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June21 (ATV-14) ☻ (Roll)\"/>
    </mc:Choice>
  </mc:AlternateContent>
  <xr:revisionPtr revIDLastSave="0" documentId="13_ncr:1_{848D2E62-90BA-4C0D-9620-826DBB8F2700}" xr6:coauthVersionLast="45" xr6:coauthVersionMax="45" xr10:uidLastSave="{00000000-0000-0000-0000-000000000000}"/>
  <bookViews>
    <workbookView xWindow="-120" yWindow="-120" windowWidth="21840" windowHeight="13140" tabRatio="851" activeTab="4" xr2:uid="{00000000-000D-0000-FFFF-FFFF00000000}"/>
  </bookViews>
  <sheets>
    <sheet name="2-4" sheetId="73" r:id="rId1"/>
    <sheet name="5-6 (3m)" sheetId="76" r:id="rId2"/>
    <sheet name="7-8 (6m)" sheetId="77" r:id="rId3"/>
    <sheet name="9" sheetId="74" r:id="rId4"/>
    <sheet name="10" sheetId="75" r:id="rId5"/>
    <sheet name="11-12" sheetId="71" r:id="rId6"/>
  </sheets>
  <externalReferences>
    <externalReference r:id="rId7"/>
    <externalReference r:id="rId8"/>
  </externalReferences>
  <definedNames>
    <definedName name="_213___214100_214401_2151___231___233___2191___232100" localSheetId="4">#REF!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a" localSheetId="4">#REF!</definedName>
    <definedName name="a" localSheetId="1">#REF!</definedName>
    <definedName name="a" localSheetId="2">#REF!</definedName>
    <definedName name="a" localSheetId="3">#REF!</definedName>
    <definedName name="a">#REF!</definedName>
    <definedName name="ASSET" localSheetId="4">#REF!</definedName>
    <definedName name="ASSET" localSheetId="1">#REF!</definedName>
    <definedName name="ASSET" localSheetId="2">#REF!</definedName>
    <definedName name="ASSET" localSheetId="3">#REF!</definedName>
    <definedName name="ASSET">#REF!</definedName>
    <definedName name="CapexTotals" localSheetId="4">#REF!</definedName>
    <definedName name="CapexTotals" localSheetId="1">#REF!</definedName>
    <definedName name="CapexTotals" localSheetId="2">#REF!</definedName>
    <definedName name="CapexTotals" localSheetId="3">#REF!</definedName>
    <definedName name="CapexTotals">#REF!</definedName>
    <definedName name="income" localSheetId="4">#REF!</definedName>
    <definedName name="income" localSheetId="1">#REF!</definedName>
    <definedName name="income" localSheetId="2">#REF!</definedName>
    <definedName name="income" localSheetId="3">#REF!</definedName>
    <definedName name="income">#REF!</definedName>
    <definedName name="liab" localSheetId="4">#REF!</definedName>
    <definedName name="liab" localSheetId="1">#REF!</definedName>
    <definedName name="liab" localSheetId="2">#REF!</definedName>
    <definedName name="liab" localSheetId="3">#REF!</definedName>
    <definedName name="liab">#REF!</definedName>
    <definedName name="LoanTotals" localSheetId="4">#REF!</definedName>
    <definedName name="LoanTotals" localSheetId="1">#REF!</definedName>
    <definedName name="LoanTotals" localSheetId="2">#REF!</definedName>
    <definedName name="LoanTotals" localSheetId="3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4">#REF!</definedName>
    <definedName name="Monthnum" localSheetId="1">#REF!</definedName>
    <definedName name="Monthnum" localSheetId="2">#REF!</definedName>
    <definedName name="Monthnum" localSheetId="3">#REF!</definedName>
    <definedName name="Monthnum">#REF!</definedName>
    <definedName name="PrintArea" localSheetId="4">#REF!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spec" localSheetId="4">#REF!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table" localSheetId="4">#REF!</definedName>
    <definedName name="table" localSheetId="1">#REF!</definedName>
    <definedName name="table" localSheetId="2">#REF!</definedName>
    <definedName name="table" localSheetId="3">#REF!</definedName>
    <definedName name="tab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0" i="71" l="1"/>
  <c r="E92" i="71" l="1"/>
  <c r="I50" i="71" l="1"/>
  <c r="E49" i="73" l="1"/>
  <c r="Q24" i="75" l="1"/>
  <c r="Q21" i="75"/>
  <c r="Q26" i="74"/>
  <c r="U26" i="74" s="1"/>
  <c r="I92" i="71" l="1"/>
  <c r="J64" i="76" l="1"/>
  <c r="F64" i="76"/>
  <c r="F65" i="77" l="1"/>
  <c r="E30" i="73"/>
  <c r="J65" i="77" l="1"/>
  <c r="H78" i="76"/>
  <c r="K92" i="71" l="1"/>
  <c r="G92" i="71"/>
  <c r="E26" i="75" l="1"/>
  <c r="E28" i="74"/>
  <c r="A3" i="71" l="1"/>
  <c r="A3" i="75"/>
  <c r="A3" i="74"/>
  <c r="Q16" i="75" l="1"/>
  <c r="Q15" i="75"/>
  <c r="Q17" i="74"/>
  <c r="U17" i="74" s="1"/>
  <c r="Q16" i="74"/>
  <c r="U16" i="74" s="1"/>
  <c r="L79" i="77"/>
  <c r="J79" i="77"/>
  <c r="H79" i="77"/>
  <c r="F79" i="77"/>
  <c r="L73" i="77"/>
  <c r="J73" i="77"/>
  <c r="H73" i="77"/>
  <c r="F73" i="77"/>
  <c r="L65" i="77"/>
  <c r="H65" i="77"/>
  <c r="A48" i="77"/>
  <c r="A46" i="77"/>
  <c r="L25" i="77"/>
  <c r="J25" i="77"/>
  <c r="H25" i="77"/>
  <c r="F25" i="77"/>
  <c r="L17" i="77"/>
  <c r="J17" i="77"/>
  <c r="H17" i="77"/>
  <c r="F17" i="77"/>
  <c r="A1" i="77"/>
  <c r="J27" i="77" l="1"/>
  <c r="J36" i="77" s="1"/>
  <c r="J39" i="77" s="1"/>
  <c r="J67" i="77" s="1"/>
  <c r="H27" i="77"/>
  <c r="H36" i="77" s="1"/>
  <c r="H39" i="77" s="1"/>
  <c r="H67" i="77" s="1"/>
  <c r="F27" i="77"/>
  <c r="F36" i="77" s="1"/>
  <c r="F39" i="77" s="1"/>
  <c r="F67" i="77" s="1"/>
  <c r="L27" i="77"/>
  <c r="L36" i="77" s="1"/>
  <c r="L39" i="77" s="1"/>
  <c r="L67" i="77" s="1"/>
  <c r="Q19" i="74" l="1"/>
  <c r="U19" i="74" s="1"/>
  <c r="Q18" i="74"/>
  <c r="U18" i="74" s="1"/>
  <c r="Q13" i="74"/>
  <c r="Q23" i="74"/>
  <c r="U23" i="74" s="1"/>
  <c r="Q17" i="75"/>
  <c r="Q12" i="75"/>
  <c r="U13" i="74" l="1"/>
  <c r="Q21" i="74"/>
  <c r="L64" i="76"/>
  <c r="H64" i="76"/>
  <c r="I80" i="71" l="1"/>
  <c r="S28" i="74" l="1"/>
  <c r="O28" i="74"/>
  <c r="M28" i="74"/>
  <c r="K28" i="74"/>
  <c r="I28" i="74"/>
  <c r="G28" i="74"/>
  <c r="U28" i="74"/>
  <c r="Q28" i="74" l="1"/>
  <c r="G105" i="71"/>
  <c r="E105" i="71"/>
  <c r="I105" i="71"/>
  <c r="K105" i="71"/>
  <c r="L78" i="76" l="1"/>
  <c r="J78" i="76"/>
  <c r="F78" i="76"/>
  <c r="L72" i="76"/>
  <c r="J72" i="76"/>
  <c r="H72" i="76"/>
  <c r="G94" i="73" l="1"/>
  <c r="G81" i="73"/>
  <c r="K49" i="73" l="1"/>
  <c r="G49" i="73"/>
  <c r="K131" i="73"/>
  <c r="L25" i="76"/>
  <c r="H17" i="76"/>
  <c r="H25" i="76"/>
  <c r="K80" i="71"/>
  <c r="E80" i="71"/>
  <c r="G80" i="71"/>
  <c r="H27" i="76" l="1"/>
  <c r="S21" i="74"/>
  <c r="U21" i="74"/>
  <c r="O26" i="75"/>
  <c r="Q26" i="75"/>
  <c r="G21" i="74"/>
  <c r="E21" i="74"/>
  <c r="O21" i="74"/>
  <c r="M21" i="74"/>
  <c r="M26" i="75"/>
  <c r="O19" i="75"/>
  <c r="M19" i="75"/>
  <c r="E131" i="73" l="1"/>
  <c r="I131" i="73" l="1"/>
  <c r="E94" i="73" l="1"/>
  <c r="J25" i="76" l="1"/>
  <c r="F25" i="76"/>
  <c r="F17" i="76"/>
  <c r="J17" i="76"/>
  <c r="I21" i="74"/>
  <c r="K21" i="74"/>
  <c r="I19" i="75"/>
  <c r="G19" i="75"/>
  <c r="E19" i="75"/>
  <c r="K19" i="75"/>
  <c r="K50" i="71"/>
  <c r="G55" i="71"/>
  <c r="I30" i="73"/>
  <c r="G94" i="71" l="1"/>
  <c r="G97" i="71" s="1"/>
  <c r="K55" i="71"/>
  <c r="J27" i="76"/>
  <c r="F27" i="76"/>
  <c r="L17" i="76"/>
  <c r="K94" i="71"/>
  <c r="K97" i="71" s="1"/>
  <c r="Q19" i="75"/>
  <c r="L27" i="76" l="1"/>
  <c r="L36" i="76" s="1"/>
  <c r="L39" i="76" s="1"/>
  <c r="L66" i="76" s="1"/>
  <c r="E81" i="73" l="1"/>
  <c r="K81" i="73"/>
  <c r="I81" i="73"/>
  <c r="G26" i="75" l="1"/>
  <c r="A60" i="71"/>
  <c r="I94" i="73" l="1"/>
  <c r="A47" i="76"/>
  <c r="A45" i="76"/>
  <c r="A1" i="76"/>
  <c r="A57" i="71"/>
  <c r="A1" i="71"/>
  <c r="I26" i="75"/>
  <c r="A103" i="73"/>
  <c r="A54" i="73"/>
  <c r="K134" i="73"/>
  <c r="G131" i="73"/>
  <c r="G134" i="73" s="1"/>
  <c r="A105" i="73"/>
  <c r="A102" i="73"/>
  <c r="A45" i="77" s="1"/>
  <c r="A89" i="77" s="1"/>
  <c r="K94" i="73"/>
  <c r="A56" i="73"/>
  <c r="I49" i="73"/>
  <c r="K30" i="73"/>
  <c r="K51" i="73" s="1"/>
  <c r="G30" i="73"/>
  <c r="A44" i="76" l="1"/>
  <c r="A29" i="75" s="1"/>
  <c r="J36" i="76"/>
  <c r="K96" i="73"/>
  <c r="K136" i="73" s="1"/>
  <c r="I51" i="73"/>
  <c r="A149" i="73"/>
  <c r="I96" i="73"/>
  <c r="G96" i="73"/>
  <c r="G136" i="73" s="1"/>
  <c r="E51" i="73"/>
  <c r="G51" i="73"/>
  <c r="E96" i="73"/>
  <c r="F36" i="76"/>
  <c r="F39" i="76" s="1"/>
  <c r="F66" i="76" s="1"/>
  <c r="A87" i="76" l="1"/>
  <c r="A115" i="71"/>
  <c r="A32" i="74"/>
  <c r="J39" i="76"/>
  <c r="J66" i="76" s="1"/>
  <c r="I55" i="71" l="1"/>
  <c r="I94" i="71" s="1"/>
  <c r="I97" i="71" s="1"/>
  <c r="E50" i="71"/>
  <c r="E55" i="71" l="1"/>
  <c r="E94" i="71" l="1"/>
  <c r="E97" i="71" s="1"/>
  <c r="K26" i="75"/>
  <c r="E134" i="73"/>
  <c r="E136" i="73" s="1"/>
  <c r="I134" i="73"/>
  <c r="I136" i="73" s="1"/>
  <c r="H36" i="76"/>
  <c r="H39" i="76" s="1"/>
  <c r="H66" i="76" s="1"/>
  <c r="F72" i="76" l="1"/>
</calcChain>
</file>

<file path=xl/sharedStrings.xml><?xml version="1.0" encoding="utf-8"?>
<sst xmlns="http://schemas.openxmlformats.org/spreadsheetml/2006/main" count="507" uniqueCount="246">
  <si>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</si>
  <si>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</si>
  <si>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</si>
  <si>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</si>
  <si>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</si>
  <si>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</si>
  <si>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</si>
  <si>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</si>
  <si>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</si>
  <si>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</si>
  <si>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</si>
  <si>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</si>
  <si>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</si>
  <si>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รวมหนี้สิน</t>
  </si>
  <si>
    <t>ส่วนเกิน</t>
  </si>
  <si>
    <t>มูลค่าหุ้น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</si>
  <si>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</si>
  <si>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</si>
  <si>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</si>
  <si>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</si>
  <si>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</si>
  <si>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</si>
  <si>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</si>
  <si>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รวมรายได้</t>
  </si>
  <si>
    <t>เงินฝากธนาคารที่ติดภาระค้ำประกัน</t>
  </si>
  <si>
    <t>รายได้</t>
  </si>
  <si>
    <t>ทุนจดทะเบียน</t>
  </si>
  <si>
    <t>เงินสดและรายการเทียบเท่าเงินสด</t>
  </si>
  <si>
    <t>จัดสรรแล้ว</t>
  </si>
  <si>
    <t>ค่าใช้จ่ายในการขาย</t>
  </si>
  <si>
    <t>ค่าใช้จ่ายในการบริหาร</t>
  </si>
  <si>
    <t>ต้นทุนทางการเงิน</t>
  </si>
  <si>
    <t>ลูกหนี้ตามสัญญาเช่าการเงิน</t>
  </si>
  <si>
    <t>ดอกเบี้ยรับ</t>
  </si>
  <si>
    <t>กำไรขั้นต้น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</si>
  <si>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</si>
  <si>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</si>
  <si>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</si>
  <si>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</si>
  <si>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</si>
  <si>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</si>
  <si>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>งบแสดงฐานะการเงิน</t>
  </si>
  <si>
    <t>ภาระผูกพันผลประโยชน์พนักงาน</t>
  </si>
  <si>
    <t>รวมต้นทุน</t>
  </si>
  <si>
    <t>รวมส่วนของ</t>
  </si>
  <si>
    <t>เจ้าหนี้การค้าและเจ้าหนี้อื่น</t>
  </si>
  <si>
    <t>เงินสดจ่ายเพื่อซื้อสินทรัพย์ไม่มีตัวตน</t>
  </si>
  <si>
    <t>ลูกหนี้การค้าและลูกหนี้อื่น</t>
  </si>
  <si>
    <t>สินค้าคงเหลือ</t>
  </si>
  <si>
    <t xml:space="preserve">สินทรัพย์ไม่มีตัวตน </t>
  </si>
  <si>
    <t>จัดสรรแล้ว - ทุนสำรองตามกฎหมาย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</si>
  <si>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</si>
  <si>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</si>
  <si>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</si>
  <si>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ส่วนของลูกหนี้ตามสัญญาเช่าการเงิน</t>
  </si>
  <si>
    <t>ที่ถึงกำหนดรับชำระภายในหนึ่งปี</t>
  </si>
  <si>
    <t>งานระหว่างทำและสินค้าระหว่างติดตั้ง</t>
  </si>
  <si>
    <t>ส่วนของเจ้าของ</t>
  </si>
  <si>
    <t>เจ้าของ</t>
  </si>
  <si>
    <t>กระแสเงินสดจากกิจกรรมจัดหาเงิน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</si>
  <si>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</si>
  <si>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>กระแสเงินสดจากกิจกรรมลงทุน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</si>
  <si>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</si>
  <si>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</si>
  <si>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หนี้สินภาษีเงินได้รอการตัดบัญชี</t>
  </si>
  <si>
    <t>ส่วนได้เสียที่</t>
  </si>
  <si>
    <t>ไม่มีอำนาจ</t>
  </si>
  <si>
    <t>ควบคุม</t>
  </si>
  <si>
    <t>ผู้เป็นเจ้าของ</t>
  </si>
  <si>
    <t>- ทุนสำรอง</t>
  </si>
  <si>
    <t>ส่วนได้เสียที่ไม่มีอำนาจควบคุม</t>
  </si>
  <si>
    <t>เงินลงทุนในบริษัทย่อย</t>
  </si>
  <si>
    <t>ข้อมูลทางการเงินรวม</t>
  </si>
  <si>
    <t>ข้อมูลทางการเงินเฉพาะกิจการ</t>
  </si>
  <si>
    <t>กำไรเบ็ดเสร็จรวมสำหรับงวด</t>
  </si>
  <si>
    <t>การเปลี่ยนแปลงในส่วนของเจ้าของสำหรับงวด</t>
  </si>
  <si>
    <t>เงินกู้ยืมระยะสั้นจากสถาบันการเงิน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</si>
  <si>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</si>
  <si>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</si>
  <si>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</si>
  <si>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ยังไม่ได้ตรวจสอบ</t>
  </si>
  <si>
    <t>ตรวจสอบแล้ว</t>
  </si>
  <si>
    <t>31 ธันวาคม</t>
  </si>
  <si>
    <t>เงินลงทุนในบริษัทร่วม</t>
  </si>
  <si>
    <t>ส่วนที่เป็นของบริษัทใหญ่</t>
  </si>
  <si>
    <t>ประมาณการหนี้สินจากการรับประกัน</t>
  </si>
  <si>
    <t>รายการที่ไม่ใช่เงินสด</t>
  </si>
  <si>
    <t>การได้มาซึ่งอุปกรณ์โดยที่ยังไม่ชำระเป็นเงินสด</t>
  </si>
  <si>
    <t>เงินสดจ่ายเพื่อซื้ออุปกรณ์</t>
  </si>
  <si>
    <t xml:space="preserve">รายการที่มิใช่เงินสดที่มีสาระสำคัญมีดังนี้ </t>
  </si>
  <si>
    <t>บริษัท สกาย ไอซีที จำกัด (มหาชน)</t>
  </si>
  <si>
    <t>บริษัทใหญ่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</si>
  <si>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</si>
  <si>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</si>
  <si>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</si>
  <si>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งบกระแสเงินสด</t>
  </si>
  <si>
    <t>รายการปรับปรุง</t>
  </si>
  <si>
    <t>กำไรจากการจำหน่ายสินทรัพย์ให้เช่า</t>
  </si>
  <si>
    <t>ค่าใช้จ่ายผลประโยชน์พนักงาน</t>
  </si>
  <si>
    <t>-  ลูกหนี้การค้าและลูกหนี้อื่น</t>
  </si>
  <si>
    <t>-  สินค้าคงเหลือ</t>
  </si>
  <si>
    <t>-  เงินจ่ายล่วงหน้างานโครงการ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</si>
  <si>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</si>
  <si>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</si>
  <si>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</si>
  <si>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</si>
  <si>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จ่ายดอกเบี้ย</t>
  </si>
  <si>
    <t>จ่ายภาษีเงินได้</t>
  </si>
  <si>
    <t>เงินสดรับจากการจำหน่ายทรัพย์สินให้เช่า</t>
  </si>
  <si>
    <t>งบกำไรขาดทุนเบ็ดเสร็จ</t>
  </si>
  <si>
    <t>การแบ่งปันกำไรขาดทุนเบ็ดเสร็จรวม</t>
  </si>
  <si>
    <t>-  ลูกหนี้ตามสัญญาเช่าการเงิน</t>
  </si>
  <si>
    <t>-  งานระหว่างทำและสินค้าระหว่างติดตั้ง</t>
  </si>
  <si>
    <t>รายได้จากการขาย</t>
  </si>
  <si>
    <t>รายได้จากการให้บริการ</t>
  </si>
  <si>
    <t>ต้นทุนบริการ</t>
  </si>
  <si>
    <t>ต้นทุนขาย</t>
  </si>
  <si>
    <t>เงินสดจ่ายจากการรับประกัน</t>
  </si>
  <si>
    <t>ค่าความนิยม</t>
  </si>
  <si>
    <t>เงินสดสุทธิใช้ไปในกิจกรรมลงทุน</t>
  </si>
  <si>
    <t>รายได้ดอกเบี้ยทางการเงินตามสัญญาเช่า</t>
  </si>
  <si>
    <t xml:space="preserve">   การเงินรับรู้เป็นรายได้</t>
  </si>
  <si>
    <t>พ.ศ. 2563</t>
  </si>
  <si>
    <t>สินทรัพย์ที่เกิดจากสัญญา</t>
  </si>
  <si>
    <t>เงินให้กู้ยืมแก่กิจการที่เกี่ยวข้องกัน</t>
  </si>
  <si>
    <t>เงินให้กู้ยืมแก่บริษัทอื่น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</si>
  <si>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</si>
  <si>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</si>
  <si>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</si>
  <si>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 xml:space="preserve">ส่วนปรับปรุงอาคารและอุปกรณ์ </t>
  </si>
  <si>
    <t>สินทรัพย์ภาษีเงินได้รอการตัดบัญชี</t>
  </si>
  <si>
    <t>หนี้สินที่เกิดจากสัญญา</t>
  </si>
  <si>
    <t>ภาษีเงินได้ค้างจ่าย</t>
  </si>
  <si>
    <t>ส่วนของเงินกู้ยืมระยะยาวจากสถาบันการเงิน</t>
  </si>
  <si>
    <t>ส่วนของผู้เป็นเจ้าของของบริษัทใหญ่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</si>
  <si>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</si>
  <si>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สินทรัพย์สิทธิการใช้</t>
  </si>
  <si>
    <t xml:space="preserve">เงินเบิกเกินบัญชี </t>
  </si>
  <si>
    <t>ส่วนของหนี้สินตามสัญญาเช่า</t>
  </si>
  <si>
    <t>หนี้สินตามสัญญาเช่า</t>
  </si>
  <si>
    <t>ค่าตัดจำหน่าย</t>
  </si>
  <si>
    <t>ค่าเสื่อมราคา</t>
  </si>
  <si>
    <t>-  สินทรัพย์ที่เกิดจากสัญญา</t>
  </si>
  <si>
    <t>-  หนี้สินที่เกิดจากสัญญา</t>
  </si>
  <si>
    <t>เงินให้กู้ยืมแก่บริษัทย่อย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</si>
  <si>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</si>
  <si>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ลูกหนี้การค้าระยะยาว</t>
  </si>
  <si>
    <t>เงินสดจากการดำเนินงาน</t>
  </si>
  <si>
    <t>เงินสดจ่ายชำระหนี้สินตามสัญญาเช่า</t>
  </si>
  <si>
    <t>เงินสดจ่ายคืนเงินกู้ยืมระยะสั้นจากสถาบันการเงิน</t>
  </si>
  <si>
    <t>กระแสเงินสดจากกิจกรรมดำเนินงาน</t>
  </si>
  <si>
    <t>ยอดคงเหลือต้นงวดวันที่ 1 มกราคม พ.ศ. 2563</t>
  </si>
  <si>
    <t xml:space="preserve">   หุ้นสามัญจำนวน 616,270,694 หุ้น </t>
  </si>
  <si>
    <t>11, 12</t>
  </si>
  <si>
    <t>เงินลงทุนในการร่วมค้า</t>
  </si>
  <si>
    <t>รวมส่วนของผู้เป็นเจ้าของของบริษัทใหญ่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</si>
  <si>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</si>
  <si>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ยอดคงเหลือต้นงวดวันที่ 1 มกราคม พ.ศ. 2564</t>
  </si>
  <si>
    <t>พ.ศ. 2564</t>
  </si>
  <si>
    <t>การป้องกัน</t>
  </si>
  <si>
    <t>ความเสี่ยง</t>
  </si>
  <si>
    <t>ในกระแสเงินสด</t>
  </si>
  <si>
    <t>ต้นทุนสำรอง</t>
  </si>
  <si>
    <t>กระแสเงินสด</t>
  </si>
  <si>
    <t>ความเสี่ยงใน</t>
  </si>
  <si>
    <t>เงินสดจ่ายคืนเงินกู้ยืมจากกิจการที่เกี่ยวข้องกัน</t>
  </si>
  <si>
    <t xml:space="preserve">     มูลค่าที่ตราไว้หุ้นละ 0.50 บาท</t>
  </si>
  <si>
    <t xml:space="preserve">   หุ้นสามัญจำนวน 616,266,575 หุ้น </t>
  </si>
  <si>
    <t xml:space="preserve">     มูลค่าที่ชำระแล้วหุ้นละ 0.50 บาท</t>
  </si>
  <si>
    <t>รายได้จากการจำหน่ายและวางระบบแบบเบ็ดเสร็จ</t>
  </si>
  <si>
    <t>สินทรัพย์อนุพันธ์ทางการเงิน</t>
  </si>
  <si>
    <t>หนี้สินที่เกิดจากสัญญาที่ถึงกำหนดรับรู้เกินกว่าหนึ่งปี</t>
  </si>
  <si>
    <t>หนี้สินอนุพันธ์ทางการเงิน</t>
  </si>
  <si>
    <t>หนี้สินไม่หมุนเวียนอื่น</t>
  </si>
  <si>
    <t>องค์ประกอบอื่นของส่วนของเจ้าของ</t>
  </si>
  <si>
    <t xml:space="preserve">   รายการใหม่ไปยังกำไรหรือขาดทุนในภายหลัง</t>
  </si>
  <si>
    <t>รายการที่จะจัดประเภทรายการใหม่ไปยัง</t>
  </si>
  <si>
    <t>กำไรหรือขาดทุนในภายหลัง :</t>
  </si>
  <si>
    <t>ต้นทุนสำรองการป้องกันความเสี่ยง</t>
  </si>
  <si>
    <t>ภาษีเงินได้ของรายการที่จะจัดประเภท</t>
  </si>
  <si>
    <t>เงินเบิกเกินบัญชี</t>
  </si>
  <si>
    <t>กำไรเบ็ดเสร็จอื่นสำหรับงวด - สุทธิจากภาษี</t>
  </si>
  <si>
    <t>กำไร(ขาดทุน)สำหรับงวด</t>
  </si>
  <si>
    <t>กำไร(ขาดทุน)ก่อนภาษีเงินได้</t>
  </si>
  <si>
    <t>กำไรจากการยกเลิกสัญญาของสินทรัพย์สิทธิการใช้</t>
  </si>
  <si>
    <t>ขาดทุนจากการอัตราแลกเปลี่ยนที่ยังไม่เกิดขึ้น</t>
  </si>
  <si>
    <t>เงินสดรับจากภาษีเงินได้</t>
  </si>
  <si>
    <t>เงินสดจ่ายเพื่อซื้อเงินลงทุนในบริษัทย่อย</t>
  </si>
  <si>
    <t>กำไร(ขาดทุน)ต่อหุ้น</t>
  </si>
  <si>
    <t>กำไร(ขาดทุน)ต่อหุ้นขั้นพื้นฐาน</t>
  </si>
  <si>
    <t>-  จ่ายผลประโยชน์พนักงาน</t>
  </si>
  <si>
    <t>ต้นทุนจากการจำหน่ายและวางระบบแบบเบ็ดเสร็จ</t>
  </si>
  <si>
    <t>-  หนี้สินไม่หมุนเวียนอื่น</t>
  </si>
  <si>
    <t>ภาษีเงินได้</t>
  </si>
  <si>
    <t>ขาดทุนจากการตัดจำหน่ายอุปกรณ์</t>
  </si>
  <si>
    <t>เงินสดสุทธิได้มาจาก (ใช้ไปใน) กิจกรรมจัดหาเงิน</t>
  </si>
  <si>
    <t>เงินสดสุทธิ (ใช้ไปใน) ได้มาจากกิจกรรมดำเนินงาน</t>
  </si>
  <si>
    <t>สำหรับข้อมูลในงบกระแสเงินสด เงินสดและรายการ</t>
  </si>
  <si>
    <t>เทียบเท่าเงินสดประกอบด้วยรายการดังนี้</t>
  </si>
  <si>
    <t>การได้มาซึ่งสินทรัพย์ไม่มีตัวตนโดยที่ยังไม่ชำระเป็นเงินสด</t>
  </si>
  <si>
    <t>วิธีราคาทุนตัดจำหน่าย</t>
  </si>
  <si>
    <t>เงินสดจ่ายเพื่อซื้อสินทรัพย์ทางการเงินที่วัดมูลค่าด้วย</t>
  </si>
  <si>
    <t>เงินจ่ายล่วงหน้าโครงการ</t>
  </si>
  <si>
    <t>เงินกู้ยืมจากกิจการและบุคคลที่เกี่ยวข้องกัน</t>
  </si>
  <si>
    <t>กำไร(ขาดทุน)เบ็ดเสร็จอื่น</t>
  </si>
  <si>
    <t>การป้องกันความเสี่ยงในกระแสเงินสด</t>
  </si>
  <si>
    <t>กำไร (ขาดทุน) เบ็ดเสร็จอื่น</t>
  </si>
  <si>
    <t>ส่วนแบ่งกำไรจากบริษัทร่วม และการร่วมค้า</t>
  </si>
  <si>
    <t>เงินสดจ่ายคืนเงินกู้ยืมระยะยาวจากสถาบันการเงิน</t>
  </si>
  <si>
    <t>และการร่วมค้า</t>
  </si>
  <si>
    <t>ส่วนแบ่งกำไรจากเงินลงทุนในบริษัทร่วม</t>
  </si>
  <si>
    <t>บริษัทย่อยจ่ายชำระคืนเงินให้กู้ยืม</t>
  </si>
  <si>
    <t>ณ วันที่ 30 มิถุนายน พ.ศ. 2564</t>
  </si>
  <si>
    <t>30 มิถุนายน</t>
  </si>
  <si>
    <t>ยอดคงเหลือสิ้นงวดวันที่ 30 มิถุนายน พ.ศ. 2563</t>
  </si>
  <si>
    <t>ยอดคงเหลือสิ้นงวดวันที่ 30 มิถุนายน พ.ศ. 2564</t>
  </si>
  <si>
    <t>สำหรับงวดหกเดือนสิ้นสุดวันที่ 30 มิถุนายน พ.ศ. 2564</t>
  </si>
  <si>
    <t>เพิ่มทุน</t>
  </si>
  <si>
    <t>ซื้อเงินลงทุนในบริษัทย่อย</t>
  </si>
  <si>
    <t>การจัดสรรสำรองตามกฎหมาย</t>
  </si>
  <si>
    <t>สำหรับงวดสามเดือนสิ้นสุดวันที่ 30 มิถุนายน พ.ศ. 2564</t>
  </si>
  <si>
    <t>-</t>
  </si>
  <si>
    <t>รายได้เงินปันผลจากบริษัทร่วม</t>
  </si>
  <si>
    <t>เงินปันผลรับจากบริษัทร่วม</t>
  </si>
  <si>
    <t>เงินสดรับจากการออกหุ้นสามัญ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</si>
  <si>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</si>
  <si>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สินทรัพย์ทางการเงินที่วัดมูลค่าด้วย</t>
  </si>
  <si>
    <t>กำไรก่อนภาษีเงินได้</t>
  </si>
  <si>
    <t>กำไรสำหรับงวด</t>
  </si>
  <si>
    <t>กำไรต่อหุ้น</t>
  </si>
  <si>
    <t>กำไรต่อหุ้นขั้นพื้นฐาน</t>
  </si>
  <si>
    <t>ผลขาดทุนจากการด้อยค่าของเงินให้กู้ยืมแก่บริษัทอื่น</t>
  </si>
  <si>
    <t>เงินสดจ่ายเพื่อซื้อเงินลงทุนในบริษัทร่วม</t>
  </si>
  <si>
    <t>กำไรจากการที่ได้รับการยกเว้นค่าเช่าจากผู้ให้เช่า</t>
  </si>
  <si>
    <t>ผลขาดทุนจากการด้อยค่าของลูกหนี้การค้าระยะยาว</t>
  </si>
  <si>
    <t>เงินสดรับจากเงินกู้ยืมระยะสั้นจากสถาบันการเงิน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</si>
  <si>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</si>
  <si>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เงินสดรับจากเงินกู้ยืมระยะยาวจากสถาบันการเงิน</t>
  </si>
  <si>
    <t>การเปลี่ยนแปลงในสินทรัพย์ดำเนินงานและหนี้สินดำเนินงาน</t>
  </si>
  <si>
    <t>ผลขาดทุนจากการด้อยค่าของดอกเบี้ยค้างรับ</t>
  </si>
  <si>
    <t>การแบ่งปันกำไร</t>
  </si>
  <si>
    <t>การแบ่งปันกำไร(ขาดทุน)</t>
  </si>
  <si>
    <t>(กำไร)ขาดทุนจากมูลค่ายุติธรรมของอนุพันธ์ทางการเงิน</t>
  </si>
  <si>
    <t>ค่าใช้จ่าย(กลับรายการ)ประมาณการจากการรับประกัน</t>
  </si>
  <si>
    <t>การลดลง(เพิ่มขึ้น)ของเงินสดที่มีข้อจำกัดในการใช้</t>
  </si>
  <si>
    <t>ขาดทุนอื่น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</si>
</sst>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\t&quot;฿&quot;#,##0.00_);[Red]\(\t&quot;฿&quot;#,##0.00\)"/>
    <numFmt numFmtId="168" formatCode="&quot;$&quot;#,##0_);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\t&quot;$&quot;#,##0.00_);\(\t&quot;$&quot;#,##0.00\)"/>
    <numFmt numFmtId="175" formatCode="#,##0;\(#,##0\)"/>
    <numFmt numFmtId="176" formatCode="#,##0;\(#,##0\);&quot;-&quot;;@"/>
    <numFmt numFmtId="177" formatCode="#,##0.00\ &quot;F&quot;;\-#,##0.00\ &quot;F&quot;"/>
    <numFmt numFmtId="178" formatCode="dd\-mmm\-yy_)"/>
    <numFmt numFmtId="179" formatCode="0.0%"/>
    <numFmt numFmtId="180" formatCode="#,##0.00;\(#,##0.00\)"/>
    <numFmt numFmtId="181" formatCode="_(* #,##0_);_(* \(#,##0\);_(* &quot;-&quot;??_);_(@_)"/>
    <numFmt numFmtId="182" formatCode="[$-409]d\-mmm\-yy;@"/>
    <numFmt numFmtId="183" formatCode="General_)"/>
    <numFmt numFmtId="184" formatCode="#,###,##0.00;\(#,###,##0.00\)"/>
    <numFmt numFmtId="185" formatCode="_(* #,##0.0000_);_(* \(#,##0.0000\);_(* &quot;-&quot;_);_(@_)"/>
    <numFmt numFmtId="186" formatCode="_(* #,##0.0_);_(* \(#,##0.00\);_(* &quot;-&quot;??_);_(@_)"/>
    <numFmt numFmtId="187" formatCode="0.000"/>
    <numFmt numFmtId="188" formatCode="#,##0.0_);\(#,##0.0\)"/>
    <numFmt numFmtId="189" formatCode="#,##0.000_);\(#,##0.000\)"/>
    <numFmt numFmtId="190" formatCode="&quot;$&quot;#,\);\(&quot;$&quot;#,##0\)"/>
    <numFmt numFmtId="191" formatCode="_-* #,##0.00\ _€_-;\-* #,##0.00\ _€_-;_-* &quot;-&quot;??\ _€_-;_-@_-"/>
    <numFmt numFmtId="192" formatCode="0.0%;[Red]\(0.0%\);&quot;&quot;"/>
    <numFmt numFmtId="193" formatCode="&quot;ฃ&quot;#,##0.00;[Red]\-&quot;ฃ&quot;#,##0.00"/>
    <numFmt numFmtId="194" formatCode="_-* #,##0.00\ &quot;€&quot;_-;\-* #,##0.00\ &quot;€&quot;_-;_-* &quot;-&quot;??\ &quot;€&quot;_-;_-@_-"/>
    <numFmt numFmtId="195" formatCode="_-* #,##0\ _D_M_-;\-* #,##0\ _D_M_-;_-* &quot;-&quot;\ _D_M_-;_-@_-"/>
    <numFmt numFmtId="196" formatCode="_-* #,##0.00\ _D_M_-;\-* #,##0.00\ _D_M_-;_-* &quot;-&quot;??\ _D_M_-;_-@_-"/>
    <numFmt numFmtId="197" formatCode="[$-409]mmm\-yy;@"/>
    <numFmt numFmtId="198" formatCode="_(* #,##0_);_(* \(#,##0\);_(* \-??_);_(@_)"/>
    <numFmt numFmtId="199" formatCode="\60\4\7\:"/>
    <numFmt numFmtId="200" formatCode="&quot;$&quot;#,\);\(&quot;$&quot;#,\)"/>
    <numFmt numFmtId="201" formatCode="&quot;$&quot;#,;\(&quot;$&quot;#,\)"/>
    <numFmt numFmtId="202" formatCode="&quot;ฃ&quot;#,##0;[Red]\-&quot;ฃ&quot;#,##0"/>
    <numFmt numFmtId="203" formatCode="#,###,##0.00;\(\$#,###,##0.00\)"/>
    <numFmt numFmtId="204" formatCode="#,##0.00%;\(#,##0.00%\)"/>
    <numFmt numFmtId="205" formatCode="0.00_)"/>
    <numFmt numFmtId="206" formatCode="_(* #,##0_);_(* \(#,##0\);_(* &quot;-&quot;_);_(@_)"/>
    <numFmt numFmtId="207" formatCode="_(* #,##0.00_);_(* \(#,##0.00\);_(* &quot;-&quot;_);_(@_)"/>
  </numFmts>
  <fonts count="10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</font>
    <font>
      <sz val="10"/>
      <color indexed="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12"/>
      <name val="Calibri"/>
      <family val="2"/>
      <charset val="222"/>
    </font>
    <font>
      <u/>
      <sz val="8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0"/>
      <color indexed="12"/>
      <name val="Arial"/>
      <family val="2"/>
    </font>
    <font>
      <sz val="10"/>
      <color indexed="8"/>
      <name val="Verdan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Geneva"/>
    </font>
    <font>
      <b/>
      <sz val="16.100000000000001"/>
      <color indexed="8"/>
      <name val="Times New Roman"/>
      <family val="1"/>
    </font>
    <font>
      <sz val="11"/>
      <color indexed="8"/>
      <name val="Tahoma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นูลมรผ"/>
    </font>
    <font>
      <sz val="10"/>
      <name val="Times New Roman"/>
      <family val="1"/>
    </font>
    <font>
      <b/>
      <sz val="16"/>
      <color indexed="0"/>
      <name val="AngsanaUPC"/>
      <family val="1"/>
      <charset val="222"/>
    </font>
    <font>
      <sz val="14"/>
      <color indexed="0"/>
      <name val="AngsanaUPC"/>
      <family val="1"/>
      <charset val="222"/>
    </font>
    <font>
      <b/>
      <sz val="14"/>
      <color indexed="0"/>
      <name val="AngsanaUPC"/>
      <family val="1"/>
      <charset val="222"/>
    </font>
    <font>
      <sz val="11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i/>
      <sz val="13"/>
      <name val="Browallia New"/>
      <family val="2"/>
    </font>
    <font>
      <sz val="10"/>
      <color rgb="FF0000FF"/>
      <name val="Arial Unicode MS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0"/>
      <name val="ApFont"/>
    </font>
    <font>
      <u/>
      <sz val="11"/>
      <color theme="10"/>
      <name val="Calibri"/>
      <family val="2"/>
      <scheme val="minor"/>
    </font>
    <font>
      <sz val="14"/>
      <name val="Cordia New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59999389629810485"/>
        <bgColor indexed="65"/>
      </patternFill>
    </fill>
  </fills>
  <borders count="30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904">
    <xf numFmtId="0" fontId="0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79" fillId="3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78" fillId="31" borderId="0" applyNumberFormat="0" applyBorder="0" applyAlignment="0" applyProtection="0"/>
    <xf numFmtId="0" fontId="79" fillId="31" borderId="0" applyNumberFormat="0" applyBorder="0" applyAlignment="0" applyProtection="0"/>
    <xf numFmtId="0" fontId="80" fillId="3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9" fontId="15" fillId="0" borderId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79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8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86" fontId="33" fillId="0" borderId="0" applyFill="0" applyBorder="0" applyAlignment="0"/>
    <xf numFmtId="183" fontId="33" fillId="0" borderId="0" applyFill="0" applyBorder="0" applyAlignment="0"/>
    <xf numFmtId="187" fontId="33" fillId="0" borderId="0" applyFill="0" applyBorder="0" applyAlignment="0"/>
    <xf numFmtId="188" fontId="34" fillId="0" borderId="0" applyFill="0" applyBorder="0" applyAlignment="0"/>
    <xf numFmtId="189" fontId="34" fillId="0" borderId="0" applyFill="0" applyBorder="0" applyAlignment="0"/>
    <xf numFmtId="186" fontId="33" fillId="0" borderId="0" applyFill="0" applyBorder="0" applyAlignment="0"/>
    <xf numFmtId="190" fontId="34" fillId="0" borderId="0" applyFill="0" applyBorder="0" applyAlignment="0"/>
    <xf numFmtId="183" fontId="33" fillId="0" borderId="0" applyFill="0" applyBorder="0" applyAlignment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172" fontId="10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2" fillId="0" borderId="0" applyFont="0" applyFill="0" applyBorder="0" applyAlignment="0" applyProtection="0"/>
    <xf numFmtId="177" fontId="15" fillId="0" borderId="0"/>
    <xf numFmtId="175" fontId="65" fillId="0" borderId="0"/>
    <xf numFmtId="37" fontId="12" fillId="0" borderId="0" applyFill="0" applyBorder="0" applyAlignment="0" applyProtection="0"/>
    <xf numFmtId="183" fontId="33" fillId="0" borderId="0" applyFont="0" applyFill="0" applyBorder="0" applyAlignment="0" applyProtection="0"/>
    <xf numFmtId="194" fontId="12" fillId="0" borderId="0" applyFont="0" applyFill="0" applyBorder="0" applyAlignment="0" applyProtection="0"/>
    <xf numFmtId="178" fontId="15" fillId="0" borderId="0"/>
    <xf numFmtId="202" fontId="15" fillId="0" borderId="0"/>
    <xf numFmtId="14" fontId="13" fillId="0" borderId="0" applyFill="0" applyBorder="0" applyAlignment="0"/>
    <xf numFmtId="38" fontId="23" fillId="0" borderId="4">
      <alignment vertical="center"/>
    </xf>
    <xf numFmtId="195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79" fontId="15" fillId="0" borderId="0"/>
    <xf numFmtId="193" fontId="15" fillId="0" borderId="0"/>
    <xf numFmtId="186" fontId="33" fillId="0" borderId="0" applyFill="0" applyBorder="0" applyAlignment="0"/>
    <xf numFmtId="183" fontId="33" fillId="0" borderId="0" applyFill="0" applyBorder="0" applyAlignment="0"/>
    <xf numFmtId="186" fontId="33" fillId="0" borderId="0" applyFill="0" applyBorder="0" applyAlignment="0"/>
    <xf numFmtId="190" fontId="34" fillId="0" borderId="0" applyFill="0" applyBorder="0" applyAlignment="0"/>
    <xf numFmtId="183" fontId="33" fillId="0" borderId="0" applyFill="0" applyBorder="0" applyAlignment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80" fontId="25" fillId="0" borderId="0"/>
    <xf numFmtId="0" fontId="25" fillId="0" borderId="0"/>
    <xf numFmtId="174" fontId="25" fillId="0" borderId="0"/>
    <xf numFmtId="184" fontId="25" fillId="0" borderId="0"/>
    <xf numFmtId="203" fontId="25" fillId="0" borderId="0"/>
    <xf numFmtId="204" fontId="25" fillId="0" borderId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38" fontId="16" fillId="22" borderId="0" applyNumberFormat="0" applyBorder="0" applyAlignment="0" applyProtection="0"/>
    <xf numFmtId="0" fontId="39" fillId="0" borderId="5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182" fontId="4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182" fontId="43" fillId="0" borderId="0" applyNumberFormat="0" applyFill="0" applyBorder="0" applyAlignment="0" applyProtection="0">
      <alignment vertical="top"/>
      <protection locked="0"/>
    </xf>
    <xf numFmtId="182" fontId="44" fillId="0" borderId="0" applyNumberFormat="0" applyFill="0" applyBorder="0" applyAlignment="0" applyProtection="0">
      <alignment vertical="top"/>
      <protection locked="0"/>
    </xf>
    <xf numFmtId="182" fontId="44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82" fontId="44" fillId="0" borderId="0" applyNumberFormat="0" applyFill="0" applyBorder="0" applyAlignment="0" applyProtection="0">
      <alignment vertical="top"/>
      <protection locked="0"/>
    </xf>
    <xf numFmtId="182" fontId="44" fillId="0" borderId="0" applyNumberFormat="0" applyFill="0" applyBorder="0" applyAlignment="0" applyProtection="0">
      <alignment vertical="top"/>
      <protection locked="0"/>
    </xf>
    <xf numFmtId="182" fontId="44" fillId="0" borderId="0" applyNumberFormat="0" applyFill="0" applyBorder="0" applyAlignment="0" applyProtection="0">
      <alignment vertical="top"/>
      <protection locked="0"/>
    </xf>
    <xf numFmtId="182" fontId="44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>
      <alignment vertical="top"/>
      <protection locked="0"/>
    </xf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88" fillId="33" borderId="2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89" fillId="33" borderId="2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90" fillId="33" borderId="2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186" fontId="33" fillId="0" borderId="0" applyFill="0" applyBorder="0" applyAlignment="0"/>
    <xf numFmtId="183" fontId="33" fillId="0" borderId="0" applyFill="0" applyBorder="0" applyAlignment="0"/>
    <xf numFmtId="186" fontId="33" fillId="0" borderId="0" applyFill="0" applyBorder="0" applyAlignment="0"/>
    <xf numFmtId="190" fontId="34" fillId="0" borderId="0" applyFill="0" applyBorder="0" applyAlignment="0"/>
    <xf numFmtId="183" fontId="33" fillId="0" borderId="0" applyFill="0" applyBorder="0" applyAlignment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37" fontId="17" fillId="0" borderId="0"/>
    <xf numFmtId="0" fontId="18" fillId="0" borderId="0"/>
    <xf numFmtId="205" fontId="18" fillId="0" borderId="0"/>
    <xf numFmtId="183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0" fontId="12" fillId="0" borderId="0"/>
    <xf numFmtId="0" fontId="81" fillId="0" borderId="0"/>
    <xf numFmtId="0" fontId="8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" fillId="0" borderId="0"/>
    <xf numFmtId="0" fontId="12" fillId="0" borderId="0"/>
    <xf numFmtId="0" fontId="81" fillId="0" borderId="0"/>
    <xf numFmtId="0" fontId="91" fillId="0" borderId="0"/>
    <xf numFmtId="0" fontId="12" fillId="0" borderId="0"/>
    <xf numFmtId="0" fontId="91" fillId="0" borderId="0"/>
    <xf numFmtId="0" fontId="91" fillId="0" borderId="0"/>
    <xf numFmtId="0" fontId="12" fillId="0" borderId="0"/>
    <xf numFmtId="0" fontId="12" fillId="0" borderId="0"/>
    <xf numFmtId="0" fontId="91" fillId="0" borderId="0"/>
    <xf numFmtId="0" fontId="91" fillId="0" borderId="0"/>
    <xf numFmtId="197" fontId="12" fillId="0" borderId="0"/>
    <xf numFmtId="0" fontId="81" fillId="0" borderId="0"/>
    <xf numFmtId="0" fontId="91" fillId="0" borderId="0"/>
    <xf numFmtId="0" fontId="77" fillId="0" borderId="0"/>
    <xf numFmtId="0" fontId="9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" fillId="0" borderId="0"/>
    <xf numFmtId="0" fontId="9" fillId="0" borderId="0"/>
    <xf numFmtId="197" fontId="12" fillId="0" borderId="0"/>
    <xf numFmtId="0" fontId="9" fillId="0" borderId="0"/>
    <xf numFmtId="0" fontId="12" fillId="0" borderId="0"/>
    <xf numFmtId="183" fontId="12" fillId="0" borderId="0"/>
    <xf numFmtId="183" fontId="10" fillId="0" borderId="0"/>
    <xf numFmtId="0" fontId="77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77" fillId="0" borderId="0"/>
    <xf numFmtId="0" fontId="77" fillId="0" borderId="0"/>
    <xf numFmtId="0" fontId="9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12" fillId="0" borderId="0"/>
    <xf numFmtId="0" fontId="12" fillId="0" borderId="0"/>
    <xf numFmtId="0" fontId="19" fillId="0" borderId="0"/>
    <xf numFmtId="183" fontId="10" fillId="0" borderId="0"/>
    <xf numFmtId="0" fontId="12" fillId="0" borderId="0"/>
    <xf numFmtId="198" fontId="49" fillId="0" borderId="0"/>
    <xf numFmtId="0" fontId="9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" fillId="0" borderId="0"/>
    <xf numFmtId="0" fontId="91" fillId="0" borderId="0"/>
    <xf numFmtId="0" fontId="91" fillId="0" borderId="0"/>
    <xf numFmtId="0" fontId="16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93" fillId="0" borderId="0"/>
    <xf numFmtId="0" fontId="9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9" fillId="0" borderId="0"/>
    <xf numFmtId="0" fontId="12" fillId="0" borderId="0"/>
    <xf numFmtId="0" fontId="12" fillId="0" borderId="0"/>
    <xf numFmtId="0" fontId="95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4" fillId="0" borderId="0"/>
    <xf numFmtId="0" fontId="91" fillId="0" borderId="0"/>
    <xf numFmtId="0" fontId="77" fillId="0" borderId="0"/>
    <xf numFmtId="0" fontId="77" fillId="0" borderId="0"/>
    <xf numFmtId="0" fontId="23" fillId="0" borderId="0"/>
    <xf numFmtId="0" fontId="12" fillId="0" borderId="0"/>
    <xf numFmtId="0" fontId="77" fillId="0" borderId="0"/>
    <xf numFmtId="0" fontId="77" fillId="0" borderId="0"/>
    <xf numFmtId="0" fontId="94" fillId="0" borderId="0"/>
    <xf numFmtId="0" fontId="94" fillId="0" borderId="0"/>
    <xf numFmtId="0" fontId="93" fillId="0" borderId="0"/>
    <xf numFmtId="0" fontId="93" fillId="0" borderId="0"/>
    <xf numFmtId="0" fontId="12" fillId="0" borderId="0"/>
    <xf numFmtId="0" fontId="12" fillId="0" borderId="0"/>
    <xf numFmtId="0" fontId="92" fillId="0" borderId="0"/>
    <xf numFmtId="183" fontId="12" fillId="0" borderId="0"/>
    <xf numFmtId="0" fontId="12" fillId="0" borderId="0"/>
    <xf numFmtId="183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top"/>
    </xf>
    <xf numFmtId="0" fontId="12" fillId="0" borderId="0"/>
    <xf numFmtId="0" fontId="12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2" fontId="12" fillId="0" borderId="0"/>
    <xf numFmtId="0" fontId="93" fillId="0" borderId="0"/>
    <xf numFmtId="0" fontId="93" fillId="0" borderId="0"/>
    <xf numFmtId="0" fontId="93" fillId="0" borderId="0"/>
    <xf numFmtId="0" fontId="77" fillId="0" borderId="0"/>
    <xf numFmtId="0" fontId="9" fillId="0" borderId="0"/>
    <xf numFmtId="0" fontId="12" fillId="0" borderId="0"/>
    <xf numFmtId="0" fontId="81" fillId="0" borderId="0"/>
    <xf numFmtId="0" fontId="81" fillId="0" borderId="0"/>
    <xf numFmtId="0" fontId="10" fillId="0" borderId="0"/>
    <xf numFmtId="0" fontId="10" fillId="0" borderId="0"/>
    <xf numFmtId="0" fontId="9" fillId="0" borderId="0"/>
    <xf numFmtId="0" fontId="13" fillId="0" borderId="0">
      <alignment vertical="top"/>
    </xf>
    <xf numFmtId="0" fontId="27" fillId="0" borderId="0"/>
    <xf numFmtId="0" fontId="24" fillId="0" borderId="0"/>
    <xf numFmtId="0" fontId="81" fillId="0" borderId="0"/>
    <xf numFmtId="0" fontId="13" fillId="0" borderId="0">
      <alignment vertical="top"/>
    </xf>
    <xf numFmtId="0" fontId="24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50" fillId="0" borderId="0"/>
    <xf numFmtId="0" fontId="19" fillId="0" borderId="0"/>
    <xf numFmtId="0" fontId="27" fillId="0" borderId="0"/>
    <xf numFmtId="0" fontId="10" fillId="0" borderId="0"/>
    <xf numFmtId="0" fontId="81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9" fillId="0" borderId="0"/>
    <xf numFmtId="0" fontId="81" fillId="0" borderId="0"/>
    <xf numFmtId="0" fontId="12" fillId="0" borderId="0"/>
    <xf numFmtId="0" fontId="12" fillId="0" borderId="0"/>
    <xf numFmtId="0" fontId="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96" fillId="0" borderId="0"/>
    <xf numFmtId="0" fontId="10" fillId="0" borderId="0"/>
    <xf numFmtId="0" fontId="10" fillId="0" borderId="0"/>
    <xf numFmtId="0" fontId="12" fillId="0" borderId="0"/>
    <xf numFmtId="0" fontId="77" fillId="0" borderId="0"/>
    <xf numFmtId="0" fontId="77" fillId="0" borderId="0"/>
    <xf numFmtId="0" fontId="12" fillId="0" borderId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9" fillId="34" borderId="23" applyNumberFormat="0" applyFont="0" applyAlignment="0" applyProtection="0"/>
    <xf numFmtId="0" fontId="9" fillId="34" borderId="23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9" fillId="34" borderId="23" applyNumberFormat="0" applyFont="0" applyAlignment="0" applyProtection="0"/>
    <xf numFmtId="0" fontId="70" fillId="34" borderId="23" applyNumberFormat="0" applyFont="0" applyAlignment="0" applyProtection="0"/>
    <xf numFmtId="0" fontId="26" fillId="34" borderId="23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29" fillId="34" borderId="23" applyNumberFormat="0" applyFont="0" applyAlignment="0" applyProtection="0"/>
    <xf numFmtId="0" fontId="9" fillId="34" borderId="23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26" fillId="34" borderId="23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40" fontId="52" fillId="26" borderId="0">
      <alignment horizontal="right"/>
    </xf>
    <xf numFmtId="0" fontId="53" fillId="26" borderId="14"/>
    <xf numFmtId="0" fontId="53" fillId="26" borderId="14"/>
    <xf numFmtId="189" fontId="34" fillId="0" borderId="0" applyFont="0" applyFill="0" applyBorder="0" applyAlignment="0" applyProtection="0"/>
    <xf numFmtId="199" fontId="3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8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7" fillId="0" borderId="15" applyNumberFormat="0" applyBorder="0"/>
    <xf numFmtId="186" fontId="33" fillId="0" borderId="0" applyFill="0" applyBorder="0" applyAlignment="0"/>
    <xf numFmtId="183" fontId="33" fillId="0" borderId="0" applyFill="0" applyBorder="0" applyAlignment="0"/>
    <xf numFmtId="186" fontId="33" fillId="0" borderId="0" applyFill="0" applyBorder="0" applyAlignment="0"/>
    <xf numFmtId="190" fontId="34" fillId="0" borderId="0" applyFill="0" applyBorder="0" applyAlignment="0"/>
    <xf numFmtId="183" fontId="33" fillId="0" borderId="0" applyFill="0" applyBorder="0" applyAlignment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7" fillId="0" borderId="16">
      <alignment horizontal="center"/>
    </xf>
    <xf numFmtId="3" fontId="23" fillId="0" borderId="0" applyFont="0" applyFill="0" applyBorder="0" applyAlignment="0" applyProtection="0"/>
    <xf numFmtId="0" fontId="23" fillId="27" borderId="0" applyNumberFormat="0" applyFont="0" applyBorder="0" applyAlignment="0" applyProtection="0"/>
    <xf numFmtId="37" fontId="58" fillId="0" borderId="0"/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0" fontId="12" fillId="0" borderId="0"/>
    <xf numFmtId="0" fontId="59" fillId="0" borderId="0"/>
    <xf numFmtId="0" fontId="25" fillId="0" borderId="0"/>
    <xf numFmtId="0" fontId="66" fillId="0" borderId="0"/>
    <xf numFmtId="0" fontId="67" fillId="0" borderId="0"/>
    <xf numFmtId="0" fontId="68" fillId="28" borderId="0"/>
    <xf numFmtId="0" fontId="66" fillId="29" borderId="0"/>
    <xf numFmtId="49" fontId="13" fillId="0" borderId="0" applyFill="0" applyBorder="0" applyAlignment="0"/>
    <xf numFmtId="200" fontId="34" fillId="0" borderId="0" applyFill="0" applyBorder="0" applyAlignment="0"/>
    <xf numFmtId="201" fontId="34" fillId="0" borderId="0" applyFill="0" applyBorder="0" applyAlignment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36" fillId="21" borderId="3" applyNumberFormat="0" applyAlignment="0" applyProtection="0"/>
    <xf numFmtId="0" fontId="36" fillId="21" borderId="3" applyNumberFormat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21" fillId="0" borderId="0" applyNumberFormat="0" applyFill="0" applyBorder="0" applyAlignment="0" applyProtection="0"/>
    <xf numFmtId="9" fontId="64" fillId="0" borderId="0" applyFont="0" applyFill="0" applyBorder="0" applyAlignment="0" applyProtection="0"/>
    <xf numFmtId="0" fontId="11" fillId="0" borderId="0"/>
    <xf numFmtId="0" fontId="15" fillId="0" borderId="0"/>
    <xf numFmtId="0" fontId="10" fillId="0" borderId="0"/>
    <xf numFmtId="0" fontId="12" fillId="0" borderId="0"/>
    <xf numFmtId="0" fontId="12" fillId="0" borderId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82" fontId="64" fillId="0" borderId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1" fillId="0" borderId="0"/>
    <xf numFmtId="9" fontId="81" fillId="0" borderId="0" applyFont="0" applyFill="0" applyBorder="0" applyAlignment="0" applyProtection="0"/>
    <xf numFmtId="0" fontId="98" fillId="0" borderId="0"/>
    <xf numFmtId="0" fontId="98" fillId="0" borderId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5" fillId="0" borderId="0"/>
    <xf numFmtId="0" fontId="95" fillId="40" borderId="0" applyNumberFormat="0" applyBorder="0" applyAlignment="0" applyProtection="0"/>
    <xf numFmtId="0" fontId="99" fillId="44" borderId="0" applyNumberFormat="0" applyBorder="0" applyAlignment="0" applyProtection="0"/>
    <xf numFmtId="0" fontId="100" fillId="37" borderId="0" applyNumberFormat="0" applyBorder="0" applyAlignment="0" applyProtection="0"/>
    <xf numFmtId="0" fontId="101" fillId="36" borderId="0" applyNumberFormat="0" applyBorder="0" applyAlignment="0" applyProtection="0"/>
    <xf numFmtId="0" fontId="95" fillId="43" borderId="0" applyNumberFormat="0" applyBorder="0" applyAlignment="0" applyProtection="0"/>
    <xf numFmtId="0" fontId="95" fillId="45" borderId="0" applyNumberFormat="0" applyBorder="0" applyAlignment="0" applyProtection="0"/>
    <xf numFmtId="0" fontId="102" fillId="38" borderId="0" applyNumberFormat="0" applyBorder="0" applyAlignment="0" applyProtection="0"/>
    <xf numFmtId="0" fontId="103" fillId="39" borderId="22" applyNumberFormat="0" applyAlignment="0" applyProtection="0"/>
    <xf numFmtId="0" fontId="99" fillId="41" borderId="0" applyNumberFormat="0" applyBorder="0" applyAlignment="0" applyProtection="0"/>
    <xf numFmtId="0" fontId="7" fillId="0" borderId="0"/>
    <xf numFmtId="0" fontId="95" fillId="42" borderId="0" applyNumberFormat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2" fillId="0" borderId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1" fillId="34" borderId="23" applyNumberFormat="0" applyFon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1" fillId="0" borderId="0"/>
    <xf numFmtId="9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7" fillId="0" borderId="0"/>
    <xf numFmtId="9" fontId="7" fillId="0" borderId="0" applyFont="0" applyFill="0" applyBorder="0" applyAlignment="0" applyProtection="0"/>
    <xf numFmtId="0" fontId="93" fillId="0" borderId="0">
      <protection locked="0"/>
    </xf>
    <xf numFmtId="0" fontId="81" fillId="0" borderId="0"/>
    <xf numFmtId="43" fontId="81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98" fillId="0" borderId="0"/>
    <xf numFmtId="9" fontId="81" fillId="0" borderId="0" applyFont="0" applyFill="0" applyBorder="0" applyAlignment="0" applyProtection="0"/>
    <xf numFmtId="0" fontId="96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95" fillId="0" borderId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0" fillId="0" borderId="0"/>
    <xf numFmtId="0" fontId="95" fillId="0" borderId="0"/>
    <xf numFmtId="43" fontId="12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5" fillId="41" borderId="0" applyNumberFormat="0" applyBorder="0" applyAlignment="0" applyProtection="0"/>
    <xf numFmtId="0" fontId="95" fillId="45" borderId="0" applyNumberFormat="0" applyBorder="0" applyAlignment="0" applyProtection="0"/>
    <xf numFmtId="0" fontId="103" fillId="39" borderId="22" applyNumberFormat="0" applyAlignment="0" applyProtection="0"/>
    <xf numFmtId="0" fontId="100" fillId="37" borderId="0" applyNumberFormat="0" applyBorder="0" applyAlignment="0" applyProtection="0"/>
    <xf numFmtId="0" fontId="95" fillId="44" borderId="0" applyNumberFormat="0" applyBorder="0" applyAlignment="0" applyProtection="0"/>
    <xf numFmtId="0" fontId="95" fillId="40" borderId="0" applyNumberFormat="0" applyBorder="0" applyAlignment="0" applyProtection="0"/>
    <xf numFmtId="0" fontId="101" fillId="36" borderId="0" applyNumberFormat="0" applyBorder="0" applyAlignment="0" applyProtection="0"/>
    <xf numFmtId="0" fontId="12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1" fillId="0" borderId="0"/>
    <xf numFmtId="9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81" fillId="0" borderId="0"/>
    <xf numFmtId="9" fontId="81" fillId="0" borderId="0" applyFont="0" applyFill="0" applyBorder="0" applyAlignment="0" applyProtection="0"/>
    <xf numFmtId="0" fontId="12" fillId="25" borderId="41" applyNumberFormat="0" applyFon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61" fillId="0" borderId="30" applyNumberFormat="0" applyFill="0" applyAlignment="0" applyProtection="0"/>
    <xf numFmtId="0" fontId="61" fillId="0" borderId="89" applyNumberFormat="0" applyFill="0" applyAlignment="0" applyProtection="0"/>
    <xf numFmtId="0" fontId="35" fillId="20" borderId="40" applyNumberFormat="0" applyAlignment="0" applyProtection="0"/>
    <xf numFmtId="0" fontId="35" fillId="20" borderId="27" applyNumberFormat="0" applyAlignment="0" applyProtection="0"/>
    <xf numFmtId="0" fontId="39" fillId="0" borderId="92">
      <alignment horizontal="left" vertical="center"/>
    </xf>
    <xf numFmtId="43" fontId="5" fillId="0" borderId="0" applyFont="0" applyFill="0" applyBorder="0" applyAlignment="0" applyProtection="0"/>
    <xf numFmtId="0" fontId="35" fillId="20" borderId="40" applyNumberFormat="0" applyAlignment="0" applyProtection="0"/>
    <xf numFmtId="0" fontId="10" fillId="25" borderId="41" applyNumberFormat="0" applyFont="0" applyAlignment="0" applyProtection="0"/>
    <xf numFmtId="0" fontId="45" fillId="7" borderId="33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45" fillId="7" borderId="66" applyNumberForma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20" borderId="54" applyNumberForma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35" fillId="20" borderId="40" applyNumberFormat="0" applyAlignment="0" applyProtection="0"/>
    <xf numFmtId="0" fontId="12" fillId="25" borderId="34" applyNumberFormat="0" applyFont="0" applyAlignment="0" applyProtection="0"/>
    <xf numFmtId="0" fontId="45" fillId="7" borderId="27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53" applyNumberFormat="0" applyFont="0" applyAlignment="0" applyProtection="0"/>
    <xf numFmtId="0" fontId="51" fillId="20" borderId="35" applyNumberFormat="0" applyAlignment="0" applyProtection="0"/>
    <xf numFmtId="0" fontId="45" fillId="7" borderId="66" applyNumberFormat="0" applyAlignment="0" applyProtection="0"/>
    <xf numFmtId="0" fontId="5" fillId="0" borderId="0"/>
    <xf numFmtId="0" fontId="35" fillId="20" borderId="59" applyNumberFormat="0" applyAlignment="0" applyProtection="0"/>
    <xf numFmtId="0" fontId="12" fillId="25" borderId="41" applyNumberFormat="0" applyFont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5" fillId="20" borderId="52" applyNumberFormat="0" applyAlignment="0" applyProtection="0"/>
    <xf numFmtId="0" fontId="39" fillId="0" borderId="39">
      <alignment horizontal="left" vertical="center"/>
    </xf>
    <xf numFmtId="0" fontId="12" fillId="25" borderId="41" applyNumberFormat="0" applyFont="0" applyAlignment="0" applyProtection="0"/>
    <xf numFmtId="0" fontId="12" fillId="25" borderId="47" applyNumberFormat="0" applyFont="0" applyAlignment="0" applyProtection="0"/>
    <xf numFmtId="0" fontId="35" fillId="20" borderId="79" applyNumberFormat="0" applyAlignment="0" applyProtection="0"/>
    <xf numFmtId="0" fontId="35" fillId="20" borderId="106" applyNumberFormat="0" applyAlignment="0" applyProtection="0"/>
    <xf numFmtId="0" fontId="61" fillId="0" borderId="82" applyNumberFormat="0" applyFill="0" applyAlignment="0" applyProtection="0"/>
    <xf numFmtId="0" fontId="51" fillId="20" borderId="95" applyNumberFormat="0" applyAlignment="0" applyProtection="0"/>
    <xf numFmtId="0" fontId="39" fillId="0" borderId="39">
      <alignment horizontal="left" vertical="center"/>
    </xf>
    <xf numFmtId="0" fontId="39" fillId="0" borderId="39">
      <alignment horizontal="left" vertical="center"/>
    </xf>
    <xf numFmtId="0" fontId="35" fillId="20" borderId="93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12" fillId="25" borderId="101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45" fillId="7" borderId="66" applyNumberFormat="0" applyAlignment="0" applyProtection="0"/>
    <xf numFmtId="0" fontId="39" fillId="0" borderId="78">
      <alignment horizontal="left" vertical="center"/>
    </xf>
    <xf numFmtId="0" fontId="61" fillId="0" borderId="62" applyNumberFormat="0" applyFill="0" applyAlignment="0" applyProtection="0"/>
    <xf numFmtId="0" fontId="10" fillId="25" borderId="73" applyNumberFormat="0" applyFont="0" applyAlignment="0" applyProtection="0"/>
    <xf numFmtId="0" fontId="35" fillId="20" borderId="86" applyNumberFormat="0" applyAlignment="0" applyProtection="0"/>
    <xf numFmtId="0" fontId="61" fillId="0" borderId="62" applyNumberFormat="0" applyFill="0" applyAlignment="0" applyProtection="0"/>
    <xf numFmtId="15" fontId="12" fillId="0" borderId="64" applyNumberFormat="0" applyFont="0" applyFill="0" applyAlignment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0" fontId="61" fillId="0" borderId="75" applyNumberFormat="0" applyFill="0" applyAlignment="0" applyProtection="0"/>
    <xf numFmtId="0" fontId="45" fillId="7" borderId="86" applyNumberFormat="0" applyAlignment="0" applyProtection="0"/>
    <xf numFmtId="0" fontId="12" fillId="25" borderId="73" applyNumberFormat="0" applyFont="0" applyAlignment="0" applyProtection="0"/>
    <xf numFmtId="43" fontId="81" fillId="0" borderId="0" applyFont="0" applyFill="0" applyBorder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45" fillId="7" borderId="72" applyNumberFormat="0" applyAlignment="0" applyProtection="0"/>
    <xf numFmtId="0" fontId="12" fillId="25" borderId="94" applyNumberFormat="0" applyFont="0" applyAlignment="0" applyProtection="0"/>
    <xf numFmtId="0" fontId="39" fillId="0" borderId="85">
      <alignment horizontal="left" vertical="center"/>
    </xf>
    <xf numFmtId="0" fontId="45" fillId="7" borderId="66" applyNumberFormat="0" applyAlignment="0" applyProtection="0"/>
    <xf numFmtId="0" fontId="45" fillId="7" borderId="66" applyNumberFormat="0" applyAlignment="0" applyProtection="0"/>
    <xf numFmtId="0" fontId="35" fillId="20" borderId="72" applyNumberFormat="0" applyAlignment="0" applyProtection="0"/>
    <xf numFmtId="0" fontId="35" fillId="20" borderId="86" applyNumberFormat="0" applyAlignment="0" applyProtection="0"/>
    <xf numFmtId="10" fontId="16" fillId="23" borderId="76" applyNumberFormat="0" applyBorder="0" applyAlignment="0" applyProtection="0"/>
    <xf numFmtId="0" fontId="39" fillId="0" borderId="92">
      <alignment horizontal="left" vertical="center"/>
    </xf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35" fillId="20" borderId="59" applyNumberFormat="0" applyAlignment="0" applyProtection="0"/>
    <xf numFmtId="0" fontId="12" fillId="25" borderId="67" applyNumberFormat="0" applyFont="0" applyAlignment="0" applyProtection="0"/>
    <xf numFmtId="0" fontId="39" fillId="0" borderId="32">
      <alignment horizontal="left" vertical="center"/>
    </xf>
    <xf numFmtId="0" fontId="45" fillId="7" borderId="93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9" fillId="0" borderId="32">
      <alignment horizontal="left" vertical="center"/>
    </xf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51" fillId="20" borderId="68" applyNumberFormat="0" applyAlignment="0" applyProtection="0"/>
    <xf numFmtId="15" fontId="12" fillId="0" borderId="50" applyNumberFormat="0" applyFont="0" applyFill="0" applyAlignment="0"/>
    <xf numFmtId="15" fontId="12" fillId="0" borderId="50" applyNumberFormat="0" applyFont="0" applyFill="0" applyAlignment="0"/>
    <xf numFmtId="15" fontId="12" fillId="0" borderId="50" applyNumberFormat="0" applyFont="0" applyFill="0" applyAlignment="0"/>
    <xf numFmtId="0" fontId="35" fillId="20" borderId="66" applyNumberFormat="0" applyAlignment="0" applyProtection="0"/>
    <xf numFmtId="0" fontId="51" fillId="20" borderId="68" applyNumberFormat="0" applyAlignment="0" applyProtection="0"/>
    <xf numFmtId="15" fontId="12" fillId="0" borderId="50" applyNumberFormat="0" applyFont="0" applyFill="0" applyAlignment="0"/>
    <xf numFmtId="0" fontId="35" fillId="20" borderId="66" applyNumberFormat="0" applyAlignment="0" applyProtection="0"/>
    <xf numFmtId="0" fontId="10" fillId="25" borderId="80" applyNumberFormat="0" applyFon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10" fillId="25" borderId="67" applyNumberFormat="0" applyFont="0" applyAlignment="0" applyProtection="0"/>
    <xf numFmtId="0" fontId="35" fillId="20" borderId="9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12" fillId="25" borderId="47" applyNumberFormat="0" applyFon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12" fillId="25" borderId="47" applyNumberFormat="0" applyFon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0" fillId="25" borderId="6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9" fontId="81" fillId="0" borderId="0" applyFont="0" applyFill="0" applyBorder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81" fillId="0" borderId="0"/>
    <xf numFmtId="0" fontId="51" fillId="20" borderId="48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39" fillId="0" borderId="71">
      <alignment horizontal="left" vertical="center"/>
    </xf>
    <xf numFmtId="0" fontId="39" fillId="0" borderId="71">
      <alignment horizontal="left" vertical="center"/>
    </xf>
    <xf numFmtId="0" fontId="12" fillId="25" borderId="87" applyNumberFormat="0" applyFont="0" applyAlignment="0" applyProtection="0"/>
    <xf numFmtId="0" fontId="35" fillId="20" borderId="93" applyNumberFormat="0" applyAlignment="0" applyProtection="0"/>
    <xf numFmtId="0" fontId="35" fillId="20" borderId="66" applyNumberFormat="0" applyAlignment="0" applyProtection="0"/>
    <xf numFmtId="0" fontId="35" fillId="20" borderId="100" applyNumberFormat="0" applyAlignment="0" applyProtection="0"/>
    <xf numFmtId="0" fontId="12" fillId="25" borderId="80" applyNumberFormat="0" applyFont="0" applyAlignment="0" applyProtection="0"/>
    <xf numFmtId="0" fontId="61" fillId="0" borderId="49" applyNumberFormat="0" applyFill="0" applyAlignment="0" applyProtection="0"/>
    <xf numFmtId="0" fontId="61" fillId="0" borderId="8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39" fillId="0" borderId="45">
      <alignment horizontal="left" vertical="center"/>
    </xf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35" fillId="20" borderId="40" applyNumberFormat="0" applyAlignment="0" applyProtection="0"/>
    <xf numFmtId="15" fontId="12" fillId="0" borderId="38" applyNumberFormat="0" applyFont="0" applyFill="0" applyAlignment="0"/>
    <xf numFmtId="15" fontId="12" fillId="0" borderId="38" applyNumberFormat="0" applyFont="0" applyFill="0" applyAlignment="0"/>
    <xf numFmtId="15" fontId="12" fillId="0" borderId="38" applyNumberFormat="0" applyFont="0" applyFill="0" applyAlignment="0"/>
    <xf numFmtId="15" fontId="12" fillId="0" borderId="38" applyNumberFormat="0" applyFont="0" applyFill="0" applyAlignment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15" fontId="12" fillId="0" borderId="38" applyNumberFormat="0" applyFont="0" applyFill="0" applyAlignment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45" fillId="7" borderId="100" applyNumberFormat="0" applyAlignment="0" applyProtection="0"/>
    <xf numFmtId="10" fontId="16" fillId="23" borderId="90" applyNumberFormat="0" applyBorder="0" applyAlignment="0" applyProtection="0"/>
    <xf numFmtId="15" fontId="12" fillId="0" borderId="57" applyNumberFormat="0" applyFont="0" applyFill="0" applyAlignment="0"/>
    <xf numFmtId="0" fontId="51" fillId="20" borderId="88" applyNumberFormat="0" applyAlignment="0" applyProtection="0"/>
    <xf numFmtId="0" fontId="51" fillId="20" borderId="48" applyNumberFormat="0" applyAlignment="0" applyProtection="0"/>
    <xf numFmtId="0" fontId="61" fillId="0" borderId="49" applyNumberFormat="0" applyFill="0" applyAlignment="0" applyProtection="0"/>
    <xf numFmtId="0" fontId="35" fillId="20" borderId="46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51" fillId="20" borderId="48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61" fillId="0" borderId="75" applyNumberFormat="0" applyFill="0" applyAlignment="0" applyProtection="0"/>
    <xf numFmtId="0" fontId="12" fillId="25" borderId="34" applyNumberFormat="0" applyFon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12" fillId="25" borderId="34" applyNumberFormat="0" applyFon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61" fillId="0" borderId="96" applyNumberFormat="0" applyFill="0" applyAlignment="0" applyProtection="0"/>
    <xf numFmtId="0" fontId="35" fillId="20" borderId="66" applyNumberFormat="0" applyAlignment="0" applyProtection="0"/>
    <xf numFmtId="0" fontId="61" fillId="0" borderId="62" applyNumberFormat="0" applyFill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51" fillId="20" borderId="68" applyNumberForma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35" fillId="20" borderId="66" applyNumberFormat="0" applyAlignment="0" applyProtection="0"/>
    <xf numFmtId="0" fontId="12" fillId="25" borderId="67" applyNumberFormat="0" applyFont="0" applyAlignment="0" applyProtection="0"/>
    <xf numFmtId="0" fontId="39" fillId="0" borderId="65">
      <alignment horizontal="left" vertical="center"/>
    </xf>
    <xf numFmtId="0" fontId="10" fillId="25" borderId="47" applyNumberFormat="0" applyFont="0" applyAlignment="0" applyProtection="0"/>
    <xf numFmtId="0" fontId="10" fillId="25" borderId="47" applyNumberFormat="0" applyFont="0" applyAlignment="0" applyProtection="0"/>
    <xf numFmtId="0" fontId="10" fillId="25" borderId="47" applyNumberFormat="0" applyFont="0" applyAlignment="0" applyProtection="0"/>
    <xf numFmtId="0" fontId="10" fillId="25" borderId="47" applyNumberFormat="0" applyFon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51" fillId="20" borderId="88" applyNumberForma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51" fillId="20" borderId="88" applyNumberFormat="0" applyAlignment="0" applyProtection="0"/>
    <xf numFmtId="0" fontId="81" fillId="0" borderId="0"/>
    <xf numFmtId="0" fontId="61" fillId="0" borderId="62" applyNumberFormat="0" applyFill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12" fillId="25" borderId="53" applyNumberFormat="0" applyFont="0" applyAlignment="0" applyProtection="0"/>
    <xf numFmtId="0" fontId="39" fillId="0" borderId="32">
      <alignment horizontal="left" vertical="center"/>
    </xf>
    <xf numFmtId="0" fontId="61" fillId="0" borderId="43" applyNumberFormat="0" applyFill="0" applyAlignment="0" applyProtection="0"/>
    <xf numFmtId="0" fontId="12" fillId="25" borderId="53" applyNumberFormat="0" applyFont="0" applyAlignment="0" applyProtection="0"/>
    <xf numFmtId="0" fontId="35" fillId="20" borderId="66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10" fillId="25" borderId="41" applyNumberFormat="0" applyFont="0" applyAlignment="0" applyProtection="0"/>
    <xf numFmtId="0" fontId="61" fillId="0" borderId="43" applyNumberFormat="0" applyFill="0" applyAlignment="0" applyProtection="0"/>
    <xf numFmtId="0" fontId="61" fillId="0" borderId="75" applyNumberFormat="0" applyFill="0" applyAlignment="0" applyProtection="0"/>
    <xf numFmtId="0" fontId="12" fillId="25" borderId="53" applyNumberFormat="0" applyFont="0" applyAlignment="0" applyProtection="0"/>
    <xf numFmtId="0" fontId="45" fillId="7" borderId="52" applyNumberFormat="0" applyAlignment="0" applyProtection="0"/>
    <xf numFmtId="0" fontId="45" fillId="7" borderId="40" applyNumberFormat="0" applyAlignment="0" applyProtection="0"/>
    <xf numFmtId="0" fontId="12" fillId="25" borderId="67" applyNumberFormat="0" applyFont="0" applyAlignment="0" applyProtection="0"/>
    <xf numFmtId="0" fontId="35" fillId="20" borderId="59" applyNumberFormat="0" applyAlignment="0" applyProtection="0"/>
    <xf numFmtId="0" fontId="45" fillId="7" borderId="33" applyNumberFormat="0" applyAlignment="0" applyProtection="0"/>
    <xf numFmtId="0" fontId="12" fillId="25" borderId="47" applyNumberFormat="0" applyFont="0" applyAlignment="0" applyProtection="0"/>
    <xf numFmtId="0" fontId="35" fillId="20" borderId="59" applyNumberFormat="0" applyAlignment="0" applyProtection="0"/>
    <xf numFmtId="0" fontId="10" fillId="25" borderId="41" applyNumberFormat="0" applyFont="0" applyAlignment="0" applyProtection="0"/>
    <xf numFmtId="0" fontId="61" fillId="0" borderId="43" applyNumberFormat="0" applyFill="0" applyAlignment="0" applyProtection="0"/>
    <xf numFmtId="0" fontId="39" fillId="0" borderId="65">
      <alignment horizontal="left" vertical="center"/>
    </xf>
    <xf numFmtId="15" fontId="12" fillId="0" borderId="38" applyNumberFormat="0" applyFont="0" applyFill="0" applyAlignment="0"/>
    <xf numFmtId="0" fontId="12" fillId="25" borderId="53" applyNumberFormat="0" applyFont="0" applyAlignment="0" applyProtection="0"/>
    <xf numFmtId="0" fontId="12" fillId="25" borderId="34" applyNumberFormat="0" applyFont="0" applyAlignment="0" applyProtection="0"/>
    <xf numFmtId="0" fontId="35" fillId="20" borderId="46" applyNumberFormat="0" applyAlignment="0" applyProtection="0"/>
    <xf numFmtId="0" fontId="12" fillId="25" borderId="34" applyNumberFormat="0" applyFont="0" applyAlignment="0" applyProtection="0"/>
    <xf numFmtId="0" fontId="12" fillId="25" borderId="41" applyNumberFormat="0" applyFont="0" applyAlignment="0" applyProtection="0"/>
    <xf numFmtId="0" fontId="35" fillId="20" borderId="40" applyNumberFormat="0" applyAlignment="0" applyProtection="0"/>
    <xf numFmtId="0" fontId="12" fillId="25" borderId="41" applyNumberFormat="0" applyFont="0" applyAlignment="0" applyProtection="0"/>
    <xf numFmtId="0" fontId="45" fillId="7" borderId="52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12" fillId="25" borderId="87" applyNumberFormat="0" applyFont="0" applyAlignment="0" applyProtection="0"/>
    <xf numFmtId="0" fontId="61" fillId="0" borderId="43" applyNumberFormat="0" applyFill="0" applyAlignment="0" applyProtection="0"/>
    <xf numFmtId="0" fontId="35" fillId="20" borderId="66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45" fillId="7" borderId="46" applyNumberFormat="0" applyAlignment="0" applyProtection="0"/>
    <xf numFmtId="0" fontId="10" fillId="25" borderId="87" applyNumberFormat="0" applyFont="0" applyAlignment="0" applyProtection="0"/>
    <xf numFmtId="0" fontId="51" fillId="20" borderId="102" applyNumberFormat="0" applyAlignment="0" applyProtection="0"/>
    <xf numFmtId="0" fontId="39" fillId="0" borderId="32">
      <alignment horizontal="left" vertical="center"/>
    </xf>
    <xf numFmtId="0" fontId="39" fillId="0" borderId="32">
      <alignment horizontal="left" vertical="center"/>
    </xf>
    <xf numFmtId="0" fontId="39" fillId="0" borderId="32">
      <alignment horizontal="left" vertical="center"/>
    </xf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39" fillId="0" borderId="32">
      <alignment horizontal="left" vertical="center"/>
    </xf>
    <xf numFmtId="0" fontId="39" fillId="0" borderId="32">
      <alignment horizontal="left" vertical="center"/>
    </xf>
    <xf numFmtId="0" fontId="12" fillId="25" borderId="80" applyNumberFormat="0" applyFont="0" applyAlignment="0" applyProtection="0"/>
    <xf numFmtId="0" fontId="35" fillId="20" borderId="72" applyNumberFormat="0" applyAlignment="0" applyProtection="0"/>
    <xf numFmtId="0" fontId="61" fillId="0" borderId="62" applyNumberFormat="0" applyFill="0" applyAlignment="0" applyProtection="0"/>
    <xf numFmtId="0" fontId="45" fillId="7" borderId="52" applyNumberFormat="0" applyAlignment="0" applyProtection="0"/>
    <xf numFmtId="0" fontId="35" fillId="20" borderId="52" applyNumberFormat="0" applyAlignment="0" applyProtection="0"/>
    <xf numFmtId="0" fontId="35" fillId="20" borderId="59" applyNumberFormat="0" applyAlignment="0" applyProtection="0"/>
    <xf numFmtId="0" fontId="51" fillId="20" borderId="42" applyNumberFormat="0" applyAlignment="0" applyProtection="0"/>
    <xf numFmtId="0" fontId="51" fillId="20" borderId="48" applyNumberForma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51" fillId="20" borderId="42" applyNumberFormat="0" applyAlignment="0" applyProtection="0"/>
    <xf numFmtId="0" fontId="45" fillId="7" borderId="66" applyNumberFormat="0" applyAlignment="0" applyProtection="0"/>
    <xf numFmtId="0" fontId="61" fillId="0" borderId="55" applyNumberFormat="0" applyFill="0" applyAlignment="0" applyProtection="0"/>
    <xf numFmtId="0" fontId="61" fillId="0" borderId="49" applyNumberFormat="0" applyFill="0" applyAlignment="0" applyProtection="0"/>
    <xf numFmtId="0" fontId="12" fillId="25" borderId="47" applyNumberFormat="0" applyFont="0" applyAlignment="0" applyProtection="0"/>
    <xf numFmtId="0" fontId="35" fillId="20" borderId="46" applyNumberFormat="0" applyAlignment="0" applyProtection="0"/>
    <xf numFmtId="0" fontId="51" fillId="20" borderId="68" applyNumberFormat="0" applyAlignment="0" applyProtection="0"/>
    <xf numFmtId="0" fontId="39" fillId="0" borderId="39">
      <alignment horizontal="left" vertical="center"/>
    </xf>
    <xf numFmtId="0" fontId="61" fillId="0" borderId="49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35" fillId="20" borderId="40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51" fillId="20" borderId="29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45" fillId="7" borderId="72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2" fillId="25" borderId="73" applyNumberFormat="0" applyFont="0" applyAlignment="0" applyProtection="0"/>
    <xf numFmtId="43" fontId="81" fillId="0" borderId="0" applyFont="0" applyFill="0" applyBorder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51" fillId="20" borderId="29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12" fillId="25" borderId="73" applyNumberFormat="0" applyFont="0" applyAlignment="0" applyProtection="0"/>
    <xf numFmtId="0" fontId="45" fillId="7" borderId="59" applyNumberFormat="0" applyAlignment="0" applyProtection="0"/>
    <xf numFmtId="10" fontId="16" fillId="23" borderId="56" applyNumberFormat="0" applyBorder="0" applyAlignment="0" applyProtection="0"/>
    <xf numFmtId="0" fontId="12" fillId="25" borderId="80" applyNumberFormat="0" applyFont="0" applyAlignment="0" applyProtection="0"/>
    <xf numFmtId="0" fontId="39" fillId="0" borderId="45">
      <alignment horizontal="left" vertical="center"/>
    </xf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39" fillId="0" borderId="45">
      <alignment horizontal="left" vertical="center"/>
    </xf>
    <xf numFmtId="0" fontId="35" fillId="20" borderId="10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73" applyNumberFormat="0" applyFon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0" fillId="25" borderId="41" applyNumberFormat="0" applyFont="0" applyAlignment="0" applyProtection="0"/>
    <xf numFmtId="0" fontId="10" fillId="25" borderId="41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43" applyNumberFormat="0" applyFill="0" applyAlignment="0" applyProtection="0"/>
    <xf numFmtId="0" fontId="10" fillId="25" borderId="41" applyNumberFormat="0" applyFont="0" applyAlignment="0" applyProtection="0"/>
    <xf numFmtId="0" fontId="10" fillId="25" borderId="41" applyNumberFormat="0" applyFont="0" applyAlignment="0" applyProtection="0"/>
    <xf numFmtId="0" fontId="51" fillId="20" borderId="74" applyNumberFormat="0" applyAlignment="0" applyProtection="0"/>
    <xf numFmtId="0" fontId="35" fillId="20" borderId="52" applyNumberFormat="0" applyAlignment="0" applyProtection="0"/>
    <xf numFmtId="0" fontId="61" fillId="0" borderId="75" applyNumberFormat="0" applyFill="0" applyAlignment="0" applyProtection="0"/>
    <xf numFmtId="0" fontId="39" fillId="0" borderId="51">
      <alignment horizontal="left" vertical="center"/>
    </xf>
    <xf numFmtId="0" fontId="45" fillId="7" borderId="66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45" fillId="7" borderId="40" applyNumberForma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45" fillId="7" borderId="40" applyNumberForma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45" fillId="7" borderId="40" applyNumberFormat="0" applyAlignment="0" applyProtection="0"/>
    <xf numFmtId="0" fontId="61" fillId="0" borderId="55" applyNumberFormat="0" applyFill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87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45" fillId="7" borderId="52" applyNumberForma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35" fillId="20" borderId="72" applyNumberFormat="0" applyAlignment="0" applyProtection="0"/>
    <xf numFmtId="0" fontId="51" fillId="20" borderId="74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12" fillId="25" borderId="73" applyNumberFormat="0" applyFon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12" fillId="25" borderId="67" applyNumberFormat="0" applyFont="0" applyAlignment="0" applyProtection="0"/>
    <xf numFmtId="0" fontId="12" fillId="25" borderId="53" applyNumberFormat="0" applyFont="0" applyAlignment="0" applyProtection="0"/>
    <xf numFmtId="0" fontId="35" fillId="20" borderId="100" applyNumberFormat="0" applyAlignment="0" applyProtection="0"/>
    <xf numFmtId="0" fontId="61" fillId="0" borderId="89" applyNumberFormat="0" applyFill="0" applyAlignment="0" applyProtection="0"/>
    <xf numFmtId="0" fontId="10" fillId="25" borderId="73" applyNumberFormat="0" applyFont="0" applyAlignment="0" applyProtection="0"/>
    <xf numFmtId="0" fontId="61" fillId="0" borderId="55" applyNumberFormat="0" applyFill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12" fillId="25" borderId="41" applyNumberFormat="0" applyFon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61" fillId="0" borderId="75" applyNumberFormat="0" applyFill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12" fillId="25" borderId="41" applyNumberFormat="0" applyFon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12" fillId="25" borderId="41" applyNumberFormat="0" applyFon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35" fillId="20" borderId="52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61" fillId="0" borderId="75" applyNumberFormat="0" applyFill="0" applyAlignment="0" applyProtection="0"/>
    <xf numFmtId="0" fontId="51" fillId="20" borderId="74" applyNumberFormat="0" applyAlignment="0" applyProtection="0"/>
    <xf numFmtId="0" fontId="51" fillId="20" borderId="95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45" fillId="7" borderId="72" applyNumberFormat="0" applyAlignment="0" applyProtection="0"/>
    <xf numFmtId="0" fontId="51" fillId="20" borderId="81" applyNumberFormat="0" applyAlignment="0" applyProtection="0"/>
    <xf numFmtId="0" fontId="61" fillId="0" borderId="75" applyNumberFormat="0" applyFill="0" applyAlignment="0" applyProtection="0"/>
    <xf numFmtId="0" fontId="51" fillId="20" borderId="74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12" fillId="25" borderId="53" applyNumberFormat="0" applyFon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61" fillId="0" borderId="103" applyNumberFormat="0" applyFill="0" applyAlignment="0" applyProtection="0"/>
    <xf numFmtId="0" fontId="45" fillId="7" borderId="72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45" fillId="7" borderId="93" applyNumberFormat="0" applyAlignment="0" applyProtection="0"/>
    <xf numFmtId="0" fontId="39" fillId="0" borderId="39">
      <alignment horizontal="left" vertical="center"/>
    </xf>
    <xf numFmtId="0" fontId="45" fillId="7" borderId="66" applyNumberFormat="0" applyAlignment="0" applyProtection="0"/>
    <xf numFmtId="0" fontId="45" fillId="7" borderId="66" applyNumberFormat="0" applyAlignment="0" applyProtection="0"/>
    <xf numFmtId="0" fontId="12" fillId="25" borderId="67" applyNumberFormat="0" applyFont="0" applyAlignment="0" applyProtection="0"/>
    <xf numFmtId="0" fontId="39" fillId="0" borderId="85">
      <alignment horizontal="left" vertical="center"/>
    </xf>
    <xf numFmtId="0" fontId="45" fillId="7" borderId="86" applyNumberFormat="0" applyAlignment="0" applyProtection="0"/>
    <xf numFmtId="0" fontId="45" fillId="7" borderId="59" applyNumberFormat="0" applyAlignment="0" applyProtection="0"/>
    <xf numFmtId="0" fontId="35" fillId="20" borderId="59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20" borderId="61" applyNumberFormat="0" applyAlignment="0" applyProtection="0"/>
    <xf numFmtId="0" fontId="35" fillId="20" borderId="72" applyNumberForma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12" fillId="25" borderId="87" applyNumberFormat="0" applyFont="0" applyAlignment="0" applyProtection="0"/>
    <xf numFmtId="0" fontId="35" fillId="20" borderId="79" applyNumberFormat="0" applyAlignment="0" applyProtection="0"/>
    <xf numFmtId="0" fontId="12" fillId="25" borderId="60" applyNumberFormat="0" applyFont="0" applyAlignment="0" applyProtection="0"/>
    <xf numFmtId="0" fontId="61" fillId="0" borderId="75" applyNumberFormat="0" applyFill="0" applyAlignment="0" applyProtection="0"/>
    <xf numFmtId="0" fontId="35" fillId="20" borderId="66" applyNumberFormat="0" applyAlignment="0" applyProtection="0"/>
    <xf numFmtId="0" fontId="12" fillId="25" borderId="87" applyNumberFormat="0" applyFont="0" applyAlignment="0" applyProtection="0"/>
    <xf numFmtId="0" fontId="12" fillId="25" borderId="73" applyNumberFormat="0" applyFont="0" applyAlignment="0" applyProtection="0"/>
    <xf numFmtId="0" fontId="45" fillId="7" borderId="86" applyNumberFormat="0" applyAlignment="0" applyProtection="0"/>
    <xf numFmtId="0" fontId="5" fillId="0" borderId="0"/>
    <xf numFmtId="0" fontId="51" fillId="20" borderId="88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45">
      <alignment horizontal="left" vertical="center"/>
    </xf>
    <xf numFmtId="0" fontId="61" fillId="0" borderId="82" applyNumberFormat="0" applyFill="0" applyAlignment="0" applyProtection="0"/>
    <xf numFmtId="0" fontId="35" fillId="20" borderId="93" applyNumberFormat="0" applyAlignment="0" applyProtection="0"/>
    <xf numFmtId="0" fontId="35" fillId="20" borderId="86" applyNumberFormat="0" applyAlignment="0" applyProtection="0"/>
    <xf numFmtId="0" fontId="45" fillId="7" borderId="106" applyNumberFormat="0" applyAlignment="0" applyProtection="0"/>
    <xf numFmtId="0" fontId="45" fillId="7" borderId="93" applyNumberFormat="0" applyAlignment="0" applyProtection="0"/>
    <xf numFmtId="0" fontId="5" fillId="0" borderId="0"/>
    <xf numFmtId="0" fontId="5" fillId="0" borderId="0"/>
    <xf numFmtId="0" fontId="61" fillId="0" borderId="103" applyNumberFormat="0" applyFill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61" fillId="0" borderId="96" applyNumberFormat="0" applyFill="0" applyAlignment="0" applyProtection="0"/>
    <xf numFmtId="0" fontId="5" fillId="0" borderId="0"/>
    <xf numFmtId="0" fontId="5" fillId="0" borderId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12" fillId="25" borderId="101" applyNumberFormat="0" applyFont="0" applyAlignment="0" applyProtection="0"/>
    <xf numFmtId="0" fontId="39" fillId="0" borderId="32">
      <alignment horizontal="left" vertical="center"/>
    </xf>
    <xf numFmtId="0" fontId="12" fillId="25" borderId="80" applyNumberFormat="0" applyFon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15" fontId="12" fillId="0" borderId="50" applyNumberFormat="0" applyFont="0" applyFill="0" applyAlignment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96" applyNumberFormat="0" applyFill="0" applyAlignment="0" applyProtection="0"/>
    <xf numFmtId="0" fontId="61" fillId="0" borderId="82" applyNumberFormat="0" applyFill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51" fillId="20" borderId="81" applyNumberFormat="0" applyAlignment="0" applyProtection="0"/>
    <xf numFmtId="0" fontId="39" fillId="0" borderId="105">
      <alignment horizontal="left" vertical="center"/>
    </xf>
    <xf numFmtId="0" fontId="12" fillId="25" borderId="67" applyNumberFormat="0" applyFont="0" applyAlignment="0" applyProtection="0"/>
    <xf numFmtId="0" fontId="12" fillId="25" borderId="47" applyNumberFormat="0" applyFon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5" fillId="0" borderId="0"/>
    <xf numFmtId="0" fontId="5" fillId="0" borderId="0"/>
    <xf numFmtId="0" fontId="45" fillId="7" borderId="33" applyNumberFormat="0" applyAlignment="0" applyProtection="0"/>
    <xf numFmtId="0" fontId="45" fillId="7" borderId="33" applyNumberFormat="0" applyAlignment="0" applyProtection="0"/>
    <xf numFmtId="0" fontId="5" fillId="0" borderId="0"/>
    <xf numFmtId="0" fontId="5" fillId="0" borderId="0"/>
    <xf numFmtId="0" fontId="45" fillId="7" borderId="33" applyNumberFormat="0" applyAlignment="0" applyProtection="0"/>
    <xf numFmtId="0" fontId="12" fillId="25" borderId="47" applyNumberFormat="0" applyFon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5" fillId="0" borderId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12" fillId="25" borderId="47" applyNumberFormat="0" applyFont="0" applyAlignment="0" applyProtection="0"/>
    <xf numFmtId="0" fontId="10" fillId="25" borderId="6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0" fillId="25" borderId="6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5" fillId="0" borderId="0"/>
    <xf numFmtId="0" fontId="12" fillId="25" borderId="101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12" fillId="25" borderId="73" applyNumberFormat="0" applyFont="0" applyAlignment="0" applyProtection="0"/>
    <xf numFmtId="0" fontId="45" fillId="7" borderId="93" applyNumberFormat="0" applyAlignment="0" applyProtection="0"/>
    <xf numFmtId="0" fontId="12" fillId="25" borderId="87" applyNumberFormat="0" applyFont="0" applyAlignment="0" applyProtection="0"/>
    <xf numFmtId="0" fontId="51" fillId="20" borderId="95" applyNumberFormat="0" applyAlignment="0" applyProtection="0"/>
    <xf numFmtId="0" fontId="10" fillId="25" borderId="101" applyNumberFormat="0" applyFont="0" applyAlignment="0" applyProtection="0"/>
    <xf numFmtId="0" fontId="61" fillId="0" borderId="49" applyNumberFormat="0" applyFill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5" fillId="0" borderId="0"/>
    <xf numFmtId="0" fontId="5" fillId="0" borderId="0"/>
    <xf numFmtId="0" fontId="12" fillId="25" borderId="47" applyNumberFormat="0" applyFon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15" fontId="12" fillId="0" borderId="38" applyNumberFormat="0" applyFont="0" applyFill="0" applyAlignment="0"/>
    <xf numFmtId="15" fontId="12" fillId="0" borderId="38" applyNumberFormat="0" applyFont="0" applyFill="0" applyAlignment="0"/>
    <xf numFmtId="15" fontId="12" fillId="0" borderId="38" applyNumberFormat="0" applyFont="0" applyFill="0" applyAlignment="0"/>
    <xf numFmtId="15" fontId="12" fillId="0" borderId="38" applyNumberFormat="0" applyFont="0" applyFill="0" applyAlignment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15" fontId="12" fillId="0" borderId="38" applyNumberFormat="0" applyFont="0" applyFill="0" applyAlignment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89" applyNumberFormat="0" applyFill="0" applyAlignment="0" applyProtection="0"/>
    <xf numFmtId="0" fontId="12" fillId="25" borderId="87" applyNumberFormat="0" applyFont="0" applyAlignment="0" applyProtection="0"/>
    <xf numFmtId="0" fontId="39" fillId="0" borderId="65">
      <alignment horizontal="left" vertical="center"/>
    </xf>
    <xf numFmtId="0" fontId="51" fillId="20" borderId="48" applyNumberFormat="0" applyAlignment="0" applyProtection="0"/>
    <xf numFmtId="0" fontId="35" fillId="20" borderId="46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35" fillId="20" borderId="46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45" fillId="7" borderId="72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43" fontId="81" fillId="0" borderId="0" applyFont="0" applyFill="0" applyBorder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12" fillId="25" borderId="34" applyNumberFormat="0" applyFon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45" fillId="7" borderId="72" applyNumberFormat="0" applyAlignment="0" applyProtection="0"/>
    <xf numFmtId="0" fontId="51" fillId="20" borderId="102" applyNumberFormat="0" applyAlignment="0" applyProtection="0"/>
    <xf numFmtId="0" fontId="35" fillId="20" borderId="72" applyNumberFormat="0" applyAlignment="0" applyProtection="0"/>
    <xf numFmtId="0" fontId="61" fillId="0" borderId="89" applyNumberFormat="0" applyFill="0" applyAlignment="0" applyProtection="0"/>
    <xf numFmtId="0" fontId="39" fillId="0" borderId="71">
      <alignment horizontal="left" vertical="center"/>
    </xf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10" fillId="25" borderId="67" applyNumberFormat="0" applyFon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12" fillId="25" borderId="73" applyNumberFormat="0" applyFont="0" applyAlignment="0" applyProtection="0"/>
    <xf numFmtId="0" fontId="45" fillId="7" borderId="72" applyNumberFormat="0" applyAlignment="0" applyProtection="0"/>
    <xf numFmtId="0" fontId="51" fillId="20" borderId="95" applyNumberFormat="0" applyAlignment="0" applyProtection="0"/>
    <xf numFmtId="0" fontId="45" fillId="7" borderId="66" applyNumberFormat="0" applyAlignment="0" applyProtection="0"/>
    <xf numFmtId="0" fontId="10" fillId="25" borderId="47" applyNumberFormat="0" applyFont="0" applyAlignment="0" applyProtection="0"/>
    <xf numFmtId="0" fontId="10" fillId="25" borderId="47" applyNumberFormat="0" applyFont="0" applyAlignment="0" applyProtection="0"/>
    <xf numFmtId="0" fontId="10" fillId="25" borderId="47" applyNumberFormat="0" applyFont="0" applyAlignment="0" applyProtection="0"/>
    <xf numFmtId="0" fontId="12" fillId="25" borderId="47" applyNumberFormat="0" applyFont="0" applyAlignment="0" applyProtection="0"/>
    <xf numFmtId="9" fontId="81" fillId="0" borderId="0" applyFont="0" applyFill="0" applyBorder="0" applyAlignment="0" applyProtection="0"/>
    <xf numFmtId="0" fontId="12" fillId="25" borderId="60" applyNumberFormat="0" applyFont="0" applyAlignment="0" applyProtection="0"/>
    <xf numFmtId="0" fontId="61" fillId="0" borderId="62" applyNumberFormat="0" applyFill="0" applyAlignment="0" applyProtection="0"/>
    <xf numFmtId="0" fontId="39" fillId="0" borderId="51">
      <alignment horizontal="left" vertical="center"/>
    </xf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39" fillId="0" borderId="32">
      <alignment horizontal="left" vertical="center"/>
    </xf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61" fillId="0" borderId="36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15" fontId="12" fillId="0" borderId="25" applyNumberFormat="0" applyFont="0" applyFill="0" applyAlignment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9" fontId="5" fillId="0" borderId="0" applyFont="0" applyFill="0" applyBorder="0" applyAlignment="0" applyProtection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9" fontId="5" fillId="0" borderId="0" applyFont="0" applyFill="0" applyBorder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9" fontId="5" fillId="0" borderId="0" applyFont="0" applyFill="0" applyBorder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39" fillId="0" borderId="51">
      <alignment horizontal="left" vertical="center"/>
    </xf>
    <xf numFmtId="0" fontId="39" fillId="0" borderId="51">
      <alignment horizontal="left" vertical="center"/>
    </xf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12" fillId="25" borderId="60" applyNumberFormat="0" applyFont="0" applyAlignment="0" applyProtection="0"/>
    <xf numFmtId="43" fontId="81" fillId="0" borderId="0" applyFont="0" applyFill="0" applyBorder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55" applyNumberFormat="0" applyFill="0" applyAlignment="0" applyProtection="0"/>
    <xf numFmtId="0" fontId="12" fillId="25" borderId="60" applyNumberFormat="0" applyFont="0" applyAlignment="0" applyProtection="0"/>
    <xf numFmtId="0" fontId="12" fillId="25" borderId="53" applyNumberFormat="0" applyFont="0" applyAlignment="0" applyProtection="0"/>
    <xf numFmtId="0" fontId="35" fillId="20" borderId="46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12" fillId="25" borderId="87" applyNumberFormat="0" applyFont="0" applyAlignment="0" applyProtection="0"/>
    <xf numFmtId="0" fontId="10" fillId="25" borderId="53" applyNumberFormat="0" applyFont="0" applyAlignment="0" applyProtection="0"/>
    <xf numFmtId="0" fontId="10" fillId="25" borderId="60" applyNumberFormat="0" applyFont="0" applyAlignment="0" applyProtection="0"/>
    <xf numFmtId="43" fontId="81" fillId="0" borderId="0" applyFont="0" applyFill="0" applyBorder="0" applyAlignment="0" applyProtection="0"/>
    <xf numFmtId="0" fontId="45" fillId="7" borderId="52" applyNumberFormat="0" applyAlignment="0" applyProtection="0"/>
    <xf numFmtId="0" fontId="61" fillId="0" borderId="62" applyNumberFormat="0" applyFill="0" applyAlignment="0" applyProtection="0"/>
    <xf numFmtId="0" fontId="12" fillId="25" borderId="73" applyNumberFormat="0" applyFont="0" applyAlignment="0" applyProtection="0"/>
    <xf numFmtId="0" fontId="35" fillId="20" borderId="66" applyNumberFormat="0" applyAlignment="0" applyProtection="0"/>
    <xf numFmtId="0" fontId="61" fillId="0" borderId="49" applyNumberFormat="0" applyFill="0" applyAlignment="0" applyProtection="0"/>
    <xf numFmtId="0" fontId="12" fillId="25" borderId="53" applyNumberFormat="0" applyFon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61" fillId="0" borderId="49" applyNumberFormat="0" applyFill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51" fillId="20" borderId="48" applyNumberFormat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51" fillId="20" borderId="74" applyNumberFormat="0" applyAlignment="0" applyProtection="0"/>
    <xf numFmtId="0" fontId="12" fillId="25" borderId="87" applyNumberFormat="0" applyFont="0" applyAlignment="0" applyProtection="0"/>
    <xf numFmtId="0" fontId="45" fillId="7" borderId="46" applyNumberFormat="0" applyAlignment="0" applyProtection="0"/>
    <xf numFmtId="0" fontId="35" fillId="20" borderId="72" applyNumberFormat="0" applyAlignment="0" applyProtection="0"/>
    <xf numFmtId="0" fontId="35" fillId="20" borderId="66" applyNumberFormat="0" applyAlignment="0" applyProtection="0"/>
    <xf numFmtId="0" fontId="61" fillId="0" borderId="103" applyNumberFormat="0" applyFill="0" applyAlignment="0" applyProtection="0"/>
    <xf numFmtId="0" fontId="51" fillId="20" borderId="68" applyNumberFormat="0" applyAlignment="0" applyProtection="0"/>
    <xf numFmtId="0" fontId="51" fillId="20" borderId="102" applyNumberFormat="0" applyAlignment="0" applyProtection="0"/>
    <xf numFmtId="0" fontId="12" fillId="25" borderId="53" applyNumberFormat="0" applyFont="0" applyAlignment="0" applyProtection="0"/>
    <xf numFmtId="0" fontId="61" fillId="0" borderId="55" applyNumberFormat="0" applyFill="0" applyAlignment="0" applyProtection="0"/>
    <xf numFmtId="0" fontId="35" fillId="20" borderId="86" applyNumberFormat="0" applyAlignment="0" applyProtection="0"/>
    <xf numFmtId="0" fontId="35" fillId="20" borderId="46" applyNumberFormat="0" applyAlignment="0" applyProtection="0"/>
    <xf numFmtId="0" fontId="35" fillId="20" borderId="66" applyNumberFormat="0" applyAlignment="0" applyProtection="0"/>
    <xf numFmtId="0" fontId="45" fillId="7" borderId="66" applyNumberFormat="0" applyAlignment="0" applyProtection="0"/>
    <xf numFmtId="0" fontId="12" fillId="25" borderId="73" applyNumberFormat="0" applyFont="0" applyAlignment="0" applyProtection="0"/>
    <xf numFmtId="0" fontId="61" fillId="0" borderId="55" applyNumberFormat="0" applyFill="0" applyAlignment="0" applyProtection="0"/>
    <xf numFmtId="0" fontId="12" fillId="25" borderId="47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35" fillId="20" borderId="52" applyNumberFormat="0" applyAlignment="0" applyProtection="0"/>
    <xf numFmtId="0" fontId="10" fillId="25" borderId="80" applyNumberFormat="0" applyFont="0" applyAlignment="0" applyProtection="0"/>
    <xf numFmtId="0" fontId="12" fillId="25" borderId="87" applyNumberFormat="0" applyFont="0" applyAlignment="0" applyProtection="0"/>
    <xf numFmtId="0" fontId="51" fillId="20" borderId="48" applyNumberFormat="0" applyAlignment="0" applyProtection="0"/>
    <xf numFmtId="0" fontId="45" fillId="7" borderId="66" applyNumberFormat="0" applyAlignment="0" applyProtection="0"/>
    <xf numFmtId="0" fontId="45" fillId="7" borderId="72" applyNumberFormat="0" applyAlignment="0" applyProtection="0"/>
    <xf numFmtId="9" fontId="81" fillId="0" borderId="0" applyFont="0" applyFill="0" applyBorder="0" applyAlignment="0" applyProtection="0"/>
    <xf numFmtId="0" fontId="81" fillId="0" borderId="0"/>
    <xf numFmtId="0" fontId="12" fillId="25" borderId="60" applyNumberFormat="0" applyFont="0" applyAlignment="0" applyProtection="0"/>
    <xf numFmtId="0" fontId="61" fillId="0" borderId="96" applyNumberFormat="0" applyFill="0" applyAlignment="0" applyProtection="0"/>
    <xf numFmtId="0" fontId="12" fillId="25" borderId="67" applyNumberFormat="0" applyFont="0" applyAlignment="0" applyProtection="0"/>
    <xf numFmtId="0" fontId="45" fillId="7" borderId="86" applyNumberFormat="0" applyAlignment="0" applyProtection="0"/>
    <xf numFmtId="0" fontId="35" fillId="20" borderId="72" applyNumberFormat="0" applyAlignment="0" applyProtection="0"/>
    <xf numFmtId="0" fontId="61" fillId="0" borderId="89" applyNumberFormat="0" applyFill="0" applyAlignment="0" applyProtection="0"/>
    <xf numFmtId="0" fontId="35" fillId="20" borderId="93" applyNumberFormat="0" applyAlignment="0" applyProtection="0"/>
    <xf numFmtId="0" fontId="39" fillId="0" borderId="39">
      <alignment horizontal="left" vertical="center"/>
    </xf>
    <xf numFmtId="0" fontId="61" fillId="0" borderId="109" applyNumberFormat="0" applyFill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45" fillId="7" borderId="100" applyNumberFormat="0" applyAlignment="0" applyProtection="0"/>
    <xf numFmtId="0" fontId="39" fillId="0" borderId="39">
      <alignment horizontal="left" vertical="center"/>
    </xf>
    <xf numFmtId="0" fontId="39" fillId="0" borderId="39">
      <alignment horizontal="left" vertical="center"/>
    </xf>
    <xf numFmtId="0" fontId="35" fillId="20" borderId="79" applyNumberFormat="0" applyAlignment="0" applyProtection="0"/>
    <xf numFmtId="0" fontId="35" fillId="20" borderId="72" applyNumberFormat="0" applyAlignment="0" applyProtection="0"/>
    <xf numFmtId="0" fontId="10" fillId="25" borderId="87" applyNumberFormat="0" applyFont="0" applyAlignment="0" applyProtection="0"/>
    <xf numFmtId="0" fontId="12" fillId="25" borderId="67" applyNumberFormat="0" applyFont="0" applyAlignment="0" applyProtection="0"/>
    <xf numFmtId="0" fontId="51" fillId="20" borderId="61" applyNumberForma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61" fillId="0" borderId="43" applyNumberFormat="0" applyFill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35" fillId="20" borderId="33" applyNumberFormat="0" applyAlignment="0" applyProtection="0"/>
    <xf numFmtId="0" fontId="35" fillId="20" borderId="66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10" fillId="25" borderId="41" applyNumberFormat="0" applyFont="0" applyAlignment="0" applyProtection="0"/>
    <xf numFmtId="0" fontId="61" fillId="0" borderId="43" applyNumberFormat="0" applyFill="0" applyAlignment="0" applyProtection="0"/>
    <xf numFmtId="0" fontId="12" fillId="25" borderId="87" applyNumberFormat="0" applyFont="0" applyAlignment="0" applyProtection="0"/>
    <xf numFmtId="0" fontId="12" fillId="25" borderId="53" applyNumberFormat="0" applyFont="0" applyAlignment="0" applyProtection="0"/>
    <xf numFmtId="43" fontId="81" fillId="0" borderId="0" applyFont="0" applyFill="0" applyBorder="0" applyAlignment="0" applyProtection="0"/>
    <xf numFmtId="0" fontId="45" fillId="7" borderId="40" applyNumberFormat="0" applyAlignment="0" applyProtection="0"/>
    <xf numFmtId="0" fontId="35" fillId="20" borderId="66" applyNumberFormat="0" applyAlignment="0" applyProtection="0"/>
    <xf numFmtId="0" fontId="51" fillId="20" borderId="102" applyNumberFormat="0" applyAlignment="0" applyProtection="0"/>
    <xf numFmtId="0" fontId="61" fillId="0" borderId="36" applyNumberFormat="0" applyFill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61" fillId="0" borderId="36" applyNumberFormat="0" applyFill="0" applyAlignment="0" applyProtection="0"/>
    <xf numFmtId="0" fontId="35" fillId="20" borderId="46" applyNumberFormat="0" applyAlignment="0" applyProtection="0"/>
    <xf numFmtId="0" fontId="61" fillId="0" borderId="36" applyNumberFormat="0" applyFill="0" applyAlignment="0" applyProtection="0"/>
    <xf numFmtId="0" fontId="51" fillId="20" borderId="35" applyNumberFormat="0" applyAlignment="0" applyProtection="0"/>
    <xf numFmtId="0" fontId="12" fillId="25" borderId="41" applyNumberFormat="0" applyFont="0" applyAlignment="0" applyProtection="0"/>
    <xf numFmtId="0" fontId="35" fillId="20" borderId="66" applyNumberFormat="0" applyAlignment="0" applyProtection="0"/>
    <xf numFmtId="0" fontId="61" fillId="0" borderId="69" applyNumberFormat="0" applyFill="0" applyAlignment="0" applyProtection="0"/>
    <xf numFmtId="0" fontId="45" fillId="7" borderId="33" applyNumberFormat="0" applyAlignment="0" applyProtection="0"/>
    <xf numFmtId="0" fontId="12" fillId="25" borderId="47" applyNumberFormat="0" applyFont="0" applyAlignment="0" applyProtection="0"/>
    <xf numFmtId="0" fontId="12" fillId="25" borderId="67" applyNumberFormat="0" applyFont="0" applyAlignment="0" applyProtection="0"/>
    <xf numFmtId="0" fontId="35" fillId="20" borderId="59" applyNumberFormat="0" applyAlignment="0" applyProtection="0"/>
    <xf numFmtId="0" fontId="51" fillId="20" borderId="54" applyNumberFormat="0" applyAlignment="0" applyProtection="0"/>
    <xf numFmtId="0" fontId="61" fillId="0" borderId="69" applyNumberFormat="0" applyFill="0" applyAlignment="0" applyProtection="0"/>
    <xf numFmtId="0" fontId="12" fillId="25" borderId="41" applyNumberFormat="0" applyFont="0" applyAlignment="0" applyProtection="0"/>
    <xf numFmtId="0" fontId="61" fillId="0" borderId="43" applyNumberFormat="0" applyFill="0" applyAlignment="0" applyProtection="0"/>
    <xf numFmtId="0" fontId="35" fillId="20" borderId="33" applyNumberFormat="0" applyAlignment="0" applyProtection="0"/>
    <xf numFmtId="0" fontId="61" fillId="0" borderId="49" applyNumberFormat="0" applyFill="0" applyAlignment="0" applyProtection="0"/>
    <xf numFmtId="0" fontId="51" fillId="20" borderId="68" applyNumberFormat="0" applyAlignment="0" applyProtection="0"/>
    <xf numFmtId="0" fontId="12" fillId="25" borderId="53" applyNumberFormat="0" applyFont="0" applyAlignment="0" applyProtection="0"/>
    <xf numFmtId="0" fontId="61" fillId="0" borderId="43" applyNumberFormat="0" applyFill="0" applyAlignment="0" applyProtection="0"/>
    <xf numFmtId="0" fontId="12" fillId="25" borderId="34" applyNumberFormat="0" applyFont="0" applyAlignment="0" applyProtection="0"/>
    <xf numFmtId="0" fontId="35" fillId="20" borderId="40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51" fillId="20" borderId="35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9" fontId="81" fillId="0" borderId="0" applyFont="0" applyFill="0" applyBorder="0" applyAlignment="0" applyProtection="0"/>
    <xf numFmtId="0" fontId="81" fillId="0" borderId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35" fillId="20" borderId="100" applyNumberFormat="0" applyAlignment="0" applyProtection="0"/>
    <xf numFmtId="0" fontId="35" fillId="20" borderId="72" applyNumberFormat="0" applyAlignment="0" applyProtection="0"/>
    <xf numFmtId="0" fontId="12" fillId="25" borderId="53" applyNumberFormat="0" applyFont="0" applyAlignment="0" applyProtection="0"/>
    <xf numFmtId="0" fontId="35" fillId="20" borderId="86" applyNumberFormat="0" applyAlignment="0" applyProtection="0"/>
    <xf numFmtId="0" fontId="35" fillId="20" borderId="40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45" fillId="7" borderId="46" applyNumberFormat="0" applyAlignment="0" applyProtection="0"/>
    <xf numFmtId="0" fontId="12" fillId="25" borderId="53" applyNumberFormat="0" applyFont="0" applyAlignment="0" applyProtection="0"/>
    <xf numFmtId="0" fontId="35" fillId="20" borderId="52" applyNumberFormat="0" applyAlignment="0" applyProtection="0"/>
    <xf numFmtId="0" fontId="10" fillId="25" borderId="73" applyNumberFormat="0" applyFont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61" fillId="0" borderId="96" applyNumberFormat="0" applyFill="0" applyAlignment="0" applyProtection="0"/>
    <xf numFmtId="0" fontId="12" fillId="25" borderId="60" applyNumberFormat="0" applyFon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5" fillId="20" borderId="40" applyNumberFormat="0" applyAlignment="0" applyProtection="0"/>
    <xf numFmtId="0" fontId="61" fillId="0" borderId="36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35" fillId="20" borderId="27" applyNumberFormat="0" applyAlignment="0" applyProtection="0"/>
    <xf numFmtId="43" fontId="5" fillId="0" borderId="0" applyFont="0" applyFill="0" applyBorder="0" applyAlignment="0" applyProtection="0"/>
    <xf numFmtId="0" fontId="61" fillId="0" borderId="43" applyNumberFormat="0" applyFill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0" fontId="5" fillId="0" borderId="0"/>
    <xf numFmtId="0" fontId="12" fillId="25" borderId="41" applyNumberFormat="0" applyFont="0" applyAlignment="0" applyProtection="0"/>
    <xf numFmtId="0" fontId="61" fillId="0" borderId="4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2" fillId="25" borderId="94" applyNumberFormat="0" applyFont="0" applyAlignment="0" applyProtection="0"/>
    <xf numFmtId="0" fontId="12" fillId="25" borderId="47" applyNumberFormat="0" applyFont="0" applyAlignment="0" applyProtection="0"/>
    <xf numFmtId="0" fontId="61" fillId="0" borderId="43" applyNumberFormat="0" applyFill="0" applyAlignment="0" applyProtection="0"/>
    <xf numFmtId="15" fontId="12" fillId="0" borderId="70" applyNumberFormat="0" applyFont="0" applyFill="0" applyAlignment="0"/>
    <xf numFmtId="0" fontId="61" fillId="0" borderId="43" applyNumberFormat="0" applyFill="0" applyAlignment="0" applyProtection="0"/>
    <xf numFmtId="0" fontId="61" fillId="0" borderId="75" applyNumberFormat="0" applyFill="0" applyAlignment="0" applyProtection="0"/>
    <xf numFmtId="0" fontId="35" fillId="20" borderId="100" applyNumberFormat="0" applyAlignment="0" applyProtection="0"/>
    <xf numFmtId="0" fontId="61" fillId="0" borderId="43" applyNumberFormat="0" applyFill="0" applyAlignment="0" applyProtection="0"/>
    <xf numFmtId="0" fontId="45" fillId="7" borderId="46" applyNumberFormat="0" applyAlignment="0" applyProtection="0"/>
    <xf numFmtId="0" fontId="45" fillId="7" borderId="52" applyNumberFormat="0" applyAlignment="0" applyProtection="0"/>
    <xf numFmtId="0" fontId="45" fillId="7" borderId="46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39" fillId="0" borderId="32">
      <alignment horizontal="left" vertical="center"/>
    </xf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45" fillId="7" borderId="46" applyNumberFormat="0" applyAlignment="0" applyProtection="0"/>
    <xf numFmtId="0" fontId="61" fillId="0" borderId="89" applyNumberFormat="0" applyFill="0" applyAlignment="0" applyProtection="0"/>
    <xf numFmtId="0" fontId="12" fillId="25" borderId="94" applyNumberFormat="0" applyFont="0" applyAlignment="0" applyProtection="0"/>
    <xf numFmtId="0" fontId="45" fillId="7" borderId="46" applyNumberFormat="0" applyAlignment="0" applyProtection="0"/>
    <xf numFmtId="9" fontId="81" fillId="0" borderId="0" applyFont="0" applyFill="0" applyBorder="0" applyAlignment="0" applyProtection="0"/>
    <xf numFmtId="0" fontId="81" fillId="0" borderId="0"/>
    <xf numFmtId="0" fontId="10" fillId="25" borderId="28" applyNumberFormat="0" applyFont="0" applyAlignment="0" applyProtection="0"/>
    <xf numFmtId="0" fontId="61" fillId="0" borderId="49" applyNumberFormat="0" applyFill="0" applyAlignment="0" applyProtection="0"/>
    <xf numFmtId="0" fontId="12" fillId="25" borderId="41" applyNumberFormat="0" applyFont="0" applyAlignment="0" applyProtection="0"/>
    <xf numFmtId="0" fontId="10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61" fillId="0" borderId="30" applyNumberFormat="0" applyFill="0" applyAlignment="0" applyProtection="0"/>
    <xf numFmtId="0" fontId="35" fillId="20" borderId="66" applyNumberForma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35" fillId="20" borderId="46" applyNumberFormat="0" applyAlignment="0" applyProtection="0"/>
    <xf numFmtId="0" fontId="45" fillId="7" borderId="46" applyNumberFormat="0" applyAlignment="0" applyProtection="0"/>
    <xf numFmtId="0" fontId="35" fillId="20" borderId="40" applyNumberFormat="0" applyAlignment="0" applyProtection="0"/>
    <xf numFmtId="0" fontId="45" fillId="7" borderId="40" applyNumberFormat="0" applyAlignment="0" applyProtection="0"/>
    <xf numFmtId="0" fontId="39" fillId="0" borderId="39">
      <alignment horizontal="left" vertical="center"/>
    </xf>
    <xf numFmtId="0" fontId="35" fillId="20" borderId="66" applyNumberFormat="0" applyAlignment="0" applyProtection="0"/>
    <xf numFmtId="0" fontId="12" fillId="25" borderId="53" applyNumberFormat="0" applyFont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55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51" fillId="20" borderId="29" applyNumberFormat="0" applyAlignment="0" applyProtection="0"/>
    <xf numFmtId="0" fontId="35" fillId="20" borderId="59" applyNumberFormat="0" applyAlignment="0" applyProtection="0"/>
    <xf numFmtId="0" fontId="61" fillId="0" borderId="4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5" fillId="7" borderId="40" applyNumberFormat="0" applyAlignment="0" applyProtection="0"/>
    <xf numFmtId="0" fontId="61" fillId="0" borderId="43" applyNumberFormat="0" applyFill="0" applyAlignment="0" applyProtection="0"/>
    <xf numFmtId="43" fontId="81" fillId="0" borderId="0" applyFont="0" applyFill="0" applyBorder="0" applyAlignment="0" applyProtection="0"/>
    <xf numFmtId="0" fontId="45" fillId="7" borderId="46" applyNumberFormat="0" applyAlignment="0" applyProtection="0"/>
    <xf numFmtId="0" fontId="39" fillId="0" borderId="39">
      <alignment horizontal="left" vertical="center"/>
    </xf>
    <xf numFmtId="15" fontId="12" fillId="0" borderId="104" applyNumberFormat="0" applyFont="0" applyFill="0" applyAlignment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45" fillId="7" borderId="59" applyNumberFormat="0" applyAlignment="0" applyProtection="0"/>
    <xf numFmtId="0" fontId="51" fillId="20" borderId="61" applyNumberFormat="0" applyAlignment="0" applyProtection="0"/>
    <xf numFmtId="0" fontId="61" fillId="0" borderId="55" applyNumberFormat="0" applyFill="0" applyAlignment="0" applyProtection="0"/>
    <xf numFmtId="0" fontId="45" fillId="7" borderId="59" applyNumberFormat="0" applyAlignment="0" applyProtection="0"/>
    <xf numFmtId="0" fontId="12" fillId="25" borderId="47" applyNumberFormat="0" applyFont="0" applyAlignment="0" applyProtection="0"/>
    <xf numFmtId="0" fontId="39" fillId="0" borderId="45">
      <alignment horizontal="left" vertical="center"/>
    </xf>
    <xf numFmtId="0" fontId="39" fillId="0" borderId="45">
      <alignment horizontal="left" vertical="center"/>
    </xf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10" fontId="16" fillId="23" borderId="56" applyNumberFormat="0" applyBorder="0" applyAlignment="0" applyProtection="0"/>
    <xf numFmtId="0" fontId="39" fillId="0" borderId="45">
      <alignment horizontal="left" vertical="center"/>
    </xf>
    <xf numFmtId="0" fontId="39" fillId="0" borderId="45">
      <alignment horizontal="left" vertical="center"/>
    </xf>
    <xf numFmtId="0" fontId="35" fillId="20" borderId="8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41" applyNumberFormat="0" applyFont="0" applyAlignment="0" applyProtection="0"/>
    <xf numFmtId="0" fontId="10" fillId="25" borderId="41" applyNumberFormat="0" applyFont="0" applyAlignment="0" applyProtection="0"/>
    <xf numFmtId="0" fontId="12" fillId="25" borderId="107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0" fillId="25" borderId="41" applyNumberFormat="0" applyFont="0" applyAlignment="0" applyProtection="0"/>
    <xf numFmtId="0" fontId="10" fillId="25" borderId="41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43" applyNumberFormat="0" applyFill="0" applyAlignment="0" applyProtection="0"/>
    <xf numFmtId="0" fontId="10" fillId="25" borderId="67" applyNumberFormat="0" applyFont="0" applyAlignment="0" applyProtection="0"/>
    <xf numFmtId="0" fontId="12" fillId="25" borderId="101" applyNumberFormat="0" applyFont="0" applyAlignment="0" applyProtection="0"/>
    <xf numFmtId="0" fontId="35" fillId="20" borderId="66" applyNumberFormat="0" applyAlignment="0" applyProtection="0"/>
    <xf numFmtId="0" fontId="12" fillId="25" borderId="67" applyNumberFormat="0" applyFont="0" applyAlignment="0" applyProtection="0"/>
    <xf numFmtId="0" fontId="45" fillId="7" borderId="52" applyNumberFormat="0" applyAlignment="0" applyProtection="0"/>
    <xf numFmtId="0" fontId="12" fillId="25" borderId="60" applyNumberFormat="0" applyFon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51" fillId="20" borderId="29" applyNumberFormat="0" applyAlignment="0" applyProtection="0"/>
    <xf numFmtId="0" fontId="45" fillId="7" borderId="40" applyNumberFormat="0" applyAlignment="0" applyProtection="0"/>
    <xf numFmtId="0" fontId="35" fillId="20" borderId="52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12" fillId="25" borderId="28" applyNumberFormat="0" applyFont="0" applyAlignment="0" applyProtection="0"/>
    <xf numFmtId="0" fontId="45" fillId="7" borderId="40" applyNumberForma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45" fillId="7" borderId="86" applyNumberForma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61" fillId="0" borderId="55" applyNumberFormat="0" applyFill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61" fillId="0" borderId="55" applyNumberFormat="0" applyFill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61" fillId="0" borderId="43" applyNumberFormat="0" applyFill="0" applyAlignment="0" applyProtection="0"/>
    <xf numFmtId="0" fontId="35" fillId="20" borderId="40" applyNumberForma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61" fillId="0" borderId="43" applyNumberFormat="0" applyFill="0" applyAlignment="0" applyProtection="0"/>
    <xf numFmtId="0" fontId="51" fillId="20" borderId="42" applyNumberFormat="0" applyAlignment="0" applyProtection="0"/>
    <xf numFmtId="0" fontId="35" fillId="20" borderId="40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45" fillId="7" borderId="79" applyNumberFormat="0" applyAlignment="0" applyProtection="0"/>
    <xf numFmtId="0" fontId="51" fillId="20" borderId="42" applyNumberFormat="0" applyAlignment="0" applyProtection="0"/>
    <xf numFmtId="0" fontId="35" fillId="20" borderId="66" applyNumberFormat="0" applyAlignment="0" applyProtection="0"/>
    <xf numFmtId="15" fontId="12" fillId="0" borderId="64" applyNumberFormat="0" applyFont="0" applyFill="0" applyAlignment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0" fontId="61" fillId="0" borderId="43" applyNumberFormat="0" applyFill="0" applyAlignment="0" applyProtection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12" fillId="25" borderId="53" applyNumberFormat="0" applyFon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12" fillId="25" borderId="60" applyNumberFormat="0" applyFont="0" applyAlignment="0" applyProtection="0"/>
    <xf numFmtId="0" fontId="35" fillId="20" borderId="66" applyNumberForma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12" fillId="25" borderId="53" applyNumberFormat="0" applyFont="0" applyAlignment="0" applyProtection="0"/>
    <xf numFmtId="0" fontId="39" fillId="0" borderId="65">
      <alignment horizontal="left" vertical="center"/>
    </xf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12" fillId="25" borderId="41" applyNumberFormat="0" applyFon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12" fillId="25" borderId="41" applyNumberFormat="0" applyFont="0" applyAlignment="0" applyProtection="0"/>
    <xf numFmtId="0" fontId="45" fillId="7" borderId="52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35" fillId="20" borderId="66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25" borderId="47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61" fillId="0" borderId="43" applyNumberFormat="0" applyFill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10" fillId="25" borderId="73" applyNumberFormat="0" applyFont="0" applyAlignment="0" applyProtection="0"/>
    <xf numFmtId="0" fontId="12" fillId="25" borderId="80" applyNumberFormat="0" applyFont="0" applyAlignment="0" applyProtection="0"/>
    <xf numFmtId="0" fontId="51" fillId="20" borderId="61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61" fillId="0" borderId="49" applyNumberFormat="0" applyFill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61" fillId="0" borderId="75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10" fillId="25" borderId="94" applyNumberFormat="0" applyFon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5" fillId="20" borderId="40" applyNumberFormat="0" applyAlignment="0" applyProtection="0"/>
    <xf numFmtId="0" fontId="61" fillId="0" borderId="43" applyNumberFormat="0" applyFill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0" fillId="25" borderId="34" applyNumberFormat="0" applyFont="0" applyAlignment="0" applyProtection="0"/>
    <xf numFmtId="0" fontId="5" fillId="0" borderId="0"/>
    <xf numFmtId="9" fontId="5" fillId="0" borderId="0" applyFont="0" applyFill="0" applyBorder="0" applyAlignment="0" applyProtection="0"/>
    <xf numFmtId="0" fontId="45" fillId="7" borderId="66" applyNumberFormat="0" applyAlignment="0" applyProtection="0"/>
    <xf numFmtId="10" fontId="16" fillId="23" borderId="83" applyNumberFormat="0" applyBorder="0" applyAlignment="0" applyProtection="0"/>
    <xf numFmtId="0" fontId="61" fillId="0" borderId="30" applyNumberFormat="0" applyFill="0" applyAlignment="0" applyProtection="0"/>
    <xf numFmtId="0" fontId="51" fillId="20" borderId="54" applyNumberFormat="0" applyAlignment="0" applyProtection="0"/>
    <xf numFmtId="0" fontId="61" fillId="0" borderId="55" applyNumberFormat="0" applyFill="0" applyAlignment="0" applyProtection="0"/>
    <xf numFmtId="0" fontId="61" fillId="0" borderId="36" applyNumberFormat="0" applyFill="0" applyAlignment="0" applyProtection="0"/>
    <xf numFmtId="0" fontId="61" fillId="0" borderId="103" applyNumberFormat="0" applyFill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61" fillId="0" borderId="30" applyNumberFormat="0" applyFill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1" fillId="0" borderId="30" applyNumberFormat="0" applyFill="0" applyAlignment="0" applyProtection="0"/>
    <xf numFmtId="0" fontId="5" fillId="0" borderId="0"/>
    <xf numFmtId="0" fontId="61" fillId="0" borderId="30" applyNumberFormat="0" applyFill="0" applyAlignment="0" applyProtection="0"/>
    <xf numFmtId="9" fontId="5" fillId="0" borderId="0" applyFont="0" applyFill="0" applyBorder="0" applyAlignment="0" applyProtection="0"/>
    <xf numFmtId="0" fontId="61" fillId="0" borderId="43" applyNumberFormat="0" applyFill="0" applyAlignment="0" applyProtection="0"/>
    <xf numFmtId="0" fontId="12" fillId="25" borderId="34" applyNumberFormat="0" applyFont="0" applyAlignment="0" applyProtection="0"/>
    <xf numFmtId="0" fontId="35" fillId="20" borderId="27" applyNumberFormat="0" applyAlignment="0" applyProtection="0"/>
    <xf numFmtId="0" fontId="51" fillId="20" borderId="29" applyNumberFormat="0" applyAlignment="0" applyProtection="0"/>
    <xf numFmtId="0" fontId="10" fillId="25" borderId="53" applyNumberFormat="0" applyFont="0" applyAlignment="0" applyProtection="0"/>
    <xf numFmtId="0" fontId="61" fillId="0" borderId="43" applyNumberFormat="0" applyFill="0" applyAlignment="0" applyProtection="0"/>
    <xf numFmtId="0" fontId="45" fillId="7" borderId="33" applyNumberFormat="0" applyAlignment="0" applyProtection="0"/>
    <xf numFmtId="0" fontId="51" fillId="20" borderId="48" applyNumberFormat="0" applyAlignment="0" applyProtection="0"/>
    <xf numFmtId="0" fontId="51" fillId="20" borderId="54" applyNumberFormat="0" applyAlignment="0" applyProtection="0"/>
    <xf numFmtId="0" fontId="61" fillId="0" borderId="89" applyNumberFormat="0" applyFill="0" applyAlignment="0" applyProtection="0"/>
    <xf numFmtId="0" fontId="45" fillId="7" borderId="27" applyNumberFormat="0" applyAlignment="0" applyProtection="0"/>
    <xf numFmtId="0" fontId="61" fillId="0" borderId="36" applyNumberFormat="0" applyFill="0" applyAlignment="0" applyProtection="0"/>
    <xf numFmtId="0" fontId="61" fillId="0" borderId="49" applyNumberFormat="0" applyFill="0" applyAlignment="0" applyProtection="0"/>
    <xf numFmtId="0" fontId="12" fillId="25" borderId="47" applyNumberFormat="0" applyFont="0" applyAlignment="0" applyProtection="0"/>
    <xf numFmtId="0" fontId="51" fillId="20" borderId="35" applyNumberFormat="0" applyAlignment="0" applyProtection="0"/>
    <xf numFmtId="0" fontId="12" fillId="25" borderId="34" applyNumberFormat="0" applyFont="0" applyAlignment="0" applyProtection="0"/>
    <xf numFmtId="0" fontId="35" fillId="20" borderId="40" applyNumberFormat="0" applyAlignment="0" applyProtection="0"/>
    <xf numFmtId="0" fontId="45" fillId="7" borderId="86" applyNumberFormat="0" applyAlignment="0" applyProtection="0"/>
    <xf numFmtId="0" fontId="45" fillId="7" borderId="27" applyNumberFormat="0" applyAlignment="0" applyProtection="0"/>
    <xf numFmtId="0" fontId="12" fillId="25" borderId="47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1" fillId="0" borderId="30" applyNumberFormat="0" applyFill="0" applyAlignment="0" applyProtection="0"/>
    <xf numFmtId="0" fontId="5" fillId="0" borderId="0"/>
    <xf numFmtId="0" fontId="61" fillId="0" borderId="30" applyNumberFormat="0" applyFill="0" applyAlignment="0" applyProtection="0"/>
    <xf numFmtId="9" fontId="5" fillId="0" borderId="0" applyFont="0" applyFill="0" applyBorder="0" applyAlignment="0" applyProtection="0"/>
    <xf numFmtId="0" fontId="61" fillId="0" borderId="43" applyNumberFormat="0" applyFill="0" applyAlignment="0" applyProtection="0"/>
    <xf numFmtId="43" fontId="5" fillId="0" borderId="0" applyFont="0" applyFill="0" applyBorder="0" applyAlignment="0" applyProtection="0"/>
    <xf numFmtId="0" fontId="12" fillId="25" borderId="34" applyNumberFormat="0" applyFont="0" applyAlignment="0" applyProtection="0"/>
    <xf numFmtId="43" fontId="5" fillId="0" borderId="0" applyFont="0" applyFill="0" applyBorder="0" applyAlignment="0" applyProtection="0"/>
    <xf numFmtId="0" fontId="35" fillId="20" borderId="27" applyNumberFormat="0" applyAlignment="0" applyProtection="0"/>
    <xf numFmtId="0" fontId="51" fillId="20" borderId="29" applyNumberFormat="0" applyAlignment="0" applyProtection="0"/>
    <xf numFmtId="0" fontId="10" fillId="25" borderId="53" applyNumberFormat="0" applyFont="0" applyAlignment="0" applyProtection="0"/>
    <xf numFmtId="0" fontId="12" fillId="25" borderId="28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45" fillId="7" borderId="59" applyNumberFormat="0" applyAlignment="0" applyProtection="0"/>
    <xf numFmtId="0" fontId="45" fillId="7" borderId="27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1" fillId="0" borderId="30" applyNumberFormat="0" applyFill="0" applyAlignment="0" applyProtection="0"/>
    <xf numFmtId="0" fontId="5" fillId="0" borderId="0"/>
    <xf numFmtId="0" fontId="61" fillId="0" borderId="30" applyNumberFormat="0" applyFill="0" applyAlignment="0" applyProtection="0"/>
    <xf numFmtId="9" fontId="5" fillId="0" borderId="0" applyFont="0" applyFill="0" applyBorder="0" applyAlignment="0" applyProtection="0"/>
    <xf numFmtId="0" fontId="51" fillId="20" borderId="29" applyNumberFormat="0" applyAlignment="0" applyProtection="0"/>
    <xf numFmtId="0" fontId="12" fillId="25" borderId="34" applyNumberFormat="0" applyFont="0" applyAlignment="0" applyProtection="0"/>
    <xf numFmtId="0" fontId="35" fillId="20" borderId="27" applyNumberFormat="0" applyAlignment="0" applyProtection="0"/>
    <xf numFmtId="0" fontId="51" fillId="20" borderId="29" applyNumberFormat="0" applyAlignment="0" applyProtection="0"/>
    <xf numFmtId="0" fontId="10" fillId="25" borderId="53" applyNumberFormat="0" applyFont="0" applyAlignment="0" applyProtection="0"/>
    <xf numFmtId="0" fontId="12" fillId="25" borderId="28" applyNumberFormat="0" applyFont="0" applyAlignment="0" applyProtection="0"/>
    <xf numFmtId="0" fontId="45" fillId="7" borderId="66" applyNumberFormat="0" applyAlignment="0" applyProtection="0"/>
    <xf numFmtId="0" fontId="45" fillId="7" borderId="27" applyNumberFormat="0" applyAlignment="0" applyProtection="0"/>
    <xf numFmtId="0" fontId="45" fillId="7" borderId="72" applyNumberFormat="0" applyAlignment="0" applyProtection="0"/>
    <xf numFmtId="0" fontId="12" fillId="25" borderId="53" applyNumberFormat="0" applyFont="0" applyAlignment="0" applyProtection="0"/>
    <xf numFmtId="0" fontId="45" fillId="7" borderId="72" applyNumberFormat="0" applyAlignment="0" applyProtection="0"/>
    <xf numFmtId="0" fontId="61" fillId="0" borderId="96" applyNumberFormat="0" applyFill="0" applyAlignment="0" applyProtection="0"/>
    <xf numFmtId="0" fontId="12" fillId="25" borderId="67" applyNumberFormat="0" applyFont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12" fillId="25" borderId="53" applyNumberFormat="0" applyFon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39" fillId="0" borderId="65">
      <alignment horizontal="left" vertical="center"/>
    </xf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12" fillId="25" borderId="53" applyNumberFormat="0" applyFont="0" applyAlignment="0" applyProtection="0"/>
    <xf numFmtId="0" fontId="45" fillId="7" borderId="79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45" fillId="7" borderId="52" applyNumberFormat="0" applyAlignment="0" applyProtection="0"/>
    <xf numFmtId="0" fontId="12" fillId="25" borderId="41" applyNumberFormat="0" applyFont="0" applyAlignment="0" applyProtection="0"/>
    <xf numFmtId="0" fontId="35" fillId="20" borderId="7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45" fillId="7" borderId="5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45" fillId="7" borderId="66" applyNumberFormat="0" applyAlignment="0" applyProtection="0"/>
    <xf numFmtId="0" fontId="45" fillId="7" borderId="86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15" fontId="12" fillId="0" borderId="31" applyNumberFormat="0" applyFont="0" applyFill="0" applyAlignment="0"/>
    <xf numFmtId="0" fontId="61" fillId="0" borderId="43" applyNumberFormat="0" applyFill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12" fillId="25" borderId="67" applyNumberFormat="0" applyFont="0" applyAlignment="0" applyProtection="0"/>
    <xf numFmtId="0" fontId="10" fillId="25" borderId="67" applyNumberFormat="0" applyFont="0" applyAlignment="0" applyProtection="0"/>
    <xf numFmtId="0" fontId="45" fillId="7" borderId="59" applyNumberFormat="0" applyAlignment="0" applyProtection="0"/>
    <xf numFmtId="0" fontId="10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45" fillId="7" borderId="52" applyNumberFormat="0" applyAlignment="0" applyProtection="0"/>
    <xf numFmtId="0" fontId="35" fillId="20" borderId="40" applyNumberFormat="0" applyAlignment="0" applyProtection="0"/>
    <xf numFmtId="0" fontId="45" fillId="7" borderId="52" applyNumberFormat="0" applyAlignment="0" applyProtection="0"/>
    <xf numFmtId="0" fontId="61" fillId="0" borderId="82" applyNumberFormat="0" applyFill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35" fillId="20" borderId="72" applyNumberFormat="0" applyAlignment="0" applyProtection="0"/>
    <xf numFmtId="0" fontId="45" fillId="7" borderId="86" applyNumberFormat="0" applyAlignment="0" applyProtection="0"/>
    <xf numFmtId="0" fontId="51" fillId="20" borderId="108" applyNumberFormat="0" applyAlignment="0" applyProtection="0"/>
    <xf numFmtId="0" fontId="39" fillId="0" borderId="32">
      <alignment horizontal="left" vertical="center"/>
    </xf>
    <xf numFmtId="0" fontId="39" fillId="0" borderId="32">
      <alignment horizontal="left" vertical="center"/>
    </xf>
    <xf numFmtId="0" fontId="39" fillId="0" borderId="32">
      <alignment horizontal="left" vertical="center"/>
    </xf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39" fillId="0" borderId="32">
      <alignment horizontal="left" vertical="center"/>
    </xf>
    <xf numFmtId="0" fontId="39" fillId="0" borderId="32">
      <alignment horizontal="left" vertical="center"/>
    </xf>
    <xf numFmtId="0" fontId="39" fillId="0" borderId="32">
      <alignment horizontal="left" vertical="center"/>
    </xf>
    <xf numFmtId="0" fontId="12" fillId="25" borderId="101" applyNumberFormat="0" applyFont="0" applyAlignment="0" applyProtection="0"/>
    <xf numFmtId="15" fontId="12" fillId="0" borderId="70" applyNumberFormat="0" applyFont="0" applyFill="0" applyAlignment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52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75" applyNumberFormat="0" applyFill="0" applyAlignment="0" applyProtection="0"/>
    <xf numFmtId="0" fontId="39" fillId="0" borderId="65">
      <alignment horizontal="left" vertical="center"/>
    </xf>
    <xf numFmtId="0" fontId="12" fillId="25" borderId="67" applyNumberFormat="0" applyFont="0" applyAlignment="0" applyProtection="0"/>
    <xf numFmtId="0" fontId="12" fillId="25" borderId="80" applyNumberFormat="0" applyFont="0" applyAlignment="0" applyProtection="0"/>
    <xf numFmtId="0" fontId="12" fillId="25" borderId="73" applyNumberFormat="0" applyFon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35" fillId="20" borderId="5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12" fillId="25" borderId="41" applyNumberFormat="0" applyFont="0" applyAlignment="0" applyProtection="0"/>
    <xf numFmtId="0" fontId="45" fillId="7" borderId="52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45" fillId="7" borderId="52" applyNumberFormat="0" applyAlignment="0" applyProtection="0"/>
    <xf numFmtId="0" fontId="61" fillId="0" borderId="49" applyNumberFormat="0" applyFill="0" applyAlignment="0" applyProtection="0"/>
    <xf numFmtId="0" fontId="35" fillId="20" borderId="66" applyNumberFormat="0" applyAlignment="0" applyProtection="0"/>
    <xf numFmtId="0" fontId="39" fillId="0" borderId="51">
      <alignment horizontal="left" vertical="center"/>
    </xf>
    <xf numFmtId="0" fontId="61" fillId="0" borderId="69" applyNumberFormat="0" applyFill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34" applyNumberFormat="0" applyFont="0" applyAlignment="0" applyProtection="0"/>
    <xf numFmtId="0" fontId="61" fillId="0" borderId="55" applyNumberFormat="0" applyFill="0" applyAlignment="0" applyProtection="0"/>
    <xf numFmtId="0" fontId="35" fillId="20" borderId="52" applyNumberFormat="0" applyAlignment="0" applyProtection="0"/>
    <xf numFmtId="0" fontId="61" fillId="0" borderId="43" applyNumberFormat="0" applyFill="0" applyAlignment="0" applyProtection="0"/>
    <xf numFmtId="0" fontId="12" fillId="25" borderId="67" applyNumberFormat="0" applyFont="0" applyAlignment="0" applyProtection="0"/>
    <xf numFmtId="0" fontId="45" fillId="7" borderId="52" applyNumberFormat="0" applyAlignment="0" applyProtection="0"/>
    <xf numFmtId="0" fontId="39" fillId="0" borderId="51">
      <alignment horizontal="left" vertical="center"/>
    </xf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61" fillId="0" borderId="62" applyNumberFormat="0" applyFill="0" applyAlignment="0" applyProtection="0"/>
    <xf numFmtId="0" fontId="45" fillId="7" borderId="52" applyNumberFormat="0" applyAlignment="0" applyProtection="0"/>
    <xf numFmtId="0" fontId="12" fillId="25" borderId="34" applyNumberFormat="0" applyFont="0" applyAlignment="0" applyProtection="0"/>
    <xf numFmtId="0" fontId="45" fillId="7" borderId="72" applyNumberFormat="0" applyAlignment="0" applyProtection="0"/>
    <xf numFmtId="0" fontId="10" fillId="25" borderId="41" applyNumberFormat="0" applyFon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59" applyNumberFormat="0" applyAlignment="0" applyProtection="0"/>
    <xf numFmtId="0" fontId="45" fillId="7" borderId="40" applyNumberFormat="0" applyAlignment="0" applyProtection="0"/>
    <xf numFmtId="43" fontId="81" fillId="0" borderId="0" applyFont="0" applyFill="0" applyBorder="0" applyAlignment="0" applyProtection="0"/>
    <xf numFmtId="0" fontId="45" fillId="7" borderId="106" applyNumberFormat="0" applyAlignment="0" applyProtection="0"/>
    <xf numFmtId="0" fontId="45" fillId="7" borderId="59" applyNumberForma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45" fillId="7" borderId="79" applyNumberFormat="0" applyAlignment="0" applyProtection="0"/>
    <xf numFmtId="0" fontId="12" fillId="25" borderId="53" applyNumberFormat="0" applyFont="0" applyAlignment="0" applyProtection="0"/>
    <xf numFmtId="0" fontId="45" fillId="7" borderId="52" applyNumberForma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51" fillId="20" borderId="54" applyNumberFormat="0" applyAlignment="0" applyProtection="0"/>
    <xf numFmtId="0" fontId="12" fillId="25" borderId="41" applyNumberFormat="0" applyFont="0" applyAlignment="0" applyProtection="0"/>
    <xf numFmtId="0" fontId="51" fillId="20" borderId="54" applyNumberFormat="0" applyAlignment="0" applyProtection="0"/>
    <xf numFmtId="0" fontId="12" fillId="25" borderId="41" applyNumberFormat="0" applyFont="0" applyAlignment="0" applyProtection="0"/>
    <xf numFmtId="0" fontId="51" fillId="20" borderId="54" applyNumberFormat="0" applyAlignment="0" applyProtection="0"/>
    <xf numFmtId="0" fontId="51" fillId="20" borderId="42" applyNumberFormat="0" applyAlignment="0" applyProtection="0"/>
    <xf numFmtId="0" fontId="51" fillId="20" borderId="54" applyNumberForma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0" fillId="25" borderId="41" applyNumberFormat="0" applyFon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0" fillId="25" borderId="41" applyNumberFormat="0" applyFon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0" fillId="25" borderId="41" applyNumberFormat="0" applyFon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0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10" fillId="25" borderId="41" applyNumberFormat="0" applyFon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0" fillId="25" borderId="41" applyNumberFormat="0" applyFon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0" fillId="25" borderId="41" applyNumberFormat="0" applyFon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45" fillId="7" borderId="66" applyNumberForma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51" fillId="20" borderId="42" applyNumberFormat="0" applyAlignment="0" applyProtection="0"/>
    <xf numFmtId="0" fontId="12" fillId="25" borderId="67" applyNumberFormat="0" applyFont="0" applyAlignment="0" applyProtection="0"/>
    <xf numFmtId="0" fontId="12" fillId="25" borderId="34" applyNumberFormat="0" applyFont="0" applyAlignment="0" applyProtection="0"/>
    <xf numFmtId="0" fontId="61" fillId="0" borderId="43" applyNumberFormat="0" applyFill="0" applyAlignment="0" applyProtection="0"/>
    <xf numFmtId="0" fontId="12" fillId="25" borderId="34" applyNumberFormat="0" applyFont="0" applyAlignment="0" applyProtection="0"/>
    <xf numFmtId="0" fontId="51" fillId="20" borderId="54" applyNumberFormat="0" applyAlignment="0" applyProtection="0"/>
    <xf numFmtId="15" fontId="12" fillId="0" borderId="38" applyNumberFormat="0" applyFont="0" applyFill="0" applyAlignment="0"/>
    <xf numFmtId="0" fontId="61" fillId="0" borderId="69" applyNumberFormat="0" applyFill="0" applyAlignment="0" applyProtection="0"/>
    <xf numFmtId="0" fontId="12" fillId="25" borderId="34" applyNumberFormat="0" applyFont="0" applyAlignment="0" applyProtection="0"/>
    <xf numFmtId="0" fontId="35" fillId="20" borderId="40" applyNumberFormat="0" applyAlignment="0" applyProtection="0"/>
    <xf numFmtId="0" fontId="45" fillId="7" borderId="86" applyNumberFormat="0" applyAlignment="0" applyProtection="0"/>
    <xf numFmtId="0" fontId="61" fillId="0" borderId="96" applyNumberFormat="0" applyFill="0" applyAlignment="0" applyProtection="0"/>
    <xf numFmtId="0" fontId="39" fillId="0" borderId="32">
      <alignment horizontal="left" vertical="center"/>
    </xf>
    <xf numFmtId="0" fontId="35" fillId="20" borderId="33" applyNumberFormat="0" applyAlignment="0" applyProtection="0"/>
    <xf numFmtId="0" fontId="61" fillId="0" borderId="43" applyNumberFormat="0" applyFill="0" applyAlignment="0" applyProtection="0"/>
    <xf numFmtId="0" fontId="12" fillId="25" borderId="34" applyNumberFormat="0" applyFont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51" fillId="20" borderId="74" applyNumberFormat="0" applyAlignment="0" applyProtection="0"/>
    <xf numFmtId="0" fontId="45" fillId="7" borderId="33" applyNumberFormat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51" fillId="20" borderId="35" applyNumberFormat="0" applyAlignment="0" applyProtection="0"/>
    <xf numFmtId="0" fontId="12" fillId="25" borderId="41" applyNumberFormat="0" applyFont="0" applyAlignment="0" applyProtection="0"/>
    <xf numFmtId="0" fontId="35" fillId="20" borderId="46" applyNumberFormat="0" applyAlignment="0" applyProtection="0"/>
    <xf numFmtId="0" fontId="61" fillId="0" borderId="43" applyNumberFormat="0" applyFill="0" applyAlignment="0" applyProtection="0"/>
    <xf numFmtId="0" fontId="51" fillId="20" borderId="42" applyNumberFormat="0" applyAlignment="0" applyProtection="0"/>
    <xf numFmtId="0" fontId="10" fillId="25" borderId="47" applyNumberFormat="0" applyFont="0" applyAlignment="0" applyProtection="0"/>
    <xf numFmtId="0" fontId="51" fillId="20" borderId="42" applyNumberFormat="0" applyAlignment="0" applyProtection="0"/>
    <xf numFmtId="0" fontId="10" fillId="25" borderId="47" applyNumberFormat="0" applyFont="0" applyAlignment="0" applyProtection="0"/>
    <xf numFmtId="0" fontId="12" fillId="25" borderId="34" applyNumberFormat="0" applyFont="0" applyAlignment="0" applyProtection="0"/>
    <xf numFmtId="0" fontId="61" fillId="0" borderId="43" applyNumberFormat="0" applyFill="0" applyAlignment="0" applyProtection="0"/>
    <xf numFmtId="0" fontId="12" fillId="25" borderId="34" applyNumberFormat="0" applyFont="0" applyAlignment="0" applyProtection="0"/>
    <xf numFmtId="0" fontId="39" fillId="0" borderId="58">
      <alignment horizontal="left" vertical="center"/>
    </xf>
    <xf numFmtId="15" fontId="12" fillId="0" borderId="38" applyNumberFormat="0" applyFont="0" applyFill="0" applyAlignment="0"/>
    <xf numFmtId="0" fontId="10" fillId="25" borderId="47" applyNumberFormat="0" applyFont="0" applyAlignment="0" applyProtection="0"/>
    <xf numFmtId="0" fontId="12" fillId="25" borderId="67" applyNumberFormat="0" applyFont="0" applyAlignment="0" applyProtection="0"/>
    <xf numFmtId="0" fontId="10" fillId="25" borderId="47" applyNumberFormat="0" applyFont="0" applyAlignment="0" applyProtection="0"/>
    <xf numFmtId="0" fontId="12" fillId="25" borderId="34" applyNumberFormat="0" applyFont="0" applyAlignment="0" applyProtection="0"/>
    <xf numFmtId="0" fontId="35" fillId="20" borderId="40" applyNumberFormat="0" applyAlignment="0" applyProtection="0"/>
    <xf numFmtId="0" fontId="61" fillId="0" borderId="96" applyNumberFormat="0" applyFill="0" applyAlignment="0" applyProtection="0"/>
    <xf numFmtId="0" fontId="35" fillId="20" borderId="52" applyNumberFormat="0" applyAlignment="0" applyProtection="0"/>
    <xf numFmtId="9" fontId="81" fillId="0" borderId="0" applyFont="0" applyFill="0" applyBorder="0" applyAlignment="0" applyProtection="0"/>
    <xf numFmtId="0" fontId="51" fillId="20" borderId="42" applyNumberFormat="0" applyAlignment="0" applyProtection="0"/>
    <xf numFmtId="0" fontId="12" fillId="25" borderId="34" applyNumberFormat="0" applyFont="0" applyAlignment="0" applyProtection="0"/>
    <xf numFmtId="0" fontId="12" fillId="25" borderId="53" applyNumberFormat="0" applyFont="0" applyAlignment="0" applyProtection="0"/>
    <xf numFmtId="0" fontId="10" fillId="25" borderId="47" applyNumberFormat="0" applyFont="0" applyAlignment="0" applyProtection="0"/>
    <xf numFmtId="0" fontId="51" fillId="20" borderId="42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51" fillId="20" borderId="42" applyNumberFormat="0" applyAlignment="0" applyProtection="0"/>
    <xf numFmtId="0" fontId="81" fillId="0" borderId="0"/>
    <xf numFmtId="0" fontId="51" fillId="20" borderId="61" applyNumberFormat="0" applyAlignment="0" applyProtection="0"/>
    <xf numFmtId="0" fontId="51" fillId="20" borderId="42" applyNumberFormat="0" applyAlignment="0" applyProtection="0"/>
    <xf numFmtId="0" fontId="12" fillId="25" borderId="47" applyNumberFormat="0" applyFont="0" applyAlignment="0" applyProtection="0"/>
    <xf numFmtId="0" fontId="12" fillId="25" borderId="34" applyNumberFormat="0" applyFont="0" applyAlignment="0" applyProtection="0"/>
    <xf numFmtId="0" fontId="61" fillId="0" borderId="43" applyNumberFormat="0" applyFill="0" applyAlignment="0" applyProtection="0"/>
    <xf numFmtId="0" fontId="12" fillId="25" borderId="34" applyNumberFormat="0" applyFont="0" applyAlignment="0" applyProtection="0"/>
    <xf numFmtId="0" fontId="51" fillId="20" borderId="61" applyNumberFormat="0" applyAlignment="0" applyProtection="0"/>
    <xf numFmtId="0" fontId="35" fillId="20" borderId="40" applyNumberFormat="0" applyAlignment="0" applyProtection="0"/>
    <xf numFmtId="0" fontId="61" fillId="0" borderId="75" applyNumberFormat="0" applyFill="0" applyAlignment="0" applyProtection="0"/>
    <xf numFmtId="0" fontId="12" fillId="25" borderId="34" applyNumberFormat="0" applyFont="0" applyAlignment="0" applyProtection="0"/>
    <xf numFmtId="0" fontId="35" fillId="20" borderId="40" applyNumberFormat="0" applyAlignment="0" applyProtection="0"/>
    <xf numFmtId="0" fontId="61" fillId="0" borderId="82" applyNumberFormat="0" applyFill="0" applyAlignment="0" applyProtection="0"/>
    <xf numFmtId="0" fontId="35" fillId="20" borderId="52" applyNumberFormat="0" applyAlignment="0" applyProtection="0"/>
    <xf numFmtId="0" fontId="12" fillId="25" borderId="34" applyNumberFormat="0" applyFont="0" applyAlignment="0" applyProtection="0"/>
    <xf numFmtId="0" fontId="12" fillId="25" borderId="53" applyNumberFormat="0" applyFont="0" applyAlignment="0" applyProtection="0"/>
    <xf numFmtId="15" fontId="12" fillId="0" borderId="91" applyNumberFormat="0" applyFont="0" applyFill="0" applyAlignment="0"/>
    <xf numFmtId="0" fontId="12" fillId="25" borderId="87" applyNumberFormat="0" applyFont="0" applyAlignment="0" applyProtection="0"/>
    <xf numFmtId="0" fontId="12" fillId="25" borderId="60" applyNumberFormat="0" applyFon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12" fillId="25" borderId="60" applyNumberFormat="0" applyFont="0" applyAlignment="0" applyProtection="0"/>
    <xf numFmtId="0" fontId="10" fillId="25" borderId="47" applyNumberFormat="0" applyFont="0" applyAlignment="0" applyProtection="0"/>
    <xf numFmtId="0" fontId="51" fillId="20" borderId="48" applyNumberFormat="0" applyAlignment="0" applyProtection="0"/>
    <xf numFmtId="0" fontId="10" fillId="25" borderId="47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51" fillId="20" borderId="42" applyNumberFormat="0" applyAlignment="0" applyProtection="0"/>
    <xf numFmtId="0" fontId="45" fillId="7" borderId="46" applyNumberFormat="0" applyAlignment="0" applyProtection="0"/>
    <xf numFmtId="0" fontId="61" fillId="0" borderId="55" applyNumberFormat="0" applyFill="0" applyAlignment="0" applyProtection="0"/>
    <xf numFmtId="0" fontId="35" fillId="20" borderId="66" applyNumberFormat="0" applyAlignment="0" applyProtection="0"/>
    <xf numFmtId="0" fontId="61" fillId="0" borderId="49" applyNumberFormat="0" applyFill="0" applyAlignment="0" applyProtection="0"/>
    <xf numFmtId="0" fontId="35" fillId="20" borderId="59" applyNumberFormat="0" applyAlignment="0" applyProtection="0"/>
    <xf numFmtId="10" fontId="16" fillId="23" borderId="83" applyNumberFormat="0" applyBorder="0" applyAlignment="0" applyProtection="0"/>
    <xf numFmtId="0" fontId="12" fillId="25" borderId="53" applyNumberFormat="0" applyFont="0" applyAlignment="0" applyProtection="0"/>
    <xf numFmtId="0" fontId="45" fillId="7" borderId="40" applyNumberFormat="0" applyAlignment="0" applyProtection="0"/>
    <xf numFmtId="0" fontId="39" fillId="0" borderId="39">
      <alignment horizontal="left" vertical="center"/>
    </xf>
    <xf numFmtId="0" fontId="51" fillId="20" borderId="68" applyNumberFormat="0" applyAlignment="0" applyProtection="0"/>
    <xf numFmtId="0" fontId="45" fillId="7" borderId="46" applyNumberFormat="0" applyAlignment="0" applyProtection="0"/>
    <xf numFmtId="0" fontId="12" fillId="25" borderId="60" applyNumberFormat="0" applyFont="0" applyAlignment="0" applyProtection="0"/>
    <xf numFmtId="0" fontId="45" fillId="7" borderId="46" applyNumberFormat="0" applyAlignment="0" applyProtection="0"/>
    <xf numFmtId="0" fontId="35" fillId="20" borderId="66" applyNumberFormat="0" applyAlignment="0" applyProtection="0"/>
    <xf numFmtId="0" fontId="61" fillId="0" borderId="49" applyNumberFormat="0" applyFill="0" applyAlignment="0" applyProtection="0"/>
    <xf numFmtId="0" fontId="45" fillId="7" borderId="59" applyNumberFormat="0" applyAlignment="0" applyProtection="0"/>
    <xf numFmtId="0" fontId="39" fillId="0" borderId="65">
      <alignment horizontal="left" vertical="center"/>
    </xf>
    <xf numFmtId="0" fontId="39" fillId="0" borderId="39">
      <alignment horizontal="left" vertical="center"/>
    </xf>
    <xf numFmtId="0" fontId="61" fillId="0" borderId="69" applyNumberFormat="0" applyFill="0" applyAlignment="0" applyProtection="0"/>
    <xf numFmtId="0" fontId="45" fillId="7" borderId="46" applyNumberFormat="0" applyAlignment="0" applyProtection="0"/>
    <xf numFmtId="0" fontId="61" fillId="0" borderId="49" applyNumberFormat="0" applyFill="0" applyAlignment="0" applyProtection="0"/>
    <xf numFmtId="0" fontId="45" fillId="7" borderId="93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35" fillId="20" borderId="66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35" fillId="20" borderId="66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0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0" fillId="25" borderId="53" applyNumberFormat="0" applyFont="0" applyAlignment="0" applyProtection="0"/>
    <xf numFmtId="0" fontId="10" fillId="25" borderId="53" applyNumberFormat="0" applyFont="0" applyAlignment="0" applyProtection="0"/>
    <xf numFmtId="0" fontId="10" fillId="25" borderId="53" applyNumberFormat="0" applyFont="0" applyAlignment="0" applyProtection="0"/>
    <xf numFmtId="0" fontId="10" fillId="25" borderId="53" applyNumberFormat="0" applyFont="0" applyAlignment="0" applyProtection="0"/>
    <xf numFmtId="0" fontId="61" fillId="0" borderId="55" applyNumberFormat="0" applyFill="0" applyAlignment="0" applyProtection="0"/>
    <xf numFmtId="0" fontId="12" fillId="25" borderId="60" applyNumberFormat="0" applyFont="0" applyAlignment="0" applyProtection="0"/>
    <xf numFmtId="0" fontId="12" fillId="25" borderId="94" applyNumberFormat="0" applyFont="0" applyAlignment="0" applyProtection="0"/>
    <xf numFmtId="0" fontId="45" fillId="7" borderId="59" applyNumberFormat="0" applyAlignment="0" applyProtection="0"/>
    <xf numFmtId="0" fontId="12" fillId="25" borderId="87" applyNumberFormat="0" applyFont="0" applyAlignment="0" applyProtection="0"/>
    <xf numFmtId="0" fontId="35" fillId="20" borderId="59" applyNumberFormat="0" applyAlignment="0" applyProtection="0"/>
    <xf numFmtId="0" fontId="51" fillId="20" borderId="61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12" fillId="25" borderId="41" applyNumberFormat="0" applyFon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45" fillId="7" borderId="59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35" fillId="20" borderId="52" applyNumberFormat="0" applyAlignment="0" applyProtection="0"/>
    <xf numFmtId="0" fontId="61" fillId="0" borderId="55" applyNumberFormat="0" applyFill="0" applyAlignment="0" applyProtection="0"/>
    <xf numFmtId="0" fontId="51" fillId="20" borderId="54" applyNumberFormat="0" applyAlignment="0" applyProtection="0"/>
    <xf numFmtId="0" fontId="35" fillId="20" borderId="52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61" fillId="0" borderId="55" applyNumberFormat="0" applyFill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12" fillId="25" borderId="80" applyNumberFormat="0" applyFont="0" applyAlignment="0" applyProtection="0"/>
    <xf numFmtId="0" fontId="51" fillId="20" borderId="74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15" fontId="12" fillId="0" borderId="44" applyNumberFormat="0" applyFont="0" applyFill="0" applyAlignment="0"/>
    <xf numFmtId="0" fontId="61" fillId="0" borderId="55" applyNumberFormat="0" applyFill="0" applyAlignment="0" applyProtection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0" fontId="61" fillId="0" borderId="55" applyNumberFormat="0" applyFill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61" fillId="0" borderId="55" applyNumberFormat="0" applyFill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61" fillId="0" borderId="55" applyNumberFormat="0" applyFill="0" applyAlignment="0" applyProtection="0"/>
    <xf numFmtId="0" fontId="61" fillId="0" borderId="62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12" fillId="25" borderId="67" applyNumberFormat="0" applyFont="0" applyAlignment="0" applyProtection="0"/>
    <xf numFmtId="0" fontId="61" fillId="0" borderId="55" applyNumberFormat="0" applyFill="0" applyAlignment="0" applyProtection="0"/>
    <xf numFmtId="15" fontId="12" fillId="0" borderId="70" applyNumberFormat="0" applyFont="0" applyFill="0" applyAlignment="0"/>
    <xf numFmtId="0" fontId="12" fillId="25" borderId="80" applyNumberFormat="0" applyFont="0" applyAlignment="0" applyProtection="0"/>
    <xf numFmtId="0" fontId="39" fillId="0" borderId="65">
      <alignment horizontal="left" vertical="center"/>
    </xf>
    <xf numFmtId="0" fontId="61" fillId="0" borderId="75" applyNumberFormat="0" applyFill="0" applyAlignment="0" applyProtection="0"/>
    <xf numFmtId="0" fontId="12" fillId="25" borderId="73" applyNumberFormat="0" applyFont="0" applyAlignment="0" applyProtection="0"/>
    <xf numFmtId="0" fontId="10" fillId="25" borderId="80" applyNumberFormat="0" applyFont="0" applyAlignment="0" applyProtection="0"/>
    <xf numFmtId="0" fontId="12" fillId="25" borderId="80" applyNumberFormat="0" applyFont="0" applyAlignment="0" applyProtection="0"/>
    <xf numFmtId="0" fontId="35" fillId="20" borderId="72" applyNumberFormat="0" applyAlignment="0" applyProtection="0"/>
    <xf numFmtId="0" fontId="45" fillId="7" borderId="72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61" fillId="0" borderId="75" applyNumberFormat="0" applyFill="0" applyAlignment="0" applyProtection="0"/>
    <xf numFmtId="0" fontId="51" fillId="20" borderId="54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10" fontId="16" fillId="23" borderId="37" applyNumberFormat="0" applyBorder="0" applyAlignment="0" applyProtection="0"/>
    <xf numFmtId="0" fontId="45" fillId="7" borderId="40" applyNumberFormat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80" applyNumberFormat="0" applyFont="0" applyAlignment="0" applyProtection="0"/>
    <xf numFmtId="0" fontId="45" fillId="7" borderId="72" applyNumberFormat="0" applyAlignment="0" applyProtection="0"/>
    <xf numFmtId="0" fontId="51" fillId="20" borderId="108" applyNumberFormat="0" applyAlignment="0" applyProtection="0"/>
    <xf numFmtId="0" fontId="45" fillId="7" borderId="72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45" fillId="7" borderId="72" applyNumberFormat="0" applyAlignment="0" applyProtection="0"/>
    <xf numFmtId="0" fontId="51" fillId="20" borderId="81" applyNumberFormat="0" applyAlignment="0" applyProtection="0"/>
    <xf numFmtId="0" fontId="45" fillId="7" borderId="79" applyNumberFormat="0" applyAlignment="0" applyProtection="0"/>
    <xf numFmtId="0" fontId="61" fillId="0" borderId="82" applyNumberFormat="0" applyFill="0" applyAlignment="0" applyProtection="0"/>
    <xf numFmtId="0" fontId="61" fillId="0" borderId="109" applyNumberFormat="0" applyFill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51" fillId="20" borderId="95" applyNumberFormat="0" applyAlignment="0" applyProtection="0"/>
    <xf numFmtId="0" fontId="12" fillId="25" borderId="94" applyNumberFormat="0" applyFont="0" applyAlignment="0" applyProtection="0"/>
    <xf numFmtId="0" fontId="12" fillId="25" borderId="107" applyNumberFormat="0" applyFont="0" applyAlignment="0" applyProtection="0"/>
    <xf numFmtId="0" fontId="45" fillId="7" borderId="66" applyNumberFormat="0" applyAlignment="0" applyProtection="0"/>
    <xf numFmtId="0" fontId="39" fillId="0" borderId="39">
      <alignment horizontal="left" vertical="center"/>
    </xf>
    <xf numFmtId="0" fontId="39" fillId="0" borderId="39">
      <alignment horizontal="left" vertical="center"/>
    </xf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0" fontId="35" fillId="20" borderId="93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35" fillId="20" borderId="93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52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35" fillId="20" borderId="7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35" fillId="20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5" fillId="20" borderId="59" applyNumberFormat="0" applyAlignment="0" applyProtection="0"/>
    <xf numFmtId="0" fontId="39" fillId="0" borderId="51">
      <alignment horizontal="left" vertical="center"/>
    </xf>
    <xf numFmtId="0" fontId="45" fillId="7" borderId="93" applyNumberFormat="0" applyAlignment="0" applyProtection="0"/>
    <xf numFmtId="0" fontId="45" fillId="7" borderId="93" applyNumberFormat="0" applyAlignment="0" applyProtection="0"/>
    <xf numFmtId="0" fontId="39" fillId="0" borderId="51">
      <alignment horizontal="left" vertical="center"/>
    </xf>
    <xf numFmtId="0" fontId="45" fillId="7" borderId="100" applyNumberFormat="0" applyAlignment="0" applyProtection="0"/>
    <xf numFmtId="0" fontId="61" fillId="0" borderId="75" applyNumberFormat="0" applyFill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51" fillId="20" borderId="88" applyNumberFormat="0" applyAlignment="0" applyProtection="0"/>
    <xf numFmtId="0" fontId="39" fillId="0" borderId="58">
      <alignment horizontal="left" vertical="center"/>
    </xf>
    <xf numFmtId="0" fontId="39" fillId="0" borderId="58">
      <alignment horizontal="left" vertical="center"/>
    </xf>
    <xf numFmtId="0" fontId="51" fillId="20" borderId="88" applyNumberFormat="0" applyAlignment="0" applyProtection="0"/>
    <xf numFmtId="0" fontId="39" fillId="0" borderId="71">
      <alignment horizontal="left" vertical="center"/>
    </xf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100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45" fillId="7" borderId="66" applyNumberFormat="0" applyAlignment="0" applyProtection="0"/>
    <xf numFmtId="0" fontId="45" fillId="7" borderId="79" applyNumberFormat="0" applyAlignment="0" applyProtection="0"/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0" fontId="45" fillId="7" borderId="66" applyNumberFormat="0" applyAlignment="0" applyProtection="0"/>
    <xf numFmtId="0" fontId="35" fillId="20" borderId="72" applyNumberFormat="0" applyAlignment="0" applyProtection="0"/>
    <xf numFmtId="0" fontId="35" fillId="20" borderId="79" applyNumberFormat="0" applyAlignment="0" applyProtection="0"/>
    <xf numFmtId="0" fontId="61" fillId="0" borderId="89" applyNumberFormat="0" applyFill="0" applyAlignment="0" applyProtection="0"/>
    <xf numFmtId="0" fontId="35" fillId="20" borderId="8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35" fillId="20" borderId="72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73" applyNumberFormat="0" applyFon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39" fillId="0" borderId="71">
      <alignment horizontal="left" vertical="center"/>
    </xf>
    <xf numFmtId="0" fontId="51" fillId="20" borderId="81" applyNumberFormat="0" applyAlignment="0" applyProtection="0"/>
    <xf numFmtId="0" fontId="61" fillId="0" borderId="96" applyNumberFormat="0" applyFill="0" applyAlignment="0" applyProtection="0"/>
    <xf numFmtId="0" fontId="39" fillId="0" borderId="71">
      <alignment horizontal="left" vertical="center"/>
    </xf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10" fontId="16" fillId="23" borderId="90" applyNumberFormat="0" applyBorder="0" applyAlignment="0" applyProtection="0"/>
    <xf numFmtId="0" fontId="12" fillId="25" borderId="87" applyNumberFormat="0" applyFon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15" fontId="12" fillId="0" borderId="38" applyNumberFormat="0" applyFont="0" applyFill="0" applyAlignment="0"/>
    <xf numFmtId="0" fontId="61" fillId="0" borderId="49" applyNumberFormat="0" applyFill="0" applyAlignment="0" applyProtection="0"/>
    <xf numFmtId="0" fontId="51" fillId="20" borderId="48" applyNumberFormat="0" applyAlignment="0" applyProtection="0"/>
    <xf numFmtId="0" fontId="35" fillId="20" borderId="79" applyNumberFormat="0" applyAlignment="0" applyProtection="0"/>
    <xf numFmtId="0" fontId="12" fillId="25" borderId="73" applyNumberFormat="0" applyFont="0" applyAlignment="0" applyProtection="0"/>
    <xf numFmtId="0" fontId="45" fillId="7" borderId="6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61" fillId="0" borderId="49" applyNumberFormat="0" applyFill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69" applyNumberFormat="0" applyFill="0" applyAlignment="0" applyProtection="0"/>
    <xf numFmtId="0" fontId="10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60" applyNumberFormat="0" applyFont="0" applyAlignment="0" applyProtection="0"/>
    <xf numFmtId="0" fontId="51" fillId="20" borderId="48" applyNumberFormat="0" applyAlignment="0" applyProtection="0"/>
    <xf numFmtId="0" fontId="12" fillId="25" borderId="60" applyNumberFormat="0" applyFont="0" applyAlignment="0" applyProtection="0"/>
    <xf numFmtId="0" fontId="51" fillId="20" borderId="61" applyNumberFormat="0" applyAlignment="0" applyProtection="0"/>
    <xf numFmtId="0" fontId="12" fillId="25" borderId="67" applyNumberFormat="0" applyFont="0" applyAlignment="0" applyProtection="0"/>
    <xf numFmtId="0" fontId="61" fillId="0" borderId="109" applyNumberFormat="0" applyFill="0" applyAlignment="0" applyProtection="0"/>
    <xf numFmtId="0" fontId="35" fillId="20" borderId="72" applyNumberFormat="0" applyAlignment="0" applyProtection="0"/>
    <xf numFmtId="0" fontId="35" fillId="20" borderId="79" applyNumberFormat="0" applyAlignment="0" applyProtection="0"/>
    <xf numFmtId="0" fontId="61" fillId="0" borderId="103" applyNumberFormat="0" applyFill="0" applyAlignment="0" applyProtection="0"/>
    <xf numFmtId="0" fontId="39" fillId="0" borderId="39">
      <alignment horizontal="left" vertical="center"/>
    </xf>
    <xf numFmtId="0" fontId="39" fillId="0" borderId="39">
      <alignment horizontal="left" vertical="center"/>
    </xf>
    <xf numFmtId="0" fontId="39" fillId="0" borderId="65">
      <alignment horizontal="left" vertical="center"/>
    </xf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45" fillId="7" borderId="52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10" fontId="16" fillId="23" borderId="97" applyNumberFormat="0" applyBorder="0" applyAlignment="0" applyProtection="0"/>
    <xf numFmtId="0" fontId="39" fillId="0" borderId="39">
      <alignment horizontal="left" vertical="center"/>
    </xf>
    <xf numFmtId="0" fontId="39" fillId="0" borderId="39">
      <alignment horizontal="left" vertical="center"/>
    </xf>
    <xf numFmtId="0" fontId="61" fillId="0" borderId="89" applyNumberFormat="0" applyFill="0" applyAlignment="0" applyProtection="0"/>
    <xf numFmtId="0" fontId="35" fillId="20" borderId="72" applyNumberFormat="0" applyAlignment="0" applyProtection="0"/>
    <xf numFmtId="0" fontId="61" fillId="0" borderId="103" applyNumberFormat="0" applyFill="0" applyAlignment="0" applyProtection="0"/>
    <xf numFmtId="0" fontId="61" fillId="0" borderId="89" applyNumberFormat="0" applyFill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61" fillId="0" borderId="103" applyNumberFormat="0" applyFill="0" applyAlignment="0" applyProtection="0"/>
    <xf numFmtId="0" fontId="12" fillId="25" borderId="87" applyNumberFormat="0" applyFont="0" applyAlignment="0" applyProtection="0"/>
    <xf numFmtId="15" fontId="12" fillId="0" borderId="57" applyNumberFormat="0" applyFont="0" applyFill="0" applyAlignment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12" fillId="25" borderId="47" applyNumberFormat="0" applyFont="0" applyAlignment="0" applyProtection="0"/>
    <xf numFmtId="0" fontId="12" fillId="25" borderId="60" applyNumberFormat="0" applyFont="0" applyAlignment="0" applyProtection="0"/>
    <xf numFmtId="0" fontId="51" fillId="20" borderId="48" applyNumberFormat="0" applyAlignment="0" applyProtection="0"/>
    <xf numFmtId="0" fontId="35" fillId="20" borderId="46" applyNumberFormat="0" applyAlignment="0" applyProtection="0"/>
    <xf numFmtId="0" fontId="12" fillId="25" borderId="60" applyNumberFormat="0" applyFont="0" applyAlignment="0" applyProtection="0"/>
    <xf numFmtId="0" fontId="61" fillId="0" borderId="55" applyNumberFormat="0" applyFill="0" applyAlignment="0" applyProtection="0"/>
    <xf numFmtId="0" fontId="51" fillId="20" borderId="95" applyNumberFormat="0" applyAlignment="0" applyProtection="0"/>
    <xf numFmtId="0" fontId="61" fillId="0" borderId="49" applyNumberFormat="0" applyFill="0" applyAlignment="0" applyProtection="0"/>
    <xf numFmtId="0" fontId="35" fillId="20" borderId="46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61" fillId="0" borderId="75" applyNumberFormat="0" applyFill="0" applyAlignment="0" applyProtection="0"/>
    <xf numFmtId="0" fontId="12" fillId="25" borderId="41" applyNumberFormat="0" applyFont="0" applyAlignment="0" applyProtection="0"/>
    <xf numFmtId="0" fontId="35" fillId="20" borderId="52" applyNumberFormat="0" applyAlignment="0" applyProtection="0"/>
    <xf numFmtId="0" fontId="51" fillId="20" borderId="68" applyNumberFormat="0" applyAlignment="0" applyProtection="0"/>
    <xf numFmtId="0" fontId="45" fillId="7" borderId="46" applyNumberFormat="0" applyAlignment="0" applyProtection="0"/>
    <xf numFmtId="0" fontId="12" fillId="25" borderId="73" applyNumberFormat="0" applyFont="0" applyAlignment="0" applyProtection="0"/>
    <xf numFmtId="0" fontId="12" fillId="25" borderId="60" applyNumberFormat="0" applyFont="0" applyAlignment="0" applyProtection="0"/>
    <xf numFmtId="0" fontId="35" fillId="20" borderId="46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35" fillId="20" borderId="46" applyNumberFormat="0" applyAlignment="0" applyProtection="0"/>
    <xf numFmtId="0" fontId="12" fillId="25" borderId="60" applyNumberFormat="0" applyFont="0" applyAlignment="0" applyProtection="0"/>
    <xf numFmtId="0" fontId="12" fillId="25" borderId="41" applyNumberFormat="0" applyFont="0" applyAlignment="0" applyProtection="0"/>
    <xf numFmtId="0" fontId="35" fillId="20" borderId="46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35" fillId="20" borderId="46" applyNumberFormat="0" applyAlignment="0" applyProtection="0"/>
    <xf numFmtId="0" fontId="45" fillId="7" borderId="46" applyNumberFormat="0" applyAlignment="0" applyProtection="0"/>
    <xf numFmtId="0" fontId="35" fillId="20" borderId="46" applyNumberFormat="0" applyAlignment="0" applyProtection="0"/>
    <xf numFmtId="0" fontId="45" fillId="7" borderId="46" applyNumberFormat="0" applyAlignment="0" applyProtection="0"/>
    <xf numFmtId="0" fontId="35" fillId="20" borderId="46" applyNumberForma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35" fillId="20" borderId="72" applyNumberFormat="0" applyAlignment="0" applyProtection="0"/>
    <xf numFmtId="0" fontId="12" fillId="25" borderId="47" applyNumberFormat="0" applyFont="0" applyAlignment="0" applyProtection="0"/>
    <xf numFmtId="0" fontId="35" fillId="20" borderId="72" applyNumberFormat="0" applyAlignment="0" applyProtection="0"/>
    <xf numFmtId="0" fontId="12" fillId="25" borderId="47" applyNumberFormat="0" applyFont="0" applyAlignment="0" applyProtection="0"/>
    <xf numFmtId="0" fontId="35" fillId="20" borderId="72" applyNumberFormat="0" applyAlignment="0" applyProtection="0"/>
    <xf numFmtId="0" fontId="12" fillId="25" borderId="47" applyNumberFormat="0" applyFont="0" applyAlignment="0" applyProtection="0"/>
    <xf numFmtId="0" fontId="35" fillId="20" borderId="72" applyNumberFormat="0" applyAlignment="0" applyProtection="0"/>
    <xf numFmtId="0" fontId="12" fillId="25" borderId="47" applyNumberFormat="0" applyFont="0" applyAlignment="0" applyProtection="0"/>
    <xf numFmtId="0" fontId="35" fillId="20" borderId="72" applyNumberFormat="0" applyAlignment="0" applyProtection="0"/>
    <xf numFmtId="0" fontId="12" fillId="25" borderId="47" applyNumberFormat="0" applyFon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35" fillId="20" borderId="106" applyNumberForma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74" applyNumberForma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68" applyNumberFormat="0" applyAlignment="0" applyProtection="0"/>
    <xf numFmtId="0" fontId="12" fillId="25" borderId="41" applyNumberFormat="0" applyFont="0" applyAlignment="0" applyProtection="0"/>
    <xf numFmtId="0" fontId="61" fillId="0" borderId="49" applyNumberFormat="0" applyFill="0" applyAlignment="0" applyProtection="0"/>
    <xf numFmtId="0" fontId="12" fillId="25" borderId="41" applyNumberFormat="0" applyFont="0" applyAlignment="0" applyProtection="0"/>
    <xf numFmtId="0" fontId="12" fillId="25" borderId="47" applyNumberFormat="0" applyFont="0" applyAlignment="0" applyProtection="0"/>
    <xf numFmtId="0" fontId="61" fillId="0" borderId="55" applyNumberFormat="0" applyFill="0" applyAlignment="0" applyProtection="0"/>
    <xf numFmtId="0" fontId="51" fillId="20" borderId="68" applyNumberFormat="0" applyAlignment="0" applyProtection="0"/>
    <xf numFmtId="0" fontId="51" fillId="20" borderId="42" applyNumberFormat="0" applyAlignment="0" applyProtection="0"/>
    <xf numFmtId="0" fontId="61" fillId="0" borderId="55" applyNumberFormat="0" applyFill="0" applyAlignment="0" applyProtection="0"/>
    <xf numFmtId="0" fontId="61" fillId="0" borderId="49" applyNumberFormat="0" applyFill="0" applyAlignment="0" applyProtection="0"/>
    <xf numFmtId="0" fontId="39" fillId="0" borderId="85">
      <alignment horizontal="left" vertical="center"/>
    </xf>
    <xf numFmtId="0" fontId="12" fillId="25" borderId="107" applyNumberFormat="0" applyFont="0" applyAlignment="0" applyProtection="0"/>
    <xf numFmtId="0" fontId="35" fillId="20" borderId="40" applyNumberFormat="0" applyAlignment="0" applyProtection="0"/>
    <xf numFmtId="0" fontId="61" fillId="0" borderId="49" applyNumberFormat="0" applyFill="0" applyAlignment="0" applyProtection="0"/>
    <xf numFmtId="0" fontId="12" fillId="25" borderId="41" applyNumberFormat="0" applyFon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0" fillId="25" borderId="47" applyNumberFormat="0" applyFont="0" applyAlignment="0" applyProtection="0"/>
    <xf numFmtId="0" fontId="45" fillId="7" borderId="40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35" fillId="20" borderId="40" applyNumberFormat="0" applyAlignment="0" applyProtection="0"/>
    <xf numFmtId="0" fontId="61" fillId="0" borderId="55" applyNumberFormat="0" applyFill="0" applyAlignment="0" applyProtection="0"/>
    <xf numFmtId="0" fontId="61" fillId="0" borderId="69" applyNumberFormat="0" applyFill="0" applyAlignment="0" applyProtection="0"/>
    <xf numFmtId="0" fontId="61" fillId="0" borderId="49" applyNumberFormat="0" applyFill="0" applyAlignment="0" applyProtection="0"/>
    <xf numFmtId="0" fontId="51" fillId="20" borderId="48" applyNumberFormat="0" applyAlignment="0" applyProtection="0"/>
    <xf numFmtId="0" fontId="51" fillId="20" borderId="68" applyNumberFormat="0" applyAlignment="0" applyProtection="0"/>
    <xf numFmtId="0" fontId="51" fillId="20" borderId="48" applyNumberFormat="0" applyAlignment="0" applyProtection="0"/>
    <xf numFmtId="0" fontId="51" fillId="20" borderId="68" applyNumberFormat="0" applyAlignment="0" applyProtection="0"/>
    <xf numFmtId="0" fontId="12" fillId="25" borderId="41" applyNumberFormat="0" applyFont="0" applyAlignment="0" applyProtection="0"/>
    <xf numFmtId="0" fontId="61" fillId="0" borderId="49" applyNumberFormat="0" applyFill="0" applyAlignment="0" applyProtection="0"/>
    <xf numFmtId="0" fontId="12" fillId="25" borderId="41" applyNumberFormat="0" applyFont="0" applyAlignment="0" applyProtection="0"/>
    <xf numFmtId="0" fontId="12" fillId="25" borderId="47" applyNumberFormat="0" applyFont="0" applyAlignment="0" applyProtection="0"/>
    <xf numFmtId="0" fontId="61" fillId="0" borderId="55" applyNumberFormat="0" applyFill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42" applyNumberFormat="0" applyAlignment="0" applyProtection="0"/>
    <xf numFmtId="0" fontId="61" fillId="0" borderId="55" applyNumberFormat="0" applyFill="0" applyAlignment="0" applyProtection="0"/>
    <xf numFmtId="0" fontId="12" fillId="25" borderId="101" applyNumberFormat="0" applyFont="0" applyAlignment="0" applyProtection="0"/>
    <xf numFmtId="0" fontId="61" fillId="0" borderId="75" applyNumberFormat="0" applyFill="0" applyAlignment="0" applyProtection="0"/>
    <xf numFmtId="0" fontId="10" fillId="25" borderId="47" applyNumberFormat="0" applyFont="0" applyAlignment="0" applyProtection="0"/>
    <xf numFmtId="0" fontId="51" fillId="20" borderId="48" applyNumberFormat="0" applyAlignment="0" applyProtection="0"/>
    <xf numFmtId="0" fontId="12" fillId="25" borderId="41" applyNumberFormat="0" applyFont="0" applyAlignment="0" applyProtection="0"/>
    <xf numFmtId="0" fontId="45" fillId="7" borderId="46" applyNumberFormat="0" applyAlignment="0" applyProtection="0"/>
    <xf numFmtId="0" fontId="51" fillId="20" borderId="68" applyNumberFormat="0" applyAlignment="0" applyProtection="0"/>
    <xf numFmtId="0" fontId="51" fillId="20" borderId="48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51" fillId="20" borderId="48" applyNumberFormat="0" applyAlignment="0" applyProtection="0"/>
    <xf numFmtId="0" fontId="10" fillId="25" borderId="47" applyNumberFormat="0" applyFont="0" applyAlignment="0" applyProtection="0"/>
    <xf numFmtId="0" fontId="10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68" applyNumberFormat="0" applyAlignment="0" applyProtection="0"/>
    <xf numFmtId="0" fontId="12" fillId="25" borderId="41" applyNumberFormat="0" applyFont="0" applyAlignment="0" applyProtection="0"/>
    <xf numFmtId="0" fontId="61" fillId="0" borderId="49" applyNumberFormat="0" applyFill="0" applyAlignment="0" applyProtection="0"/>
    <xf numFmtId="0" fontId="12" fillId="25" borderId="41" applyNumberFormat="0" applyFont="0" applyAlignment="0" applyProtection="0"/>
    <xf numFmtId="0" fontId="10" fillId="25" borderId="47" applyNumberFormat="0" applyFont="0" applyAlignment="0" applyProtection="0"/>
    <xf numFmtId="0" fontId="35" fillId="20" borderId="46" applyNumberFormat="0" applyAlignment="0" applyProtection="0"/>
    <xf numFmtId="0" fontId="51" fillId="20" borderId="68" applyNumberFormat="0" applyAlignment="0" applyProtection="0"/>
    <xf numFmtId="0" fontId="51" fillId="20" borderId="42" applyNumberFormat="0" applyAlignment="0" applyProtection="0"/>
    <xf numFmtId="0" fontId="61" fillId="0" borderId="55" applyNumberFormat="0" applyFill="0" applyAlignment="0" applyProtection="0"/>
    <xf numFmtId="0" fontId="45" fillId="7" borderId="86" applyNumberFormat="0" applyAlignment="0" applyProtection="0"/>
    <xf numFmtId="0" fontId="35" fillId="20" borderId="66" applyNumberFormat="0" applyAlignment="0" applyProtection="0"/>
    <xf numFmtId="0" fontId="12" fillId="25" borderId="41" applyNumberFormat="0" applyFon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10" fillId="25" borderId="60" applyNumberFormat="0" applyFont="0" applyAlignment="0" applyProtection="0"/>
    <xf numFmtId="15" fontId="12" fillId="0" borderId="50" applyNumberFormat="0" applyFont="0" applyFill="0" applyAlignment="0"/>
    <xf numFmtId="0" fontId="45" fillId="7" borderId="72" applyNumberFormat="0" applyAlignment="0" applyProtection="0"/>
    <xf numFmtId="0" fontId="61" fillId="0" borderId="55" applyNumberFormat="0" applyFill="0" applyAlignment="0" applyProtection="0"/>
    <xf numFmtId="0" fontId="10" fillId="25" borderId="53" applyNumberFormat="0" applyFont="0" applyAlignment="0" applyProtection="0"/>
    <xf numFmtId="0" fontId="12" fillId="25" borderId="101" applyNumberFormat="0" applyFont="0" applyAlignment="0" applyProtection="0"/>
    <xf numFmtId="0" fontId="35" fillId="20" borderId="72" applyNumberFormat="0" applyAlignment="0" applyProtection="0"/>
    <xf numFmtId="0" fontId="45" fillId="7" borderId="46" applyNumberFormat="0" applyAlignment="0" applyProtection="0"/>
    <xf numFmtId="0" fontId="35" fillId="20" borderId="93" applyNumberFormat="0" applyAlignment="0" applyProtection="0"/>
    <xf numFmtId="0" fontId="61" fillId="0" borderId="75" applyNumberFormat="0" applyFill="0" applyAlignment="0" applyProtection="0"/>
    <xf numFmtId="0" fontId="45" fillId="7" borderId="52" applyNumberFormat="0" applyAlignment="0" applyProtection="0"/>
    <xf numFmtId="0" fontId="51" fillId="20" borderId="61" applyNumberFormat="0" applyAlignment="0" applyProtection="0"/>
    <xf numFmtId="0" fontId="10" fillId="25" borderId="60" applyNumberFormat="0" applyFont="0" applyAlignment="0" applyProtection="0"/>
    <xf numFmtId="0" fontId="39" fillId="0" borderId="71">
      <alignment horizontal="left" vertical="center"/>
    </xf>
    <xf numFmtId="0" fontId="61" fillId="0" borderId="55" applyNumberFormat="0" applyFill="0" applyAlignment="0" applyProtection="0"/>
    <xf numFmtId="0" fontId="10" fillId="25" borderId="53" applyNumberFormat="0" applyFont="0" applyAlignment="0" applyProtection="0"/>
    <xf numFmtId="0" fontId="35" fillId="20" borderId="93" applyNumberFormat="0" applyAlignment="0" applyProtection="0"/>
    <xf numFmtId="0" fontId="12" fillId="25" borderId="80" applyNumberFormat="0" applyFont="0" applyAlignment="0" applyProtection="0"/>
    <xf numFmtId="0" fontId="39" fillId="0" borderId="65">
      <alignment horizontal="left" vertical="center"/>
    </xf>
    <xf numFmtId="0" fontId="61" fillId="0" borderId="55" applyNumberFormat="0" applyFill="0" applyAlignment="0" applyProtection="0"/>
    <xf numFmtId="0" fontId="39" fillId="0" borderId="45">
      <alignment horizontal="left" vertical="center"/>
    </xf>
    <xf numFmtId="0" fontId="12" fillId="25" borderId="60" applyNumberFormat="0" applyFon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12" fillId="25" borderId="60" applyNumberFormat="0" applyFont="0" applyAlignment="0" applyProtection="0"/>
    <xf numFmtId="0" fontId="45" fillId="7" borderId="66" applyNumberFormat="0" applyAlignment="0" applyProtection="0"/>
    <xf numFmtId="0" fontId="12" fillId="25" borderId="60" applyNumberFormat="0" applyFont="0" applyAlignment="0" applyProtection="0"/>
    <xf numFmtId="0" fontId="45" fillId="7" borderId="72" applyNumberFormat="0" applyAlignment="0" applyProtection="0"/>
    <xf numFmtId="0" fontId="61" fillId="0" borderId="69" applyNumberFormat="0" applyFill="0" applyAlignment="0" applyProtection="0"/>
    <xf numFmtId="0" fontId="61" fillId="0" borderId="96" applyNumberFormat="0" applyFill="0" applyAlignment="0" applyProtection="0"/>
    <xf numFmtId="0" fontId="51" fillId="20" borderId="102" applyNumberFormat="0" applyAlignment="0" applyProtection="0"/>
    <xf numFmtId="0" fontId="61" fillId="0" borderId="96" applyNumberFormat="0" applyFill="0" applyAlignment="0" applyProtection="0"/>
    <xf numFmtId="0" fontId="12" fillId="25" borderId="80" applyNumberFormat="0" applyFont="0" applyAlignment="0" applyProtection="0"/>
    <xf numFmtId="0" fontId="61" fillId="0" borderId="75" applyNumberFormat="0" applyFill="0" applyAlignment="0" applyProtection="0"/>
    <xf numFmtId="0" fontId="61" fillId="0" borderId="69" applyNumberFormat="0" applyFill="0" applyAlignment="0" applyProtection="0"/>
    <xf numFmtId="0" fontId="51" fillId="20" borderId="102" applyNumberFormat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0" fontId="51" fillId="20" borderId="81" applyNumberFormat="0" applyAlignment="0" applyProtection="0"/>
    <xf numFmtId="0" fontId="12" fillId="25" borderId="94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61" fillId="0" borderId="82" applyNumberFormat="0" applyFill="0" applyAlignment="0" applyProtection="0"/>
    <xf numFmtId="0" fontId="51" fillId="20" borderId="81" applyNumberForma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45" fillId="7" borderId="93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0" fillId="25" borderId="94" applyNumberFormat="0" applyFont="0" applyAlignment="0" applyProtection="0"/>
    <xf numFmtId="0" fontId="61" fillId="0" borderId="82" applyNumberFormat="0" applyFill="0" applyAlignment="0" applyProtection="0"/>
    <xf numFmtId="0" fontId="35" fillId="20" borderId="106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0" fillId="25" borderId="67" applyNumberFormat="0" applyFont="0" applyAlignment="0" applyProtection="0"/>
    <xf numFmtId="0" fontId="10" fillId="25" borderId="6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6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94" applyNumberFormat="0" applyFont="0" applyAlignment="0" applyProtection="0"/>
    <xf numFmtId="0" fontId="10" fillId="25" borderId="80" applyNumberFormat="0" applyFont="0" applyAlignment="0" applyProtection="0"/>
    <xf numFmtId="0" fontId="45" fillId="7" borderId="79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35" fillId="20" borderId="66" applyNumberFormat="0" applyAlignment="0" applyProtection="0"/>
    <xf numFmtId="0" fontId="61" fillId="0" borderId="103" applyNumberFormat="0" applyFill="0" applyAlignment="0" applyProtection="0"/>
    <xf numFmtId="0" fontId="39" fillId="0" borderId="105">
      <alignment horizontal="left" vertical="center"/>
    </xf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15" fontId="12" fillId="0" borderId="50" applyNumberFormat="0" applyFont="0" applyFill="0" applyAlignment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15" fontId="12" fillId="0" borderId="50" applyNumberFormat="0" applyFont="0" applyFill="0" applyAlignment="0"/>
    <xf numFmtId="15" fontId="12" fillId="0" borderId="50" applyNumberFormat="0" applyFont="0" applyFill="0" applyAlignment="0"/>
    <xf numFmtId="15" fontId="12" fillId="0" borderId="50" applyNumberFormat="0" applyFont="0" applyFill="0" applyAlignment="0"/>
    <xf numFmtId="15" fontId="12" fillId="0" borderId="50" applyNumberFormat="0" applyFont="0" applyFill="0" applyAlignment="0"/>
    <xf numFmtId="0" fontId="35" fillId="20" borderId="52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66" applyNumberFormat="0" applyAlignment="0" applyProtection="0"/>
    <xf numFmtId="0" fontId="61" fillId="0" borderId="89" applyNumberFormat="0" applyFill="0" applyAlignment="0" applyProtection="0"/>
    <xf numFmtId="0" fontId="12" fillId="25" borderId="87" applyNumberFormat="0" applyFont="0" applyAlignment="0" applyProtection="0"/>
    <xf numFmtId="0" fontId="61" fillId="0" borderId="69" applyNumberFormat="0" applyFill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51" fillId="20" borderId="68" applyNumberFormat="0" applyAlignment="0" applyProtection="0"/>
    <xf numFmtId="0" fontId="45" fillId="7" borderId="86" applyNumberFormat="0" applyAlignment="0" applyProtection="0"/>
    <xf numFmtId="0" fontId="61" fillId="0" borderId="69" applyNumberFormat="0" applyFill="0" applyAlignment="0" applyProtection="0"/>
    <xf numFmtId="0" fontId="35" fillId="20" borderId="106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35" fillId="20" borderId="72" applyNumberFormat="0" applyAlignment="0" applyProtection="0"/>
    <xf numFmtId="0" fontId="10" fillId="25" borderId="87" applyNumberFormat="0" applyFont="0" applyAlignment="0" applyProtection="0"/>
    <xf numFmtId="0" fontId="12" fillId="25" borderId="87" applyNumberFormat="0" applyFont="0" applyAlignment="0" applyProtection="0"/>
    <xf numFmtId="0" fontId="61" fillId="0" borderId="89" applyNumberFormat="0" applyFill="0" applyAlignment="0" applyProtection="0"/>
    <xf numFmtId="0" fontId="45" fillId="7" borderId="100" applyNumberFormat="0" applyAlignment="0" applyProtection="0"/>
    <xf numFmtId="0" fontId="61" fillId="0" borderId="89" applyNumberFormat="0" applyFill="0" applyAlignment="0" applyProtection="0"/>
    <xf numFmtId="0" fontId="45" fillId="7" borderId="86" applyNumberFormat="0" applyAlignment="0" applyProtection="0"/>
    <xf numFmtId="15" fontId="12" fillId="0" borderId="70" applyNumberFormat="0" applyFont="0" applyFill="0" applyAlignment="0"/>
    <xf numFmtId="0" fontId="12" fillId="25" borderId="107" applyNumberFormat="0" applyFon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35" fillId="20" borderId="72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35" fillId="20" borderId="72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35" fillId="20" borderId="86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45" fillId="7" borderId="66" applyNumberFormat="0" applyAlignment="0" applyProtection="0"/>
    <xf numFmtId="0" fontId="35" fillId="20" borderId="93" applyNumberFormat="0" applyAlignment="0" applyProtection="0"/>
    <xf numFmtId="0" fontId="45" fillId="7" borderId="66" applyNumberFormat="0" applyAlignment="0" applyProtection="0"/>
    <xf numFmtId="0" fontId="51" fillId="20" borderId="102" applyNumberFormat="0" applyAlignment="0" applyProtection="0"/>
    <xf numFmtId="0" fontId="45" fillId="7" borderId="66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10" fontId="16" fillId="23" borderId="63" applyNumberFormat="0" applyBorder="0" applyAlignment="0" applyProtection="0"/>
    <xf numFmtId="0" fontId="39" fillId="0" borderId="65">
      <alignment horizontal="left" vertical="center"/>
    </xf>
    <xf numFmtId="0" fontId="12" fillId="25" borderId="107" applyNumberFormat="0" applyFon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39" fillId="0" borderId="45">
      <alignment horizontal="left" vertical="center"/>
    </xf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9" fillId="0" borderId="99">
      <alignment horizontal="left" vertical="center"/>
    </xf>
    <xf numFmtId="0" fontId="51" fillId="20" borderId="81" applyNumberFormat="0" applyAlignment="0" applyProtection="0"/>
    <xf numFmtId="0" fontId="35" fillId="20" borderId="79" applyNumberFormat="0" applyAlignment="0" applyProtection="0"/>
    <xf numFmtId="0" fontId="61" fillId="0" borderId="82" applyNumberFormat="0" applyFill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39" fillId="0" borderId="45">
      <alignment horizontal="left" vertical="center"/>
    </xf>
    <xf numFmtId="0" fontId="45" fillId="7" borderId="106" applyNumberFormat="0" applyAlignment="0" applyProtection="0"/>
    <xf numFmtId="0" fontId="61" fillId="0" borderId="103" applyNumberFormat="0" applyFill="0" applyAlignment="0" applyProtection="0"/>
    <xf numFmtId="0" fontId="51" fillId="20" borderId="88" applyNumberFormat="0" applyAlignment="0" applyProtection="0"/>
    <xf numFmtId="0" fontId="39" fillId="0" borderId="58">
      <alignment horizontal="left" vertical="center"/>
    </xf>
    <xf numFmtId="0" fontId="39" fillId="0" borderId="58">
      <alignment horizontal="left" vertical="center"/>
    </xf>
    <xf numFmtId="0" fontId="45" fillId="7" borderId="86" applyNumberFormat="0" applyAlignment="0" applyProtection="0"/>
    <xf numFmtId="0" fontId="45" fillId="7" borderId="86" applyNumberFormat="0" applyAlignment="0" applyProtection="0"/>
    <xf numFmtId="15" fontId="12" fillId="0" borderId="104" applyNumberFormat="0" applyFont="0" applyFill="0" applyAlignment="0"/>
    <xf numFmtId="10" fontId="16" fillId="23" borderId="83" applyNumberFormat="0" applyBorder="0" applyAlignment="0" applyProtection="0"/>
    <xf numFmtId="0" fontId="39" fillId="0" borderId="85">
      <alignment horizontal="left" vertical="center"/>
    </xf>
    <xf numFmtId="15" fontId="12" fillId="0" borderId="77" applyNumberFormat="0" applyFont="0" applyFill="0" applyAlignment="0"/>
    <xf numFmtId="0" fontId="12" fillId="25" borderId="87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35" fillId="20" borderId="106" applyNumberFormat="0" applyAlignment="0" applyProtection="0"/>
    <xf numFmtId="0" fontId="35" fillId="20" borderId="66" applyNumberFormat="0" applyAlignment="0" applyProtection="0"/>
    <xf numFmtId="0" fontId="12" fillId="25" borderId="94" applyNumberFormat="0" applyFont="0" applyAlignment="0" applyProtection="0"/>
    <xf numFmtId="0" fontId="61" fillId="0" borderId="89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75" applyNumberFormat="0" applyFill="0" applyAlignment="0" applyProtection="0"/>
    <xf numFmtId="0" fontId="12" fillId="25" borderId="60" applyNumberFormat="0" applyFont="0" applyAlignment="0" applyProtection="0"/>
    <xf numFmtId="0" fontId="12" fillId="25" borderId="94" applyNumberFormat="0" applyFont="0" applyAlignment="0" applyProtection="0"/>
    <xf numFmtId="0" fontId="61" fillId="0" borderId="96" applyNumberFormat="0" applyFill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86" applyNumberFormat="0" applyAlignment="0" applyProtection="0"/>
    <xf numFmtId="0" fontId="61" fillId="0" borderId="62" applyNumberFormat="0" applyFill="0" applyAlignment="0" applyProtection="0"/>
    <xf numFmtId="0" fontId="61" fillId="0" borderId="96" applyNumberFormat="0" applyFill="0" applyAlignment="0" applyProtection="0"/>
    <xf numFmtId="0" fontId="35" fillId="20" borderId="86" applyNumberFormat="0" applyAlignment="0" applyProtection="0"/>
    <xf numFmtId="0" fontId="51" fillId="20" borderId="88" applyNumberForma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39" fillId="0" borderId="51">
      <alignment horizontal="left" vertical="center"/>
    </xf>
    <xf numFmtId="0" fontId="39" fillId="0" borderId="51">
      <alignment horizontal="left" vertical="center"/>
    </xf>
    <xf numFmtId="0" fontId="35" fillId="20" borderId="86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45" fillId="7" borderId="59" applyNumberFormat="0" applyAlignment="0" applyProtection="0"/>
    <xf numFmtId="0" fontId="35" fillId="20" borderId="86" applyNumberFormat="0" applyAlignment="0" applyProtection="0"/>
    <xf numFmtId="0" fontId="35" fillId="20" borderId="59" applyNumberFormat="0" applyAlignment="0" applyProtection="0"/>
    <xf numFmtId="0" fontId="45" fillId="7" borderId="59" applyNumberForma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12" fillId="25" borderId="87" applyNumberFormat="0" applyFon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100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39" fillId="0" borderId="65">
      <alignment horizontal="left" vertical="center"/>
    </xf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12" fillId="25" borderId="80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61" fillId="0" borderId="75" applyNumberFormat="0" applyFill="0" applyAlignment="0" applyProtection="0"/>
    <xf numFmtId="0" fontId="12" fillId="25" borderId="53" applyNumberFormat="0" applyFont="0" applyAlignment="0" applyProtection="0"/>
    <xf numFmtId="0" fontId="35" fillId="20" borderId="72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95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61" fillId="0" borderId="75" applyNumberFormat="0" applyFill="0" applyAlignment="0" applyProtection="0"/>
    <xf numFmtId="0" fontId="51" fillId="20" borderId="74" applyNumberFormat="0" applyAlignment="0" applyProtection="0"/>
    <xf numFmtId="0" fontId="12" fillId="25" borderId="107" applyNumberFormat="0" applyFont="0" applyAlignment="0" applyProtection="0"/>
    <xf numFmtId="10" fontId="16" fillId="23" borderId="97" applyNumberFormat="0" applyBorder="0" applyAlignment="0" applyProtection="0"/>
    <xf numFmtId="0" fontId="51" fillId="20" borderId="74" applyNumberFormat="0" applyAlignment="0" applyProtection="0"/>
    <xf numFmtId="0" fontId="12" fillId="25" borderId="80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45" fillId="7" borderId="72" applyNumberFormat="0" applyAlignment="0" applyProtection="0"/>
    <xf numFmtId="0" fontId="12" fillId="25" borderId="73" applyNumberFormat="0" applyFont="0" applyAlignment="0" applyProtection="0"/>
    <xf numFmtId="0" fontId="12" fillId="25" borderId="87" applyNumberFormat="0" applyFon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15" fontId="12" fillId="0" borderId="44" applyNumberFormat="0" applyFont="0" applyFill="0" applyAlignment="0"/>
    <xf numFmtId="0" fontId="61" fillId="0" borderId="55" applyNumberFormat="0" applyFill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45" fillId="7" borderId="59" applyNumberFormat="0" applyAlignment="0" applyProtection="0"/>
    <xf numFmtId="0" fontId="12" fillId="25" borderId="107" applyNumberFormat="0" applyFont="0" applyAlignment="0" applyProtection="0"/>
    <xf numFmtId="0" fontId="61" fillId="0" borderId="75" applyNumberFormat="0" applyFill="0" applyAlignment="0" applyProtection="0"/>
    <xf numFmtId="0" fontId="10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51" fillId="20" borderId="61" applyNumberFormat="0" applyAlignment="0" applyProtection="0"/>
    <xf numFmtId="0" fontId="35" fillId="20" borderId="52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12" fillId="25" borderId="73" applyNumberFormat="0" applyFon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10" fontId="16" fillId="23" borderId="56" applyNumberFormat="0" applyBorder="0" applyAlignment="0" applyProtection="0"/>
    <xf numFmtId="0" fontId="61" fillId="0" borderId="82" applyNumberFormat="0" applyFill="0" applyAlignment="0" applyProtection="0"/>
    <xf numFmtId="0" fontId="39" fillId="0" borderId="45">
      <alignment horizontal="left" vertical="center"/>
    </xf>
    <xf numFmtId="0" fontId="39" fillId="0" borderId="45">
      <alignment horizontal="left" vertical="center"/>
    </xf>
    <xf numFmtId="0" fontId="39" fillId="0" borderId="45">
      <alignment horizontal="left" vertical="center"/>
    </xf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39" fillId="0" borderId="45">
      <alignment horizontal="left" vertical="center"/>
    </xf>
    <xf numFmtId="0" fontId="39" fillId="0" borderId="45">
      <alignment horizontal="left" vertical="center"/>
    </xf>
    <xf numFmtId="0" fontId="39" fillId="0" borderId="45">
      <alignment horizontal="left" vertical="center"/>
    </xf>
    <xf numFmtId="0" fontId="12" fillId="25" borderId="101" applyNumberFormat="0" applyFont="0" applyAlignment="0" applyProtection="0"/>
    <xf numFmtId="10" fontId="16" fillId="23" borderId="56" applyNumberFormat="0" applyBorder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2" fillId="25" borderId="73" applyNumberFormat="0" applyFont="0" applyAlignment="0" applyProtection="0"/>
    <xf numFmtId="0" fontId="51" fillId="20" borderId="61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10" fillId="25" borderId="73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35" fillId="20" borderId="72" applyNumberFormat="0" applyAlignment="0" applyProtection="0"/>
    <xf numFmtId="0" fontId="12" fillId="25" borderId="67" applyNumberFormat="0" applyFont="0" applyAlignment="0" applyProtection="0"/>
    <xf numFmtId="0" fontId="61" fillId="0" borderId="82" applyNumberFormat="0" applyFill="0" applyAlignment="0" applyProtection="0"/>
    <xf numFmtId="0" fontId="61" fillId="0" borderId="75" applyNumberFormat="0" applyFill="0" applyAlignment="0" applyProtection="0"/>
    <xf numFmtId="0" fontId="45" fillId="7" borderId="72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12" fillId="25" borderId="53" applyNumberFormat="0" applyFont="0" applyAlignment="0" applyProtection="0"/>
    <xf numFmtId="0" fontId="51" fillId="20" borderId="61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51" fillId="20" borderId="61" applyNumberFormat="0" applyAlignment="0" applyProtection="0"/>
    <xf numFmtId="0" fontId="35" fillId="20" borderId="66" applyNumberFormat="0" applyAlignment="0" applyProtection="0"/>
    <xf numFmtId="0" fontId="61" fillId="0" borderId="75" applyNumberFormat="0" applyFill="0" applyAlignment="0" applyProtection="0"/>
    <xf numFmtId="0" fontId="12" fillId="25" borderId="60" applyNumberFormat="0" applyFont="0" applyAlignment="0" applyProtection="0"/>
    <xf numFmtId="0" fontId="51" fillId="20" borderId="102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51" fillId="20" borderId="74" applyNumberFormat="0" applyAlignment="0" applyProtection="0"/>
    <xf numFmtId="0" fontId="12" fillId="25" borderId="47" applyNumberFormat="0" applyFont="0" applyAlignment="0" applyProtection="0"/>
    <xf numFmtId="0" fontId="51" fillId="20" borderId="74" applyNumberFormat="0" applyAlignment="0" applyProtection="0"/>
    <xf numFmtId="0" fontId="12" fillId="25" borderId="67" applyNumberFormat="0" applyFont="0" applyAlignment="0" applyProtection="0"/>
    <xf numFmtId="0" fontId="61" fillId="0" borderId="55" applyNumberFormat="0" applyFill="0" applyAlignment="0" applyProtection="0"/>
    <xf numFmtId="0" fontId="61" fillId="0" borderId="82" applyNumberFormat="0" applyFill="0" applyAlignment="0" applyProtection="0"/>
    <xf numFmtId="0" fontId="45" fillId="7" borderId="79" applyNumberFormat="0" applyAlignment="0" applyProtection="0"/>
    <xf numFmtId="0" fontId="12" fillId="25" borderId="60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60" applyNumberFormat="0" applyFont="0" applyAlignment="0" applyProtection="0"/>
    <xf numFmtId="0" fontId="61" fillId="0" borderId="75" applyNumberFormat="0" applyFill="0" applyAlignment="0" applyProtection="0"/>
    <xf numFmtId="0" fontId="12" fillId="25" borderId="47" applyNumberFormat="0" applyFont="0" applyAlignment="0" applyProtection="0"/>
    <xf numFmtId="0" fontId="35" fillId="20" borderId="59" applyNumberFormat="0" applyAlignment="0" applyProtection="0"/>
    <xf numFmtId="0" fontId="10" fillId="25" borderId="53" applyNumberFormat="0" applyFon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61" fillId="0" borderId="75" applyNumberFormat="0" applyFill="0" applyAlignment="0" applyProtection="0"/>
    <xf numFmtId="0" fontId="45" fillId="7" borderId="52" applyNumberFormat="0" applyAlignment="0" applyProtection="0"/>
    <xf numFmtId="43" fontId="81" fillId="0" borderId="0" applyFont="0" applyFill="0" applyBorder="0" applyAlignment="0" applyProtection="0"/>
    <xf numFmtId="0" fontId="12" fillId="25" borderId="94" applyNumberFormat="0" applyFont="0" applyAlignment="0" applyProtection="0"/>
    <xf numFmtId="0" fontId="61" fillId="0" borderId="75" applyNumberFormat="0" applyFill="0" applyAlignment="0" applyProtection="0"/>
    <xf numFmtId="0" fontId="10" fillId="25" borderId="60" applyNumberFormat="0" applyFont="0" applyAlignment="0" applyProtection="0"/>
    <xf numFmtId="0" fontId="12" fillId="25" borderId="53" applyNumberFormat="0" applyFont="0" applyAlignment="0" applyProtection="0"/>
    <xf numFmtId="0" fontId="10" fillId="25" borderId="60" applyNumberFormat="0" applyFont="0" applyAlignment="0" applyProtection="0"/>
    <xf numFmtId="0" fontId="12" fillId="25" borderId="53" applyNumberFormat="0" applyFont="0" applyAlignment="0" applyProtection="0"/>
    <xf numFmtId="0" fontId="12" fillId="25" borderId="60" applyNumberFormat="0" applyFont="0" applyAlignment="0" applyProtection="0"/>
    <xf numFmtId="0" fontId="45" fillId="7" borderId="79" applyNumberFormat="0" applyAlignment="0" applyProtection="0"/>
    <xf numFmtId="0" fontId="51" fillId="20" borderId="74" applyNumberFormat="0" applyAlignment="0" applyProtection="0"/>
    <xf numFmtId="0" fontId="12" fillId="25" borderId="80" applyNumberFormat="0" applyFont="0" applyAlignment="0" applyProtection="0"/>
    <xf numFmtId="0" fontId="12" fillId="25" borderId="67" applyNumberFormat="0" applyFont="0" applyAlignment="0" applyProtection="0"/>
    <xf numFmtId="0" fontId="12" fillId="25" borderId="53" applyNumberFormat="0" applyFont="0" applyAlignment="0" applyProtection="0"/>
    <xf numFmtId="0" fontId="45" fillId="7" borderId="72" applyNumberFormat="0" applyAlignment="0" applyProtection="0"/>
    <xf numFmtId="0" fontId="12" fillId="25" borderId="53" applyNumberFormat="0" applyFont="0" applyAlignment="0" applyProtection="0"/>
    <xf numFmtId="0" fontId="51" fillId="20" borderId="68" applyNumberFormat="0" applyAlignment="0" applyProtection="0"/>
    <xf numFmtId="0" fontId="12" fillId="25" borderId="53" applyNumberFormat="0" applyFont="0" applyAlignment="0" applyProtection="0"/>
    <xf numFmtId="0" fontId="51" fillId="20" borderId="68" applyNumberFormat="0" applyAlignment="0" applyProtection="0"/>
    <xf numFmtId="0" fontId="12" fillId="25" borderId="53" applyNumberFormat="0" applyFont="0" applyAlignment="0" applyProtection="0"/>
    <xf numFmtId="0" fontId="51" fillId="20" borderId="68" applyNumberFormat="0" applyAlignment="0" applyProtection="0"/>
    <xf numFmtId="0" fontId="12" fillId="25" borderId="53" applyNumberFormat="0" applyFont="0" applyAlignment="0" applyProtection="0"/>
    <xf numFmtId="0" fontId="51" fillId="20" borderId="68" applyNumberForma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51" fillId="20" borderId="54" applyNumberFormat="0" applyAlignment="0" applyProtection="0"/>
    <xf numFmtId="0" fontId="12" fillId="25" borderId="67" applyNumberFormat="0" applyFont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10" fillId="25" borderId="53" applyNumberFormat="0" applyFont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10" fillId="25" borderId="53" applyNumberFormat="0" applyFont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10" fillId="25" borderId="53" applyNumberFormat="0" applyFont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10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60" applyNumberFormat="0" applyFont="0" applyAlignment="0" applyProtection="0"/>
    <xf numFmtId="0" fontId="10" fillId="25" borderId="53" applyNumberFormat="0" applyFont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10" fillId="25" borderId="53" applyNumberFormat="0" applyFont="0" applyAlignment="0" applyProtection="0"/>
    <xf numFmtId="0" fontId="51" fillId="20" borderId="54" applyNumberFormat="0" applyAlignment="0" applyProtection="0"/>
    <xf numFmtId="0" fontId="45" fillId="7" borderId="72" applyNumberFormat="0" applyAlignment="0" applyProtection="0"/>
    <xf numFmtId="0" fontId="10" fillId="25" borderId="53" applyNumberFormat="0" applyFont="0" applyAlignment="0" applyProtection="0"/>
    <xf numFmtId="0" fontId="51" fillId="20" borderId="54" applyNumberFormat="0" applyAlignment="0" applyProtection="0"/>
    <xf numFmtId="10" fontId="16" fillId="23" borderId="90" applyNumberFormat="0" applyBorder="0" applyAlignment="0" applyProtection="0"/>
    <xf numFmtId="0" fontId="61" fillId="0" borderId="89" applyNumberFormat="0" applyFill="0" applyAlignment="0" applyProtection="0"/>
    <xf numFmtId="0" fontId="51" fillId="20" borderId="54" applyNumberFormat="0" applyAlignment="0" applyProtection="0"/>
    <xf numFmtId="0" fontId="39" fillId="0" borderId="65">
      <alignment horizontal="left" vertical="center"/>
    </xf>
    <xf numFmtId="0" fontId="45" fillId="7" borderId="66" applyNumberFormat="0" applyAlignment="0" applyProtection="0"/>
    <xf numFmtId="0" fontId="51" fillId="20" borderId="54" applyNumberFormat="0" applyAlignment="0" applyProtection="0"/>
    <xf numFmtId="0" fontId="61" fillId="0" borderId="69" applyNumberFormat="0" applyFill="0" applyAlignment="0" applyProtection="0"/>
    <xf numFmtId="0" fontId="51" fillId="20" borderId="74" applyNumberFormat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12" fillId="25" borderId="47" applyNumberFormat="0" applyFont="0" applyAlignment="0" applyProtection="0"/>
    <xf numFmtId="0" fontId="61" fillId="0" borderId="55" applyNumberFormat="0" applyFill="0" applyAlignment="0" applyProtection="0"/>
    <xf numFmtId="0" fontId="12" fillId="25" borderId="47" applyNumberFormat="0" applyFont="0" applyAlignment="0" applyProtection="0"/>
    <xf numFmtId="0" fontId="12" fillId="25" borderId="67" applyNumberFormat="0" applyFont="0" applyAlignment="0" applyProtection="0"/>
    <xf numFmtId="15" fontId="12" fillId="0" borderId="50" applyNumberFormat="0" applyFont="0" applyFill="0" applyAlignment="0"/>
    <xf numFmtId="0" fontId="12" fillId="25" borderId="60" applyNumberFormat="0" applyFont="0" applyAlignment="0" applyProtection="0"/>
    <xf numFmtId="0" fontId="12" fillId="25" borderId="47" applyNumberFormat="0" applyFont="0" applyAlignment="0" applyProtection="0"/>
    <xf numFmtId="0" fontId="35" fillId="20" borderId="52" applyNumberFormat="0" applyAlignment="0" applyProtection="0"/>
    <xf numFmtId="0" fontId="12" fillId="25" borderId="67" applyNumberFormat="0" applyFont="0" applyAlignment="0" applyProtection="0"/>
    <xf numFmtId="0" fontId="39" fillId="0" borderId="45">
      <alignment horizontal="left" vertical="center"/>
    </xf>
    <xf numFmtId="0" fontId="35" fillId="20" borderId="46" applyNumberFormat="0" applyAlignment="0" applyProtection="0"/>
    <xf numFmtId="0" fontId="61" fillId="0" borderId="55" applyNumberFormat="0" applyFill="0" applyAlignment="0" applyProtection="0"/>
    <xf numFmtId="0" fontId="12" fillId="25" borderId="47" applyNumberFormat="0" applyFon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12" fillId="25" borderId="53" applyNumberFormat="0" applyFont="0" applyAlignment="0" applyProtection="0"/>
    <xf numFmtId="0" fontId="35" fillId="20" borderId="72" applyNumberFormat="0" applyAlignment="0" applyProtection="0"/>
    <xf numFmtId="0" fontId="45" fillId="7" borderId="46" applyNumberForma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51" fillId="20" borderId="48" applyNumberFormat="0" applyAlignment="0" applyProtection="0"/>
    <xf numFmtId="0" fontId="12" fillId="25" borderId="53" applyNumberFormat="0" applyFont="0" applyAlignment="0" applyProtection="0"/>
    <xf numFmtId="0" fontId="45" fillId="7" borderId="66" applyNumberFormat="0" applyAlignment="0" applyProtection="0"/>
    <xf numFmtId="0" fontId="61" fillId="0" borderId="55" applyNumberFormat="0" applyFill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12" fillId="25" borderId="47" applyNumberFormat="0" applyFont="0" applyAlignment="0" applyProtection="0"/>
    <xf numFmtId="0" fontId="61" fillId="0" borderId="55" applyNumberFormat="0" applyFill="0" applyAlignment="0" applyProtection="0"/>
    <xf numFmtId="0" fontId="12" fillId="25" borderId="47" applyNumberFormat="0" applyFont="0" applyAlignment="0" applyProtection="0"/>
    <xf numFmtId="0" fontId="35" fillId="20" borderId="66" applyNumberFormat="0" applyAlignment="0" applyProtection="0"/>
    <xf numFmtId="15" fontId="12" fillId="0" borderId="50" applyNumberFormat="0" applyFont="0" applyFill="0" applyAlignment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47" applyNumberFormat="0" applyFont="0" applyAlignment="0" applyProtection="0"/>
    <xf numFmtId="0" fontId="35" fillId="20" borderId="52" applyNumberFormat="0" applyAlignment="0" applyProtection="0"/>
    <xf numFmtId="0" fontId="12" fillId="25" borderId="94" applyNumberFormat="0" applyFont="0" applyAlignment="0" applyProtection="0"/>
    <xf numFmtId="9" fontId="81" fillId="0" borderId="0" applyFont="0" applyFill="0" applyBorder="0" applyAlignment="0" applyProtection="0"/>
    <xf numFmtId="0" fontId="51" fillId="20" borderId="54" applyNumberFormat="0" applyAlignment="0" applyProtection="0"/>
    <xf numFmtId="0" fontId="12" fillId="25" borderId="47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51" fillId="20" borderId="54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51" fillId="20" borderId="54" applyNumberFormat="0" applyAlignment="0" applyProtection="0"/>
    <xf numFmtId="0" fontId="81" fillId="0" borderId="0"/>
    <xf numFmtId="0" fontId="12" fillId="25" borderId="60" applyNumberFormat="0" applyFont="0" applyAlignment="0" applyProtection="0"/>
    <xf numFmtId="0" fontId="51" fillId="20" borderId="54" applyNumberFormat="0" applyAlignment="0" applyProtection="0"/>
    <xf numFmtId="0" fontId="12" fillId="25" borderId="47" applyNumberFormat="0" applyFont="0" applyAlignment="0" applyProtection="0"/>
    <xf numFmtId="0" fontId="61" fillId="0" borderId="55" applyNumberFormat="0" applyFill="0" applyAlignment="0" applyProtection="0"/>
    <xf numFmtId="0" fontId="12" fillId="25" borderId="47" applyNumberFormat="0" applyFont="0" applyAlignment="0" applyProtection="0"/>
    <xf numFmtId="0" fontId="12" fillId="25" borderId="60" applyNumberFormat="0" applyFont="0" applyAlignment="0" applyProtection="0"/>
    <xf numFmtId="0" fontId="35" fillId="20" borderId="52" applyNumberFormat="0" applyAlignment="0" applyProtection="0"/>
    <xf numFmtId="0" fontId="12" fillId="25" borderId="60" applyNumberFormat="0" applyFont="0" applyAlignment="0" applyProtection="0"/>
    <xf numFmtId="0" fontId="12" fillId="25" borderId="47" applyNumberFormat="0" applyFont="0" applyAlignment="0" applyProtection="0"/>
    <xf numFmtId="0" fontId="35" fillId="20" borderId="52" applyNumberFormat="0" applyAlignment="0" applyProtection="0"/>
    <xf numFmtId="10" fontId="16" fillId="23" borderId="76" applyNumberFormat="0" applyBorder="0" applyAlignment="0" applyProtection="0"/>
    <xf numFmtId="0" fontId="12" fillId="25" borderId="47" applyNumberFormat="0" applyFont="0" applyAlignment="0" applyProtection="0"/>
    <xf numFmtId="0" fontId="12" fillId="25" borderId="67" applyNumberFormat="0" applyFont="0" applyAlignment="0" applyProtection="0"/>
    <xf numFmtId="0" fontId="61" fillId="0" borderId="69" applyNumberFormat="0" applyFill="0" applyAlignment="0" applyProtection="0"/>
    <xf numFmtId="0" fontId="39" fillId="0" borderId="78">
      <alignment horizontal="left" vertical="center"/>
    </xf>
    <xf numFmtId="0" fontId="35" fillId="20" borderId="93" applyNumberFormat="0" applyAlignment="0" applyProtection="0"/>
    <xf numFmtId="0" fontId="10" fillId="25" borderId="67" applyNumberFormat="0" applyFont="0" applyAlignment="0" applyProtection="0"/>
    <xf numFmtId="0" fontId="10" fillId="25" borderId="67" applyNumberFormat="0" applyFont="0" applyAlignment="0" applyProtection="0"/>
    <xf numFmtId="0" fontId="10" fillId="25" borderId="67" applyNumberFormat="0" applyFont="0" applyAlignment="0" applyProtection="0"/>
    <xf numFmtId="0" fontId="10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45" fillId="7" borderId="66" applyNumberFormat="0" applyAlignment="0" applyProtection="0"/>
    <xf numFmtId="0" fontId="12" fillId="25" borderId="67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51" fillId="20" borderId="54" applyNumberFormat="0" applyAlignment="0" applyProtection="0"/>
    <xf numFmtId="0" fontId="45" fillId="7" borderId="59" applyNumberFormat="0" applyAlignment="0" applyProtection="0"/>
    <xf numFmtId="0" fontId="45" fillId="7" borderId="72" applyNumberFormat="0" applyAlignment="0" applyProtection="0"/>
    <xf numFmtId="0" fontId="12" fillId="25" borderId="80" applyNumberFormat="0" applyFon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62" applyNumberFormat="0" applyFill="0" applyAlignment="0" applyProtection="0"/>
    <xf numFmtId="0" fontId="12" fillId="25" borderId="60" applyNumberFormat="0" applyFont="0" applyAlignment="0" applyProtection="0"/>
    <xf numFmtId="0" fontId="45" fillId="7" borderId="52" applyNumberFormat="0" applyAlignment="0" applyProtection="0"/>
    <xf numFmtId="0" fontId="39" fillId="0" borderId="51">
      <alignment horizontal="left" vertical="center"/>
    </xf>
    <xf numFmtId="0" fontId="61" fillId="0" borderId="69" applyNumberFormat="0" applyFill="0" applyAlignment="0" applyProtection="0"/>
    <xf numFmtId="0" fontId="45" fillId="7" borderId="59" applyNumberFormat="0" applyAlignment="0" applyProtection="0"/>
    <xf numFmtId="0" fontId="12" fillId="25" borderId="60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35" fillId="20" borderId="66" applyNumberFormat="0" applyAlignment="0" applyProtection="0"/>
    <xf numFmtId="0" fontId="12" fillId="25" borderId="73" applyNumberFormat="0" applyFont="0" applyAlignment="0" applyProtection="0"/>
    <xf numFmtId="0" fontId="61" fillId="0" borderId="62" applyNumberFormat="0" applyFill="0" applyAlignment="0" applyProtection="0"/>
    <xf numFmtId="0" fontId="39" fillId="0" borderId="51">
      <alignment horizontal="left" vertical="center"/>
    </xf>
    <xf numFmtId="0" fontId="61" fillId="0" borderId="69" applyNumberFormat="0" applyFill="0" applyAlignment="0" applyProtection="0"/>
    <xf numFmtId="0" fontId="45" fillId="7" borderId="59" applyNumberFormat="0" applyAlignment="0" applyProtection="0"/>
    <xf numFmtId="0" fontId="39" fillId="0" borderId="78">
      <alignment horizontal="left" vertical="center"/>
    </xf>
    <xf numFmtId="0" fontId="61" fillId="0" borderId="62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12" fillId="25" borderId="80" applyNumberFormat="0" applyFon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12" fillId="25" borderId="67" applyNumberFormat="0" applyFont="0" applyAlignment="0" applyProtection="0"/>
    <xf numFmtId="0" fontId="12" fillId="25" borderId="80" applyNumberFormat="0" applyFont="0" applyAlignment="0" applyProtection="0"/>
    <xf numFmtId="0" fontId="51" fillId="20" borderId="102" applyNumberFormat="0" applyAlignment="0" applyProtection="0"/>
    <xf numFmtId="0" fontId="12" fillId="25" borderId="73" applyNumberFormat="0" applyFont="0" applyAlignment="0" applyProtection="0"/>
    <xf numFmtId="0" fontId="12" fillId="25" borderId="67" applyNumberFormat="0" applyFont="0" applyAlignment="0" applyProtection="0"/>
    <xf numFmtId="0" fontId="35" fillId="20" borderId="72" applyNumberFormat="0" applyAlignment="0" applyProtection="0"/>
    <xf numFmtId="15" fontId="12" fillId="0" borderId="70" applyNumberFormat="0" applyFont="0" applyFill="0" applyAlignment="0"/>
    <xf numFmtId="0" fontId="12" fillId="25" borderId="73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7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5" fillId="20" borderId="72" applyNumberFormat="0" applyAlignment="0" applyProtection="0"/>
    <xf numFmtId="0" fontId="12" fillId="25" borderId="67" applyNumberFormat="0" applyFont="0" applyAlignment="0" applyProtection="0"/>
    <xf numFmtId="0" fontId="45" fillId="7" borderId="72" applyNumberFormat="0" applyAlignment="0" applyProtection="0"/>
    <xf numFmtId="0" fontId="35" fillId="20" borderId="72" applyNumberFormat="0" applyAlignment="0" applyProtection="0"/>
    <xf numFmtId="0" fontId="51" fillId="20" borderId="81" applyNumberFormat="0" applyAlignment="0" applyProtection="0"/>
    <xf numFmtId="0" fontId="35" fillId="20" borderId="72" applyNumberFormat="0" applyAlignment="0" applyProtection="0"/>
    <xf numFmtId="0" fontId="12" fillId="25" borderId="67" applyNumberFormat="0" applyFont="0" applyAlignment="0" applyProtection="0"/>
    <xf numFmtId="0" fontId="45" fillId="7" borderId="72" applyNumberFormat="0" applyAlignment="0" applyProtection="0"/>
    <xf numFmtId="0" fontId="12" fillId="25" borderId="87" applyNumberFormat="0" applyFont="0" applyAlignment="0" applyProtection="0"/>
    <xf numFmtId="0" fontId="35" fillId="20" borderId="72" applyNumberFormat="0" applyAlignment="0" applyProtection="0"/>
    <xf numFmtId="0" fontId="12" fillId="25" borderId="73" applyNumberFormat="0" applyFont="0" applyAlignment="0" applyProtection="0"/>
    <xf numFmtId="0" fontId="45" fillId="7" borderId="86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61" fillId="0" borderId="103" applyNumberFormat="0" applyFill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61" fillId="0" borderId="96" applyNumberFormat="0" applyFill="0" applyAlignment="0" applyProtection="0"/>
    <xf numFmtId="0" fontId="12" fillId="25" borderId="107" applyNumberFormat="0" applyFont="0" applyAlignment="0" applyProtection="0"/>
    <xf numFmtId="0" fontId="61" fillId="0" borderId="96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12" fillId="25" borderId="53" applyNumberFormat="0" applyFon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35" fillId="20" borderId="100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35" fillId="20" borderId="100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35" fillId="20" borderId="100" applyNumberFormat="0" applyAlignment="0" applyProtection="0"/>
    <xf numFmtId="0" fontId="12" fillId="25" borderId="67" applyNumberFormat="0" applyFon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51" fillId="20" borderId="74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75" applyNumberFormat="0" applyFill="0" applyAlignment="0" applyProtection="0"/>
    <xf numFmtId="0" fontId="35" fillId="20" borderId="66" applyNumberFormat="0" applyAlignment="0" applyProtection="0"/>
    <xf numFmtId="0" fontId="12" fillId="25" borderId="87" applyNumberFormat="0" applyFont="0" applyAlignment="0" applyProtection="0"/>
    <xf numFmtId="0" fontId="45" fillId="7" borderId="72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12" fillId="25" borderId="87" applyNumberFormat="0" applyFont="0" applyAlignment="0" applyProtection="0"/>
    <xf numFmtId="0" fontId="61" fillId="0" borderId="82" applyNumberFormat="0" applyFill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12" fillId="25" borderId="101" applyNumberFormat="0" applyFont="0" applyAlignment="0" applyProtection="0"/>
    <xf numFmtId="0" fontId="35" fillId="20" borderId="79" applyNumberFormat="0" applyAlignment="0" applyProtection="0"/>
    <xf numFmtId="0" fontId="45" fillId="7" borderId="72" applyNumberForma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12" fillId="25" borderId="101" applyNumberFormat="0" applyFont="0" applyAlignment="0" applyProtection="0"/>
    <xf numFmtId="0" fontId="35" fillId="20" borderId="86" applyNumberFormat="0" applyAlignment="0" applyProtection="0"/>
    <xf numFmtId="0" fontId="51" fillId="20" borderId="95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51" fillId="20" borderId="95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39" fillId="0" borderId="85">
      <alignment horizontal="left" vertical="center"/>
    </xf>
    <xf numFmtId="0" fontId="45" fillId="7" borderId="100" applyNumberFormat="0" applyAlignment="0" applyProtection="0"/>
    <xf numFmtId="0" fontId="45" fillId="7" borderId="100" applyNumberFormat="0" applyAlignment="0" applyProtection="0"/>
    <xf numFmtId="0" fontId="35" fillId="20" borderId="93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12" fillId="25" borderId="101" applyNumberFormat="0" applyFont="0" applyAlignment="0" applyProtection="0"/>
    <xf numFmtId="0" fontId="45" fillId="7" borderId="66" applyNumberFormat="0" applyAlignment="0" applyProtection="0"/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15" fontId="12" fillId="0" borderId="91" applyNumberFormat="0" applyFont="0" applyFill="0" applyAlignment="0"/>
    <xf numFmtId="0" fontId="12" fillId="25" borderId="60" applyNumberFormat="0" applyFont="0" applyAlignment="0" applyProtection="0"/>
    <xf numFmtId="0" fontId="35" fillId="20" borderId="93" applyNumberFormat="0" applyAlignment="0" applyProtection="0"/>
    <xf numFmtId="15" fontId="12" fillId="0" borderId="91" applyNumberFormat="0" applyFont="0" applyFill="0" applyAlignment="0"/>
    <xf numFmtId="0" fontId="51" fillId="20" borderId="88" applyNumberFormat="0" applyAlignment="0" applyProtection="0"/>
    <xf numFmtId="0" fontId="61" fillId="0" borderId="103" applyNumberFormat="0" applyFill="0" applyAlignment="0" applyProtection="0"/>
    <xf numFmtId="0" fontId="35" fillId="20" borderId="79" applyNumberFormat="0" applyAlignment="0" applyProtection="0"/>
    <xf numFmtId="0" fontId="61" fillId="0" borderId="89" applyNumberFormat="0" applyFill="0" applyAlignment="0" applyProtection="0"/>
    <xf numFmtId="0" fontId="39" fillId="0" borderId="92">
      <alignment horizontal="left" vertical="center"/>
    </xf>
    <xf numFmtId="0" fontId="35" fillId="20" borderId="79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15" fontId="12" fillId="0" borderId="70" applyNumberFormat="0" applyFont="0" applyFill="0" applyAlignment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51" fillId="20" borderId="108" applyNumberFormat="0" applyAlignment="0" applyProtection="0"/>
    <xf numFmtId="0" fontId="61" fillId="0" borderId="89" applyNumberFormat="0" applyFill="0" applyAlignment="0" applyProtection="0"/>
    <xf numFmtId="0" fontId="12" fillId="25" borderId="67" applyNumberFormat="0" applyFont="0" applyAlignment="0" applyProtection="0"/>
    <xf numFmtId="0" fontId="51" fillId="20" borderId="74" applyNumberFormat="0" applyAlignment="0" applyProtection="0"/>
    <xf numFmtId="0" fontId="39" fillId="0" borderId="65">
      <alignment horizontal="left" vertical="center"/>
    </xf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0" fillId="25" borderId="60" applyNumberFormat="0" applyFont="0" applyAlignment="0" applyProtection="0"/>
    <xf numFmtId="0" fontId="45" fillId="7" borderId="79" applyNumberFormat="0" applyAlignment="0" applyProtection="0"/>
    <xf numFmtId="0" fontId="35" fillId="20" borderId="100" applyNumberFormat="0" applyAlignment="0" applyProtection="0"/>
    <xf numFmtId="0" fontId="51" fillId="20" borderId="74" applyNumberFormat="0" applyAlignment="0" applyProtection="0"/>
    <xf numFmtId="0" fontId="45" fillId="7" borderId="93" applyNumberForma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39" fillId="0" borderId="92">
      <alignment horizontal="left" vertical="center"/>
    </xf>
    <xf numFmtId="0" fontId="45" fillId="7" borderId="52" applyNumberFormat="0" applyAlignment="0" applyProtection="0"/>
    <xf numFmtId="0" fontId="61" fillId="0" borderId="62" applyNumberFormat="0" applyFill="0" applyAlignment="0" applyProtection="0"/>
    <xf numFmtId="0" fontId="10" fillId="25" borderId="87" applyNumberFormat="0" applyFon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51" fillId="20" borderId="88" applyNumberFormat="0" applyAlignment="0" applyProtection="0"/>
    <xf numFmtId="0" fontId="45" fillId="7" borderId="59" applyNumberFormat="0" applyAlignment="0" applyProtection="0"/>
    <xf numFmtId="43" fontId="81" fillId="0" borderId="0" applyFont="0" applyFill="0" applyBorder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2" fillId="25" borderId="80" applyNumberFormat="0" applyFont="0" applyAlignment="0" applyProtection="0"/>
    <xf numFmtId="0" fontId="61" fillId="0" borderId="62" applyNumberFormat="0" applyFill="0" applyAlignment="0" applyProtection="0"/>
    <xf numFmtId="0" fontId="51" fillId="20" borderId="61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45" fillId="7" borderId="93" applyNumberFormat="0" applyAlignment="0" applyProtection="0"/>
    <xf numFmtId="0" fontId="61" fillId="0" borderId="89" applyNumberFormat="0" applyFill="0" applyAlignment="0" applyProtection="0"/>
    <xf numFmtId="10" fontId="16" fillId="23" borderId="90" applyNumberFormat="0" applyBorder="0" applyAlignment="0" applyProtection="0"/>
    <xf numFmtId="0" fontId="45" fillId="7" borderId="93" applyNumberFormat="0" applyAlignment="0" applyProtection="0"/>
    <xf numFmtId="0" fontId="39" fillId="0" borderId="78">
      <alignment horizontal="left" vertical="center"/>
    </xf>
    <xf numFmtId="0" fontId="35" fillId="20" borderId="86" applyNumberFormat="0" applyAlignment="0" applyProtection="0"/>
    <xf numFmtId="0" fontId="35" fillId="20" borderId="86" applyNumberForma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39" fillId="0" borderId="51">
      <alignment horizontal="left" vertical="center"/>
    </xf>
    <xf numFmtId="0" fontId="39" fillId="0" borderId="51">
      <alignment horizontal="left" vertical="center"/>
    </xf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51" fillId="20" borderId="61" applyNumberFormat="0" applyAlignment="0" applyProtection="0"/>
    <xf numFmtId="0" fontId="35" fillId="20" borderId="93" applyNumberFormat="0" applyAlignment="0" applyProtection="0"/>
    <xf numFmtId="0" fontId="45" fillId="7" borderId="79" applyNumberFormat="0" applyAlignment="0" applyProtection="0"/>
    <xf numFmtId="0" fontId="12" fillId="25" borderId="87" applyNumberFormat="0" applyFont="0" applyAlignment="0" applyProtection="0"/>
    <xf numFmtId="0" fontId="45" fillId="7" borderId="72" applyNumberFormat="0" applyAlignment="0" applyProtection="0"/>
    <xf numFmtId="0" fontId="51" fillId="20" borderId="108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66" applyNumberFormat="0" applyAlignment="0" applyProtection="0"/>
    <xf numFmtId="0" fontId="51" fillId="20" borderId="74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15" fontId="12" fillId="0" borderId="64" applyNumberFormat="0" applyFont="0" applyFill="0" applyAlignment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96" applyNumberFormat="0" applyFill="0" applyAlignment="0" applyProtection="0"/>
    <xf numFmtId="0" fontId="12" fillId="25" borderId="94" applyNumberFormat="0" applyFont="0" applyAlignment="0" applyProtection="0"/>
    <xf numFmtId="0" fontId="61" fillId="0" borderId="89" applyNumberFormat="0" applyFill="0" applyAlignment="0" applyProtection="0"/>
    <xf numFmtId="0" fontId="61" fillId="0" borderId="96" applyNumberFormat="0" applyFill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95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45" fillId="7" borderId="93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2" fillId="25" borderId="73" applyNumberFormat="0" applyFon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15" fontId="12" fillId="0" borderId="57" applyNumberFormat="0" applyFont="0" applyFill="0" applyAlignment="0"/>
    <xf numFmtId="0" fontId="61" fillId="0" borderId="69" applyNumberFormat="0" applyFill="0" applyAlignment="0" applyProtection="0"/>
    <xf numFmtId="0" fontId="51" fillId="20" borderId="10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15" fontId="12" fillId="0" borderId="50" applyNumberFormat="0" applyFont="0" applyFill="0" applyAlignment="0"/>
    <xf numFmtId="0" fontId="35" fillId="20" borderId="66" applyNumberFormat="0" applyAlignment="0" applyProtection="0"/>
    <xf numFmtId="0" fontId="35" fillId="20" borderId="93" applyNumberFormat="0" applyAlignment="0" applyProtection="0"/>
    <xf numFmtId="0" fontId="45" fillId="7" borderId="86" applyNumberFormat="0" applyAlignment="0" applyProtection="0"/>
    <xf numFmtId="0" fontId="51" fillId="20" borderId="81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107" applyNumberFormat="0" applyFont="0" applyAlignment="0" applyProtection="0"/>
    <xf numFmtId="0" fontId="12" fillId="25" borderId="94" applyNumberFormat="0" applyFont="0" applyAlignment="0" applyProtection="0"/>
    <xf numFmtId="0" fontId="35" fillId="20" borderId="106" applyNumberFormat="0" applyAlignment="0" applyProtection="0"/>
    <xf numFmtId="0" fontId="12" fillId="25" borderId="87" applyNumberFormat="0" applyFont="0" applyAlignment="0" applyProtection="0"/>
    <xf numFmtId="0" fontId="45" fillId="7" borderId="86" applyNumberFormat="0" applyAlignment="0" applyProtection="0"/>
    <xf numFmtId="0" fontId="35" fillId="20" borderId="93" applyNumberForma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39" fillId="0" borderId="51">
      <alignment horizontal="left" vertical="center"/>
    </xf>
    <xf numFmtId="0" fontId="39" fillId="0" borderId="51">
      <alignment horizontal="left" vertical="center"/>
    </xf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61" fillId="0" borderId="75" applyNumberFormat="0" applyFill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39" fillId="0" borderId="51">
      <alignment horizontal="left" vertical="center"/>
    </xf>
    <xf numFmtId="0" fontId="39" fillId="0" borderId="51">
      <alignment horizontal="left" vertical="center"/>
    </xf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35" fillId="20" borderId="72" applyNumberFormat="0" applyAlignment="0" applyProtection="0"/>
    <xf numFmtId="0" fontId="51" fillId="20" borderId="81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39" fillId="0" borderId="78">
      <alignment horizontal="left" vertical="center"/>
    </xf>
    <xf numFmtId="0" fontId="10" fillId="25" borderId="67" applyNumberFormat="0" applyFont="0" applyAlignment="0" applyProtection="0"/>
    <xf numFmtId="0" fontId="10" fillId="25" borderId="67" applyNumberFormat="0" applyFont="0" applyAlignment="0" applyProtection="0"/>
    <xf numFmtId="0" fontId="10" fillId="25" borderId="67" applyNumberFormat="0" applyFont="0" applyAlignment="0" applyProtection="0"/>
    <xf numFmtId="0" fontId="10" fillId="25" borderId="67" applyNumberFormat="0" applyFon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45" fillId="7" borderId="72" applyNumberFormat="0" applyAlignment="0" applyProtection="0"/>
    <xf numFmtId="0" fontId="61" fillId="0" borderId="69" applyNumberFormat="0" applyFill="0" applyAlignment="0" applyProtection="0"/>
    <xf numFmtId="0" fontId="61" fillId="0" borderId="109" applyNumberFormat="0" applyFill="0" applyAlignment="0" applyProtection="0"/>
    <xf numFmtId="0" fontId="12" fillId="25" borderId="67" applyNumberFormat="0" applyFont="0" applyAlignment="0" applyProtection="0"/>
    <xf numFmtId="0" fontId="45" fillId="7" borderId="93" applyNumberFormat="0" applyAlignment="0" applyProtection="0"/>
    <xf numFmtId="0" fontId="12" fillId="25" borderId="67" applyNumberFormat="0" applyFont="0" applyAlignment="0" applyProtection="0"/>
    <xf numFmtId="0" fontId="61" fillId="0" borderId="69" applyNumberFormat="0" applyFill="0" applyAlignment="0" applyProtection="0"/>
    <xf numFmtId="0" fontId="12" fillId="25" borderId="53" applyNumberFormat="0" applyFont="0" applyAlignment="0" applyProtection="0"/>
    <xf numFmtId="0" fontId="45" fillId="7" borderId="100" applyNumberFormat="0" applyAlignment="0" applyProtection="0"/>
    <xf numFmtId="10" fontId="16" fillId="23" borderId="63" applyNumberFormat="0" applyBorder="0" applyAlignment="0" applyProtection="0"/>
    <xf numFmtId="0" fontId="12" fillId="25" borderId="73" applyNumberFormat="0" applyFont="0" applyAlignment="0" applyProtection="0"/>
    <xf numFmtId="0" fontId="61" fillId="0" borderId="69" applyNumberFormat="0" applyFill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80" applyNumberFormat="0" applyFont="0" applyAlignment="0" applyProtection="0"/>
    <xf numFmtId="0" fontId="35" fillId="20" borderId="72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0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51" fillId="20" borderId="68" applyNumberFormat="0" applyAlignment="0" applyProtection="0"/>
    <xf numFmtId="0" fontId="45" fillId="7" borderId="59" applyNumberFormat="0" applyAlignment="0" applyProtection="0"/>
    <xf numFmtId="0" fontId="51" fillId="20" borderId="68" applyNumberFormat="0" applyAlignment="0" applyProtection="0"/>
    <xf numFmtId="0" fontId="61" fillId="0" borderId="55" applyNumberFormat="0" applyFill="0" applyAlignment="0" applyProtection="0"/>
    <xf numFmtId="0" fontId="61" fillId="0" borderId="75" applyNumberFormat="0" applyFill="0" applyAlignment="0" applyProtection="0"/>
    <xf numFmtId="0" fontId="51" fillId="20" borderId="68" applyNumberFormat="0" applyAlignment="0" applyProtection="0"/>
    <xf numFmtId="0" fontId="61" fillId="0" borderId="55" applyNumberFormat="0" applyFill="0" applyAlignment="0" applyProtection="0"/>
    <xf numFmtId="0" fontId="61" fillId="0" borderId="89" applyNumberFormat="0" applyFill="0" applyAlignment="0" applyProtection="0"/>
    <xf numFmtId="0" fontId="51" fillId="20" borderId="68" applyNumberFormat="0" applyAlignment="0" applyProtection="0"/>
    <xf numFmtId="0" fontId="61" fillId="0" borderId="55" applyNumberFormat="0" applyFill="0" applyAlignment="0" applyProtection="0"/>
    <xf numFmtId="0" fontId="61" fillId="0" borderId="89" applyNumberFormat="0" applyFill="0" applyAlignment="0" applyProtection="0"/>
    <xf numFmtId="0" fontId="61" fillId="0" borderId="103" applyNumberFormat="0" applyFill="0" applyAlignment="0" applyProtection="0"/>
    <xf numFmtId="0" fontId="61" fillId="0" borderId="55" applyNumberFormat="0" applyFill="0" applyAlignment="0" applyProtection="0"/>
    <xf numFmtId="0" fontId="35" fillId="20" borderId="72" applyNumberFormat="0" applyAlignment="0" applyProtection="0"/>
    <xf numFmtId="0" fontId="51" fillId="20" borderId="68" applyNumberFormat="0" applyAlignment="0" applyProtection="0"/>
    <xf numFmtId="0" fontId="61" fillId="0" borderId="55" applyNumberFormat="0" applyFill="0" applyAlignment="0" applyProtection="0"/>
    <xf numFmtId="0" fontId="45" fillId="7" borderId="72" applyNumberFormat="0" applyAlignment="0" applyProtection="0"/>
    <xf numFmtId="0" fontId="51" fillId="20" borderId="102" applyNumberFormat="0" applyAlignment="0" applyProtection="0"/>
    <xf numFmtId="0" fontId="61" fillId="0" borderId="55" applyNumberFormat="0" applyFill="0" applyAlignment="0" applyProtection="0"/>
    <xf numFmtId="0" fontId="12" fillId="25" borderId="94" applyNumberFormat="0" applyFont="0" applyAlignment="0" applyProtection="0"/>
    <xf numFmtId="0" fontId="45" fillId="7" borderId="100" applyNumberFormat="0" applyAlignment="0" applyProtection="0"/>
    <xf numFmtId="0" fontId="61" fillId="0" borderId="55" applyNumberFormat="0" applyFill="0" applyAlignment="0" applyProtection="0"/>
    <xf numFmtId="0" fontId="12" fillId="25" borderId="67" applyNumberFormat="0" applyFont="0" applyAlignment="0" applyProtection="0"/>
    <xf numFmtId="0" fontId="45" fillId="7" borderId="100" applyNumberFormat="0" applyAlignment="0" applyProtection="0"/>
    <xf numFmtId="0" fontId="61" fillId="0" borderId="55" applyNumberFormat="0" applyFill="0" applyAlignment="0" applyProtection="0"/>
    <xf numFmtId="0" fontId="51" fillId="20" borderId="74" applyNumberFormat="0" applyAlignment="0" applyProtection="0"/>
    <xf numFmtId="0" fontId="35" fillId="20" borderId="106" applyNumberFormat="0" applyAlignment="0" applyProtection="0"/>
    <xf numFmtId="0" fontId="10" fillId="25" borderId="73" applyNumberFormat="0" applyFont="0" applyAlignment="0" applyProtection="0"/>
    <xf numFmtId="0" fontId="61" fillId="0" borderId="75" applyNumberFormat="0" applyFill="0" applyAlignment="0" applyProtection="0"/>
    <xf numFmtId="0" fontId="61" fillId="0" borderId="96" applyNumberFormat="0" applyFill="0" applyAlignment="0" applyProtection="0"/>
    <xf numFmtId="0" fontId="61" fillId="0" borderId="82" applyNumberFormat="0" applyFill="0" applyAlignment="0" applyProtection="0"/>
    <xf numFmtId="0" fontId="12" fillId="25" borderId="87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51" fillId="20" borderId="68" applyNumberFormat="0" applyAlignment="0" applyProtection="0"/>
    <xf numFmtId="0" fontId="45" fillId="7" borderId="72" applyNumberFormat="0" applyAlignment="0" applyProtection="0"/>
    <xf numFmtId="0" fontId="51" fillId="20" borderId="68" applyNumberFormat="0" applyAlignment="0" applyProtection="0"/>
    <xf numFmtId="0" fontId="51" fillId="20" borderId="54" applyNumberFormat="0" applyAlignment="0" applyProtection="0"/>
    <xf numFmtId="0" fontId="12" fillId="25" borderId="101" applyNumberFormat="0" applyFont="0" applyAlignment="0" applyProtection="0"/>
    <xf numFmtId="0" fontId="61" fillId="0" borderId="69" applyNumberFormat="0" applyFill="0" applyAlignment="0" applyProtection="0"/>
    <xf numFmtId="0" fontId="35" fillId="20" borderId="66" applyNumberFormat="0" applyAlignment="0" applyProtection="0"/>
    <xf numFmtId="0" fontId="61" fillId="0" borderId="62" applyNumberFormat="0" applyFill="0" applyAlignment="0" applyProtection="0"/>
    <xf numFmtId="0" fontId="35" fillId="20" borderId="52" applyNumberFormat="0" applyAlignment="0" applyProtection="0"/>
    <xf numFmtId="0" fontId="45" fillId="7" borderId="86" applyNumberForma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61" fillId="0" borderId="75" applyNumberFormat="0" applyFill="0" applyAlignment="0" applyProtection="0"/>
    <xf numFmtId="0" fontId="45" fillId="7" borderId="52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35" fillId="20" borderId="52" applyNumberFormat="0" applyAlignment="0" applyProtection="0"/>
    <xf numFmtId="0" fontId="51" fillId="20" borderId="74" applyNumberFormat="0" applyAlignment="0" applyProtection="0"/>
    <xf numFmtId="0" fontId="51" fillId="20" borderId="88" applyNumberFormat="0" applyAlignment="0" applyProtection="0"/>
    <xf numFmtId="0" fontId="35" fillId="20" borderId="66" applyNumberFormat="0" applyAlignment="0" applyProtection="0"/>
    <xf numFmtId="0" fontId="45" fillId="7" borderId="86" applyNumberFormat="0" applyAlignment="0" applyProtection="0"/>
    <xf numFmtId="0" fontId="10" fillId="25" borderId="73" applyNumberFormat="0" applyFont="0" applyAlignment="0" applyProtection="0"/>
    <xf numFmtId="0" fontId="10" fillId="25" borderId="80" applyNumberFormat="0" applyFont="0" applyAlignment="0" applyProtection="0"/>
    <xf numFmtId="0" fontId="12" fillId="25" borderId="53" applyNumberFormat="0" applyFont="0" applyAlignment="0" applyProtection="0"/>
    <xf numFmtId="0" fontId="61" fillId="0" borderId="89" applyNumberFormat="0" applyFill="0" applyAlignment="0" applyProtection="0"/>
    <xf numFmtId="0" fontId="12" fillId="25" borderId="53" applyNumberFormat="0" applyFont="0" applyAlignment="0" applyProtection="0"/>
    <xf numFmtId="0" fontId="35" fillId="20" borderId="93" applyNumberFormat="0" applyAlignment="0" applyProtection="0"/>
    <xf numFmtId="0" fontId="45" fillId="7" borderId="79" applyNumberFormat="0" applyAlignment="0" applyProtection="0"/>
    <xf numFmtId="0" fontId="61" fillId="0" borderId="75" applyNumberFormat="0" applyFill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51" fillId="20" borderId="54" applyNumberFormat="0" applyAlignment="0" applyProtection="0"/>
    <xf numFmtId="0" fontId="12" fillId="25" borderId="101" applyNumberFormat="0" applyFont="0" applyAlignment="0" applyProtection="0"/>
    <xf numFmtId="0" fontId="35" fillId="20" borderId="66" applyNumberFormat="0" applyAlignment="0" applyProtection="0"/>
    <xf numFmtId="0" fontId="61" fillId="0" borderId="89" applyNumberFormat="0" applyFill="0" applyAlignment="0" applyProtection="0"/>
    <xf numFmtId="9" fontId="81" fillId="0" borderId="0" applyFont="0" applyFill="0" applyBorder="0" applyAlignment="0" applyProtection="0"/>
    <xf numFmtId="0" fontId="61" fillId="0" borderId="89" applyNumberFormat="0" applyFill="0" applyAlignment="0" applyProtection="0"/>
    <xf numFmtId="0" fontId="12" fillId="25" borderId="53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10" fillId="25" borderId="94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39" fillId="0" borderId="85">
      <alignment horizontal="left" vertical="center"/>
    </xf>
    <xf numFmtId="0" fontId="81" fillId="0" borderId="0"/>
    <xf numFmtId="0" fontId="12" fillId="25" borderId="60" applyNumberFormat="0" applyFont="0" applyAlignment="0" applyProtection="0"/>
    <xf numFmtId="0" fontId="12" fillId="25" borderId="80" applyNumberFormat="0" applyFont="0" applyAlignment="0" applyProtection="0"/>
    <xf numFmtId="0" fontId="35" fillId="20" borderId="66" applyNumberFormat="0" applyAlignment="0" applyProtection="0"/>
    <xf numFmtId="0" fontId="12" fillId="25" borderId="53" applyNumberFormat="0" applyFont="0" applyAlignment="0" applyProtection="0"/>
    <xf numFmtId="0" fontId="61" fillId="0" borderId="96" applyNumberFormat="0" applyFill="0" applyAlignment="0" applyProtection="0"/>
    <xf numFmtId="0" fontId="12" fillId="25" borderId="53" applyNumberFormat="0" applyFont="0" applyAlignment="0" applyProtection="0"/>
    <xf numFmtId="0" fontId="12" fillId="25" borderId="60" applyNumberFormat="0" applyFont="0" applyAlignment="0" applyProtection="0"/>
    <xf numFmtId="0" fontId="61" fillId="0" borderId="69" applyNumberFormat="0" applyFill="0" applyAlignment="0" applyProtection="0"/>
    <xf numFmtId="0" fontId="51" fillId="20" borderId="54" applyNumberFormat="0" applyAlignment="0" applyProtection="0"/>
    <xf numFmtId="0" fontId="51" fillId="20" borderId="81" applyNumberFormat="0" applyAlignment="0" applyProtection="0"/>
    <xf numFmtId="0" fontId="35" fillId="20" borderId="66" applyNumberFormat="0" applyAlignment="0" applyProtection="0"/>
    <xf numFmtId="0" fontId="35" fillId="20" borderId="59" applyNumberFormat="0" applyAlignment="0" applyProtection="0"/>
    <xf numFmtId="0" fontId="12" fillId="25" borderId="53" applyNumberFormat="0" applyFont="0" applyAlignment="0" applyProtection="0"/>
    <xf numFmtId="0" fontId="45" fillId="7" borderId="59" applyNumberFormat="0" applyAlignment="0" applyProtection="0"/>
    <xf numFmtId="0" fontId="61" fillId="0" borderId="75" applyNumberFormat="0" applyFill="0" applyAlignment="0" applyProtection="0"/>
    <xf numFmtId="0" fontId="45" fillId="7" borderId="86" applyNumberFormat="0" applyAlignment="0" applyProtection="0"/>
    <xf numFmtId="0" fontId="61" fillId="0" borderId="69" applyNumberFormat="0" applyFill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35" fillId="20" borderId="66" applyNumberFormat="0" applyAlignment="0" applyProtection="0"/>
    <xf numFmtId="0" fontId="45" fillId="7" borderId="59" applyNumberFormat="0" applyAlignment="0" applyProtection="0"/>
    <xf numFmtId="0" fontId="12" fillId="25" borderId="73" applyNumberFormat="0" applyFont="0" applyAlignment="0" applyProtection="0"/>
    <xf numFmtId="0" fontId="35" fillId="20" borderId="66" applyNumberFormat="0" applyAlignment="0" applyProtection="0"/>
    <xf numFmtId="0" fontId="35" fillId="20" borderId="72" applyNumberFormat="0" applyAlignment="0" applyProtection="0"/>
    <xf numFmtId="0" fontId="45" fillId="7" borderId="72" applyNumberFormat="0" applyAlignment="0" applyProtection="0"/>
    <xf numFmtId="0" fontId="12" fillId="25" borderId="60" applyNumberFormat="0" applyFont="0" applyAlignment="0" applyProtection="0"/>
    <xf numFmtId="0" fontId="61" fillId="0" borderId="75" applyNumberFormat="0" applyFill="0" applyAlignment="0" applyProtection="0"/>
    <xf numFmtId="0" fontId="61" fillId="0" borderId="69" applyNumberFormat="0" applyFill="0" applyAlignment="0" applyProtection="0"/>
    <xf numFmtId="0" fontId="45" fillId="7" borderId="72" applyNumberFormat="0" applyAlignment="0" applyProtection="0"/>
    <xf numFmtId="0" fontId="12" fillId="25" borderId="73" applyNumberFormat="0" applyFon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72" applyNumberFormat="0" applyAlignment="0" applyProtection="0"/>
    <xf numFmtId="0" fontId="12" fillId="25" borderId="73" applyNumberFormat="0" applyFont="0" applyAlignment="0" applyProtection="0"/>
    <xf numFmtId="0" fontId="35" fillId="20" borderId="66" applyNumberFormat="0" applyAlignment="0" applyProtection="0"/>
    <xf numFmtId="0" fontId="61" fillId="0" borderId="69" applyNumberFormat="0" applyFill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15" fontId="12" fillId="0" borderId="57" applyNumberFormat="0" applyFont="0" applyFill="0" applyAlignment="0"/>
    <xf numFmtId="0" fontId="61" fillId="0" borderId="69" applyNumberFormat="0" applyFill="0" applyAlignment="0" applyProtection="0"/>
    <xf numFmtId="15" fontId="12" fillId="0" borderId="57" applyNumberFormat="0" applyFont="0" applyFill="0" applyAlignment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61" fillId="0" borderId="69" applyNumberFormat="0" applyFill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61" fillId="0" borderId="69" applyNumberFormat="0" applyFill="0" applyAlignment="0" applyProtection="0"/>
    <xf numFmtId="0" fontId="39" fillId="0" borderId="65">
      <alignment horizontal="left" vertical="center"/>
    </xf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51" fillId="20" borderId="68" applyNumberFormat="0" applyAlignment="0" applyProtection="0"/>
    <xf numFmtId="0" fontId="45" fillId="7" borderId="86" applyNumberFormat="0" applyAlignment="0" applyProtection="0"/>
    <xf numFmtId="0" fontId="61" fillId="0" borderId="69" applyNumberFormat="0" applyFill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2" fillId="25" borderId="87" applyNumberFormat="0" applyFont="0" applyAlignment="0" applyProtection="0"/>
    <xf numFmtId="0" fontId="10" fillId="25" borderId="107" applyNumberFormat="0" applyFont="0" applyAlignment="0" applyProtection="0"/>
    <xf numFmtId="0" fontId="35" fillId="20" borderId="86" applyNumberFormat="0" applyAlignment="0" applyProtection="0"/>
    <xf numFmtId="0" fontId="45" fillId="7" borderId="93" applyNumberFormat="0" applyAlignment="0" applyProtection="0"/>
    <xf numFmtId="43" fontId="81" fillId="0" borderId="0" applyFont="0" applyFill="0" applyBorder="0" applyAlignment="0" applyProtection="0"/>
    <xf numFmtId="0" fontId="61" fillId="0" borderId="103" applyNumberFormat="0" applyFill="0" applyAlignment="0" applyProtection="0"/>
    <xf numFmtId="0" fontId="51" fillId="20" borderId="102" applyNumberFormat="0" applyAlignment="0" applyProtection="0"/>
    <xf numFmtId="0" fontId="10" fillId="25" borderId="101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39" fillId="0" borderId="92">
      <alignment horizontal="left" vertical="center"/>
    </xf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51" fillId="20" borderId="102" applyNumberFormat="0" applyAlignment="0" applyProtection="0"/>
    <xf numFmtId="0" fontId="10" fillId="25" borderId="87" applyNumberFormat="0" applyFont="0" applyAlignment="0" applyProtection="0"/>
    <xf numFmtId="15" fontId="12" fillId="0" borderId="70" applyNumberFormat="0" applyFont="0" applyFill="0" applyAlignment="0"/>
    <xf numFmtId="0" fontId="35" fillId="20" borderId="106" applyNumberFormat="0" applyAlignment="0" applyProtection="0"/>
    <xf numFmtId="0" fontId="12" fillId="25" borderId="107" applyNumberFormat="0" applyFon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15" fontId="12" fillId="0" borderId="70" applyNumberFormat="0" applyFont="0" applyFill="0" applyAlignment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35" fillId="20" borderId="72" applyNumberFormat="0" applyAlignment="0" applyProtection="0"/>
    <xf numFmtId="0" fontId="45" fillId="7" borderId="86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45" fillId="7" borderId="106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43" fontId="81" fillId="0" borderId="0" applyFont="0" applyFill="0" applyBorder="0" applyAlignment="0" applyProtection="0"/>
    <xf numFmtId="0" fontId="51" fillId="20" borderId="88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51" fillId="20" borderId="88" applyNumberFormat="0" applyAlignment="0" applyProtection="0"/>
    <xf numFmtId="0" fontId="35" fillId="20" borderId="79" applyNumberFormat="0" applyAlignment="0" applyProtection="0"/>
    <xf numFmtId="0" fontId="45" fillId="7" borderId="66" applyNumberFormat="0" applyAlignment="0" applyProtection="0"/>
    <xf numFmtId="0" fontId="12" fillId="25" borderId="87" applyNumberFormat="0" applyFont="0" applyAlignment="0" applyProtection="0"/>
    <xf numFmtId="0" fontId="61" fillId="0" borderId="89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8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9" fillId="0" borderId="85">
      <alignment horizontal="left" vertical="center"/>
    </xf>
    <xf numFmtId="10" fontId="16" fillId="23" borderId="97" applyNumberFormat="0" applyBorder="0" applyAlignment="0" applyProtection="0"/>
    <xf numFmtId="0" fontId="45" fillId="7" borderId="100" applyNumberFormat="0" applyAlignment="0" applyProtection="0"/>
    <xf numFmtId="0" fontId="45" fillId="7" borderId="79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39" fillId="0" borderId="78">
      <alignment horizontal="left" vertical="center"/>
    </xf>
    <xf numFmtId="0" fontId="51" fillId="20" borderId="95" applyNumberFormat="0" applyAlignment="0" applyProtection="0"/>
    <xf numFmtId="10" fontId="16" fillId="23" borderId="76" applyNumberFormat="0" applyBorder="0" applyAlignment="0" applyProtection="0"/>
    <xf numFmtId="0" fontId="61" fillId="0" borderId="109" applyNumberFormat="0" applyFill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9" fontId="81" fillId="0" borderId="0" applyFont="0" applyFill="0" applyBorder="0" applyAlignment="0" applyProtection="0"/>
    <xf numFmtId="0" fontId="51" fillId="20" borderId="81" applyNumberForma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39" fillId="0" borderId="99">
      <alignment horizontal="left" vertical="center"/>
    </xf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61" fillId="0" borderId="103" applyNumberFormat="0" applyFill="0" applyAlignment="0" applyProtection="0"/>
    <xf numFmtId="0" fontId="12" fillId="25" borderId="107" applyNumberFormat="0" applyFont="0" applyAlignment="0" applyProtection="0"/>
    <xf numFmtId="0" fontId="45" fillId="7" borderId="86" applyNumberFormat="0" applyAlignment="0" applyProtection="0"/>
    <xf numFmtId="0" fontId="61" fillId="0" borderId="103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93" applyNumberFormat="0" applyAlignment="0" applyProtection="0"/>
    <xf numFmtId="0" fontId="12" fillId="25" borderId="87" applyNumberFormat="0" applyFon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61" fillId="0" borderId="103" applyNumberFormat="0" applyFill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39" fillId="0" borderId="58">
      <alignment horizontal="left" vertical="center"/>
    </xf>
    <xf numFmtId="0" fontId="39" fillId="0" borderId="58">
      <alignment horizontal="left" vertical="center"/>
    </xf>
    <xf numFmtId="0" fontId="39" fillId="0" borderId="58">
      <alignment horizontal="left" vertical="center"/>
    </xf>
    <xf numFmtId="0" fontId="39" fillId="0" borderId="58">
      <alignment horizontal="left" vertical="center"/>
    </xf>
    <xf numFmtId="0" fontId="39" fillId="0" borderId="58">
      <alignment horizontal="left" vertical="center"/>
    </xf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45" fillId="7" borderId="100" applyNumberFormat="0" applyAlignment="0" applyProtection="0"/>
    <xf numFmtId="0" fontId="39" fillId="0" borderId="85">
      <alignment horizontal="left" vertical="center"/>
    </xf>
    <xf numFmtId="0" fontId="51" fillId="20" borderId="95" applyNumberFormat="0" applyAlignment="0" applyProtection="0"/>
    <xf numFmtId="0" fontId="45" fillId="7" borderId="106" applyNumberFormat="0" applyAlignment="0" applyProtection="0"/>
    <xf numFmtId="0" fontId="45" fillId="7" borderId="59" applyNumberFormat="0" applyAlignment="0" applyProtection="0"/>
    <xf numFmtId="10" fontId="16" fillId="23" borderId="56" applyNumberFormat="0" applyBorder="0" applyAlignment="0" applyProtection="0"/>
    <xf numFmtId="10" fontId="16" fillId="23" borderId="56" applyNumberFormat="0" applyBorder="0" applyAlignment="0" applyProtection="0"/>
    <xf numFmtId="0" fontId="45" fillId="7" borderId="59" applyNumberFormat="0" applyAlignment="0" applyProtection="0"/>
    <xf numFmtId="10" fontId="16" fillId="23" borderId="56" applyNumberFormat="0" applyBorder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2" fillId="25" borderId="73" applyNumberFormat="0" applyFon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93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61" fillId="0" borderId="96" applyNumberFormat="0" applyFill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0" fillId="25" borderId="94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35" fillId="20" borderId="66" applyNumberFormat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61" fillId="0" borderId="75" applyNumberFormat="0" applyFill="0" applyAlignment="0" applyProtection="0"/>
    <xf numFmtId="0" fontId="51" fillId="20" borderId="95" applyNumberFormat="0" applyAlignment="0" applyProtection="0"/>
    <xf numFmtId="0" fontId="39" fillId="0" borderId="71">
      <alignment horizontal="left" vertical="center"/>
    </xf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35" fillId="20" borderId="66" applyNumberFormat="0" applyAlignment="0" applyProtection="0"/>
    <xf numFmtId="0" fontId="61" fillId="0" borderId="75" applyNumberFormat="0" applyFill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10" fillId="25" borderId="94" applyNumberFormat="0" applyFont="0" applyAlignment="0" applyProtection="0"/>
    <xf numFmtId="0" fontId="45" fillId="7" borderId="93" applyNumberFormat="0" applyAlignment="0" applyProtection="0"/>
    <xf numFmtId="0" fontId="35" fillId="20" borderId="72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72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51" fillId="20" borderId="61" applyNumberFormat="0" applyAlignment="0" applyProtection="0"/>
    <xf numFmtId="43" fontId="81" fillId="0" borderId="0" applyFont="0" applyFill="0" applyBorder="0" applyAlignment="0" applyProtection="0"/>
    <xf numFmtId="0" fontId="61" fillId="0" borderId="96" applyNumberFormat="0" applyFill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35" fillId="20" borderId="86" applyNumberFormat="0" applyAlignment="0" applyProtection="0"/>
    <xf numFmtId="0" fontId="45" fillId="7" borderId="72" applyNumberFormat="0" applyAlignment="0" applyProtection="0"/>
    <xf numFmtId="0" fontId="12" fillId="25" borderId="107" applyNumberFormat="0" applyFont="0" applyAlignment="0" applyProtection="0"/>
    <xf numFmtId="0" fontId="45" fillId="7" borderId="86" applyNumberFormat="0" applyAlignment="0" applyProtection="0"/>
    <xf numFmtId="0" fontId="35" fillId="20" borderId="93" applyNumberFormat="0" applyAlignment="0" applyProtection="0"/>
    <xf numFmtId="0" fontId="51" fillId="20" borderId="68" applyNumberFormat="0" applyAlignment="0" applyProtection="0"/>
    <xf numFmtId="0" fontId="61" fillId="0" borderId="96" applyNumberFormat="0" applyFill="0" applyAlignment="0" applyProtection="0"/>
    <xf numFmtId="15" fontId="12" fillId="0" borderId="70" applyNumberFormat="0" applyFont="0" applyFill="0" applyAlignment="0"/>
    <xf numFmtId="0" fontId="12" fillId="25" borderId="94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35" fillId="20" borderId="72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94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0" fillId="25" borderId="87" applyNumberFormat="0" applyFont="0" applyAlignment="0" applyProtection="0"/>
    <xf numFmtId="0" fontId="12" fillId="25" borderId="94" applyNumberFormat="0" applyFont="0" applyAlignment="0" applyProtection="0"/>
    <xf numFmtId="15" fontId="12" fillId="0" borderId="70" applyNumberFormat="0" applyFont="0" applyFill="0" applyAlignment="0"/>
    <xf numFmtId="0" fontId="61" fillId="0" borderId="89" applyNumberFormat="0" applyFill="0" applyAlignment="0" applyProtection="0"/>
    <xf numFmtId="0" fontId="45" fillId="7" borderId="86" applyNumberFormat="0" applyAlignment="0" applyProtection="0"/>
    <xf numFmtId="15" fontId="12" fillId="0" borderId="70" applyNumberFormat="0" applyFont="0" applyFill="0" applyAlignment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45" fillId="7" borderId="86" applyNumberFormat="0" applyAlignment="0" applyProtection="0"/>
    <xf numFmtId="0" fontId="12" fillId="25" borderId="101" applyNumberFormat="0" applyFon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35" fillId="20" borderId="106" applyNumberFormat="0" applyAlignment="0" applyProtection="0"/>
    <xf numFmtId="0" fontId="12" fillId="25" borderId="94" applyNumberFormat="0" applyFont="0" applyAlignment="0" applyProtection="0"/>
    <xf numFmtId="0" fontId="51" fillId="20" borderId="81" applyNumberFormat="0" applyAlignment="0" applyProtection="0"/>
    <xf numFmtId="0" fontId="45" fillId="7" borderId="93" applyNumberFormat="0" applyAlignment="0" applyProtection="0"/>
    <xf numFmtId="0" fontId="12" fillId="25" borderId="80" applyNumberFormat="0" applyFont="0" applyAlignment="0" applyProtection="0"/>
    <xf numFmtId="0" fontId="12" fillId="25" borderId="73" applyNumberFormat="0" applyFont="0" applyAlignment="0" applyProtection="0"/>
    <xf numFmtId="0" fontId="10" fillId="25" borderId="73" applyNumberFormat="0" applyFont="0" applyAlignment="0" applyProtection="0"/>
    <xf numFmtId="0" fontId="51" fillId="20" borderId="74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35" fillId="20" borderId="93" applyNumberFormat="0" applyAlignment="0" applyProtection="0"/>
    <xf numFmtId="0" fontId="51" fillId="20" borderId="81" applyNumberFormat="0" applyAlignment="0" applyProtection="0"/>
    <xf numFmtId="0" fontId="12" fillId="25" borderId="73" applyNumberFormat="0" applyFont="0" applyAlignment="0" applyProtection="0"/>
    <xf numFmtId="0" fontId="35" fillId="20" borderId="72" applyNumberFormat="0" applyAlignment="0" applyProtection="0"/>
    <xf numFmtId="0" fontId="45" fillId="7" borderId="72" applyNumberFormat="0" applyAlignment="0" applyProtection="0"/>
    <xf numFmtId="0" fontId="12" fillId="25" borderId="73" applyNumberFormat="0" applyFont="0" applyAlignment="0" applyProtection="0"/>
    <xf numFmtId="0" fontId="35" fillId="20" borderId="72" applyNumberFormat="0" applyAlignment="0" applyProtection="0"/>
    <xf numFmtId="0" fontId="12" fillId="25" borderId="80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61" fillId="0" borderId="103" applyNumberFormat="0" applyFill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61" fillId="0" borderId="103" applyNumberFormat="0" applyFill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12" fillId="25" borderId="60" applyNumberFormat="0" applyFont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35" fillId="20" borderId="106" applyNumberFormat="0" applyAlignment="0" applyProtection="0"/>
    <xf numFmtId="0" fontId="12" fillId="25" borderId="87" applyNumberFormat="0" applyFon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75" applyNumberFormat="0" applyFill="0" applyAlignment="0" applyProtection="0"/>
    <xf numFmtId="0" fontId="35" fillId="20" borderId="86" applyNumberFormat="0" applyAlignment="0" applyProtection="0"/>
    <xf numFmtId="0" fontId="35" fillId="20" borderId="72" applyNumberFormat="0" applyAlignment="0" applyProtection="0"/>
    <xf numFmtId="0" fontId="61" fillId="0" borderId="75" applyNumberFormat="0" applyFill="0" applyAlignment="0" applyProtection="0"/>
    <xf numFmtId="0" fontId="12" fillId="25" borderId="80" applyNumberFormat="0" applyFont="0" applyAlignment="0" applyProtection="0"/>
    <xf numFmtId="0" fontId="45" fillId="7" borderId="79" applyNumberFormat="0" applyAlignment="0" applyProtection="0"/>
    <xf numFmtId="0" fontId="61" fillId="0" borderId="109" applyNumberFormat="0" applyFill="0" applyAlignment="0" applyProtection="0"/>
    <xf numFmtId="0" fontId="39" fillId="0" borderId="65">
      <alignment horizontal="left" vertical="center"/>
    </xf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45" fillId="7" borderId="86" applyNumberFormat="0" applyAlignment="0" applyProtection="0"/>
    <xf numFmtId="0" fontId="35" fillId="20" borderId="72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80" applyNumberFormat="0" applyFont="0" applyAlignment="0" applyProtection="0"/>
    <xf numFmtId="0" fontId="12" fillId="25" borderId="67" applyNumberFormat="0" applyFont="0" applyAlignment="0" applyProtection="0"/>
    <xf numFmtId="0" fontId="35" fillId="20" borderId="72" applyNumberFormat="0" applyAlignment="0" applyProtection="0"/>
    <xf numFmtId="0" fontId="12" fillId="25" borderId="67" applyNumberFormat="0" applyFont="0" applyAlignment="0" applyProtection="0"/>
    <xf numFmtId="0" fontId="35" fillId="20" borderId="59" applyNumberFormat="0" applyAlignment="0" applyProtection="0"/>
    <xf numFmtId="0" fontId="45" fillId="7" borderId="59" applyNumberFormat="0" applyAlignment="0" applyProtection="0"/>
    <xf numFmtId="0" fontId="51" fillId="20" borderId="95" applyNumberFormat="0" applyAlignment="0" applyProtection="0"/>
    <xf numFmtId="0" fontId="35" fillId="20" borderId="72" applyNumberForma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80" applyNumberFormat="0" applyFon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12" fillId="25" borderId="67" applyNumberFormat="0" applyFont="0" applyAlignment="0" applyProtection="0"/>
    <xf numFmtId="0" fontId="61" fillId="0" borderId="75" applyNumberFormat="0" applyFill="0" applyAlignment="0" applyProtection="0"/>
    <xf numFmtId="0" fontId="12" fillId="25" borderId="67" applyNumberFormat="0" applyFont="0" applyAlignment="0" applyProtection="0"/>
    <xf numFmtId="0" fontId="61" fillId="0" borderId="75" applyNumberFormat="0" applyFill="0" applyAlignment="0" applyProtection="0"/>
    <xf numFmtId="0" fontId="12" fillId="25" borderId="67" applyNumberFormat="0" applyFont="0" applyAlignment="0" applyProtection="0"/>
    <xf numFmtId="0" fontId="61" fillId="0" borderId="75" applyNumberFormat="0" applyFill="0" applyAlignment="0" applyProtection="0"/>
    <xf numFmtId="0" fontId="35" fillId="20" borderId="100" applyNumberFormat="0" applyAlignment="0" applyProtection="0"/>
    <xf numFmtId="0" fontId="45" fillId="7" borderId="86" applyNumberFormat="0" applyAlignment="0" applyProtection="0"/>
    <xf numFmtId="0" fontId="45" fillId="7" borderId="79" applyNumberFormat="0" applyAlignment="0" applyProtection="0"/>
    <xf numFmtId="0" fontId="12" fillId="25" borderId="80" applyNumberFormat="0" applyFont="0" applyAlignment="0" applyProtection="0"/>
    <xf numFmtId="0" fontId="61" fillId="0" borderId="75" applyNumberFormat="0" applyFill="0" applyAlignment="0" applyProtection="0"/>
    <xf numFmtId="0" fontId="10" fillId="25" borderId="73" applyNumberFormat="0" applyFont="0" applyAlignment="0" applyProtection="0"/>
    <xf numFmtId="0" fontId="61" fillId="0" borderId="75" applyNumberFormat="0" applyFill="0" applyAlignment="0" applyProtection="0"/>
    <xf numFmtId="0" fontId="10" fillId="25" borderId="73" applyNumberFormat="0" applyFont="0" applyAlignment="0" applyProtection="0"/>
    <xf numFmtId="0" fontId="61" fillId="0" borderId="75" applyNumberFormat="0" applyFill="0" applyAlignment="0" applyProtection="0"/>
    <xf numFmtId="0" fontId="10" fillId="25" borderId="73" applyNumberFormat="0" applyFont="0" applyAlignment="0" applyProtection="0"/>
    <xf numFmtId="0" fontId="61" fillId="0" borderId="75" applyNumberFormat="0" applyFill="0" applyAlignment="0" applyProtection="0"/>
    <xf numFmtId="0" fontId="10" fillId="25" borderId="73" applyNumberFormat="0" applyFont="0" applyAlignment="0" applyProtection="0"/>
    <xf numFmtId="0" fontId="61" fillId="0" borderId="89" applyNumberFormat="0" applyFill="0" applyAlignment="0" applyProtection="0"/>
    <xf numFmtId="0" fontId="12" fillId="25" borderId="87" applyNumberFormat="0" applyFont="0" applyAlignment="0" applyProtection="0"/>
    <xf numFmtId="0" fontId="51" fillId="20" borderId="95" applyNumberFormat="0" applyAlignment="0" applyProtection="0"/>
    <xf numFmtId="0" fontId="35" fillId="20" borderId="86" applyNumberFormat="0" applyAlignment="0" applyProtection="0"/>
    <xf numFmtId="0" fontId="12" fillId="25" borderId="87" applyNumberFormat="0" applyFont="0" applyAlignment="0" applyProtection="0"/>
    <xf numFmtId="0" fontId="81" fillId="0" borderId="0"/>
    <xf numFmtId="0" fontId="51" fillId="20" borderId="74" applyNumberFormat="0" applyAlignment="0" applyProtection="0"/>
    <xf numFmtId="0" fontId="12" fillId="25" borderId="80" applyNumberFormat="0" applyFont="0" applyAlignment="0" applyProtection="0"/>
    <xf numFmtId="0" fontId="51" fillId="20" borderId="68" applyNumberFormat="0" applyAlignment="0" applyProtection="0"/>
    <xf numFmtId="0" fontId="35" fillId="20" borderId="86" applyNumberForma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80" applyNumberFormat="0" applyFon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51" fillId="20" borderId="74" applyNumberForma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61" fillId="0" borderId="96" applyNumberFormat="0" applyFill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51" fillId="20" borderId="74" applyNumberForma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67" applyNumberFormat="0" applyFont="0" applyAlignment="0" applyProtection="0"/>
    <xf numFmtId="0" fontId="45" fillId="7" borderId="66" applyNumberFormat="0" applyAlignment="0" applyProtection="0"/>
    <xf numFmtId="0" fontId="12" fillId="25" borderId="67" applyNumberFormat="0" applyFont="0" applyAlignment="0" applyProtection="0"/>
    <xf numFmtId="0" fontId="45" fillId="7" borderId="86" applyNumberFormat="0" applyAlignment="0" applyProtection="0"/>
    <xf numFmtId="0" fontId="61" fillId="0" borderId="69" applyNumberFormat="0" applyFill="0" applyAlignment="0" applyProtection="0"/>
    <xf numFmtId="0" fontId="61" fillId="0" borderId="103" applyNumberFormat="0" applyFill="0" applyAlignment="0" applyProtection="0"/>
    <xf numFmtId="0" fontId="39" fillId="0" borderId="92">
      <alignment horizontal="left" vertical="center"/>
    </xf>
    <xf numFmtId="0" fontId="35" fillId="20" borderId="66" applyNumberFormat="0" applyAlignment="0" applyProtection="0"/>
    <xf numFmtId="0" fontId="12" fillId="25" borderId="60" applyNumberFormat="0" applyFont="0" applyAlignment="0" applyProtection="0"/>
    <xf numFmtId="0" fontId="35" fillId="20" borderId="66" applyNumberFormat="0" applyAlignment="0" applyProtection="0"/>
    <xf numFmtId="0" fontId="51" fillId="20" borderId="74" applyNumberFormat="0" applyAlignment="0" applyProtection="0"/>
    <xf numFmtId="0" fontId="51" fillId="20" borderId="68" applyNumberFormat="0" applyAlignment="0" applyProtection="0"/>
    <xf numFmtId="0" fontId="10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51" fillId="20" borderId="68" applyNumberFormat="0" applyAlignment="0" applyProtection="0"/>
    <xf numFmtId="0" fontId="10" fillId="25" borderId="67" applyNumberFormat="0" applyFont="0" applyAlignment="0" applyProtection="0"/>
    <xf numFmtId="0" fontId="45" fillId="7" borderId="66" applyNumberFormat="0" applyAlignment="0" applyProtection="0"/>
    <xf numFmtId="0" fontId="61" fillId="0" borderId="62" applyNumberFormat="0" applyFill="0" applyAlignment="0" applyProtection="0"/>
    <xf numFmtId="0" fontId="45" fillId="7" borderId="72" applyNumberForma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67" applyNumberFormat="0" applyFont="0" applyAlignment="0" applyProtection="0"/>
    <xf numFmtId="0" fontId="45" fillId="7" borderId="66" applyNumberForma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10" fontId="16" fillId="23" borderId="83" applyNumberFormat="0" applyBorder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103" applyNumberFormat="0" applyFill="0" applyAlignment="0" applyProtection="0"/>
    <xf numFmtId="0" fontId="12" fillId="25" borderId="60" applyNumberFormat="0" applyFont="0" applyAlignment="0" applyProtection="0"/>
    <xf numFmtId="0" fontId="12" fillId="25" borderId="87" applyNumberFormat="0" applyFont="0" applyAlignment="0" applyProtection="0"/>
    <xf numFmtId="0" fontId="51" fillId="20" borderId="95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0" fillId="25" borderId="73" applyNumberFormat="0" applyFont="0" applyAlignment="0" applyProtection="0"/>
    <xf numFmtId="0" fontId="61" fillId="0" borderId="69" applyNumberFormat="0" applyFill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12" fillId="25" borderId="67" applyNumberFormat="0" applyFont="0" applyAlignment="0" applyProtection="0"/>
    <xf numFmtId="0" fontId="61" fillId="0" borderId="69" applyNumberFormat="0" applyFill="0" applyAlignment="0" applyProtection="0"/>
    <xf numFmtId="0" fontId="12" fillId="25" borderId="67" applyNumberFormat="0" applyFont="0" applyAlignment="0" applyProtection="0"/>
    <xf numFmtId="0" fontId="45" fillId="7" borderId="66" applyNumberFormat="0" applyAlignment="0" applyProtection="0"/>
    <xf numFmtId="0" fontId="12" fillId="25" borderId="67" applyNumberFormat="0" applyFont="0" applyAlignment="0" applyProtection="0"/>
    <xf numFmtId="0" fontId="51" fillId="20" borderId="95" applyNumberFormat="0" applyAlignment="0" applyProtection="0"/>
    <xf numFmtId="0" fontId="12" fillId="25" borderId="80" applyNumberFormat="0" applyFont="0" applyAlignment="0" applyProtection="0"/>
    <xf numFmtId="0" fontId="61" fillId="0" borderId="69" applyNumberFormat="0" applyFill="0" applyAlignment="0" applyProtection="0"/>
    <xf numFmtId="0" fontId="61" fillId="0" borderId="103" applyNumberFormat="0" applyFill="0" applyAlignment="0" applyProtection="0"/>
    <xf numFmtId="0" fontId="45" fillId="7" borderId="93" applyNumberFormat="0" applyAlignment="0" applyProtection="0"/>
    <xf numFmtId="0" fontId="12" fillId="25" borderId="60" applyNumberFormat="0" applyFont="0" applyAlignment="0" applyProtection="0"/>
    <xf numFmtId="0" fontId="12" fillId="25" borderId="87" applyNumberFormat="0" applyFont="0" applyAlignment="0" applyProtection="0"/>
    <xf numFmtId="0" fontId="51" fillId="20" borderId="68" applyNumberFormat="0" applyAlignment="0" applyProtection="0"/>
    <xf numFmtId="0" fontId="10" fillId="25" borderId="73" applyNumberFormat="0" applyFont="0" applyAlignment="0" applyProtection="0"/>
    <xf numFmtId="0" fontId="51" fillId="20" borderId="68" applyNumberFormat="0" applyAlignment="0" applyProtection="0"/>
    <xf numFmtId="0" fontId="61" fillId="0" borderId="75" applyNumberFormat="0" applyFill="0" applyAlignment="0" applyProtection="0"/>
    <xf numFmtId="0" fontId="45" fillId="7" borderId="93" applyNumberFormat="0" applyAlignment="0" applyProtection="0"/>
    <xf numFmtId="0" fontId="35" fillId="20" borderId="72" applyNumberFormat="0" applyAlignment="0" applyProtection="0"/>
    <xf numFmtId="0" fontId="51" fillId="20" borderId="102" applyNumberFormat="0" applyAlignment="0" applyProtection="0"/>
    <xf numFmtId="0" fontId="35" fillId="20" borderId="59" applyNumberFormat="0" applyAlignment="0" applyProtection="0"/>
    <xf numFmtId="0" fontId="12" fillId="25" borderId="60" applyNumberFormat="0" applyFont="0" applyAlignment="0" applyProtection="0"/>
    <xf numFmtId="0" fontId="10" fillId="25" borderId="73" applyNumberFormat="0" applyFon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61" fillId="0" borderId="75" applyNumberFormat="0" applyFill="0" applyAlignment="0" applyProtection="0"/>
    <xf numFmtId="0" fontId="12" fillId="25" borderId="60" applyNumberFormat="0" applyFont="0" applyAlignment="0" applyProtection="0"/>
    <xf numFmtId="0" fontId="61" fillId="0" borderId="75" applyNumberFormat="0" applyFill="0" applyAlignment="0" applyProtection="0"/>
    <xf numFmtId="0" fontId="35" fillId="20" borderId="72" applyNumberFormat="0" applyAlignment="0" applyProtection="0"/>
    <xf numFmtId="0" fontId="12" fillId="25" borderId="101" applyNumberFormat="0" applyFont="0" applyAlignment="0" applyProtection="0"/>
    <xf numFmtId="0" fontId="35" fillId="20" borderId="59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15" fontId="12" fillId="0" borderId="64" applyNumberFormat="0" applyFont="0" applyFill="0" applyAlignment="0"/>
    <xf numFmtId="0" fontId="45" fillId="7" borderId="66" applyNumberFormat="0" applyAlignment="0" applyProtection="0"/>
    <xf numFmtId="0" fontId="12" fillId="25" borderId="60" applyNumberFormat="0" applyFont="0" applyAlignment="0" applyProtection="0"/>
    <xf numFmtId="0" fontId="12" fillId="25" borderId="87" applyNumberFormat="0" applyFont="0" applyAlignment="0" applyProtection="0"/>
    <xf numFmtId="0" fontId="51" fillId="20" borderId="102" applyNumberFormat="0" applyAlignment="0" applyProtection="0"/>
    <xf numFmtId="0" fontId="61" fillId="0" borderId="103" applyNumberFormat="0" applyFill="0" applyAlignment="0" applyProtection="0"/>
    <xf numFmtId="0" fontId="35" fillId="20" borderId="93" applyNumberFormat="0" applyAlignment="0" applyProtection="0"/>
    <xf numFmtId="0" fontId="61" fillId="0" borderId="103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61" fillId="0" borderId="89" applyNumberFormat="0" applyFill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61" fillId="0" borderId="89" applyNumberFormat="0" applyFill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15" fontId="12" fillId="0" borderId="70" applyNumberFormat="0" applyFont="0" applyFill="0" applyAlignment="0"/>
    <xf numFmtId="15" fontId="12" fillId="0" borderId="70" applyNumberFormat="0" applyFont="0" applyFill="0" applyAlignment="0"/>
    <xf numFmtId="0" fontId="45" fillId="7" borderId="86" applyNumberFormat="0" applyAlignment="0" applyProtection="0"/>
    <xf numFmtId="0" fontId="45" fillId="7" borderId="86" applyNumberFormat="0" applyAlignment="0" applyProtection="0"/>
    <xf numFmtId="0" fontId="51" fillId="20" borderId="102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12" fillId="25" borderId="67" applyNumberFormat="0" applyFont="0" applyAlignment="0" applyProtection="0"/>
    <xf numFmtId="0" fontId="12" fillId="25" borderId="94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51" fillId="20" borderId="102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61" fillId="0" borderId="103" applyNumberFormat="0" applyFill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35" fillId="20" borderId="86" applyNumberFormat="0" applyAlignment="0" applyProtection="0"/>
    <xf numFmtId="0" fontId="51" fillId="20" borderId="74" applyNumberForma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35" fillId="20" borderId="100" applyNumberFormat="0" applyAlignment="0" applyProtection="0"/>
    <xf numFmtId="0" fontId="45" fillId="7" borderId="79" applyNumberFormat="0" applyAlignment="0" applyProtection="0"/>
    <xf numFmtId="0" fontId="12" fillId="25" borderId="80" applyNumberFormat="0" applyFont="0" applyAlignment="0" applyProtection="0"/>
    <xf numFmtId="0" fontId="61" fillId="0" borderId="109" applyNumberFormat="0" applyFill="0" applyAlignment="0" applyProtection="0"/>
    <xf numFmtId="0" fontId="12" fillId="25" borderId="67" applyNumberFormat="0" applyFont="0" applyAlignment="0" applyProtection="0"/>
    <xf numFmtId="0" fontId="39" fillId="0" borderId="65">
      <alignment horizontal="left" vertical="center"/>
    </xf>
    <xf numFmtId="0" fontId="39" fillId="0" borderId="65">
      <alignment horizontal="left" vertical="center"/>
    </xf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9" fontId="81" fillId="0" borderId="0" applyFont="0" applyFill="0" applyBorder="0" applyAlignment="0" applyProtection="0"/>
    <xf numFmtId="0" fontId="35" fillId="20" borderId="100" applyNumberFormat="0" applyAlignment="0" applyProtection="0"/>
    <xf numFmtId="0" fontId="61" fillId="0" borderId="109" applyNumberFormat="0" applyFill="0" applyAlignment="0" applyProtection="0"/>
    <xf numFmtId="0" fontId="12" fillId="25" borderId="80" applyNumberFormat="0" applyFont="0" applyAlignment="0" applyProtection="0"/>
    <xf numFmtId="0" fontId="45" fillId="7" borderId="79" applyNumberFormat="0" applyAlignment="0" applyProtection="0"/>
    <xf numFmtId="0" fontId="81" fillId="0" borderId="0"/>
    <xf numFmtId="0" fontId="10" fillId="25" borderId="60" applyNumberFormat="0" applyFont="0" applyAlignment="0" applyProtection="0"/>
    <xf numFmtId="0" fontId="12" fillId="25" borderId="94" applyNumberFormat="0" applyFont="0" applyAlignment="0" applyProtection="0"/>
    <xf numFmtId="0" fontId="10" fillId="25" borderId="87" applyNumberFormat="0" applyFont="0" applyAlignment="0" applyProtection="0"/>
    <xf numFmtId="0" fontId="10" fillId="25" borderId="60" applyNumberFormat="0" applyFont="0" applyAlignment="0" applyProtection="0"/>
    <xf numFmtId="0" fontId="12" fillId="25" borderId="60" applyNumberFormat="0" applyFon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45" fillId="7" borderId="79" applyNumberForma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35" fillId="20" borderId="86" applyNumberFormat="0" applyAlignment="0" applyProtection="0"/>
    <xf numFmtId="0" fontId="45" fillId="7" borderId="72" applyNumberFormat="0" applyAlignment="0" applyProtection="0"/>
    <xf numFmtId="0" fontId="45" fillId="7" borderId="86" applyNumberFormat="0" applyAlignment="0" applyProtection="0"/>
    <xf numFmtId="0" fontId="61" fillId="0" borderId="82" applyNumberFormat="0" applyFill="0" applyAlignment="0" applyProtection="0"/>
    <xf numFmtId="0" fontId="61" fillId="0" borderId="96" applyNumberFormat="0" applyFill="0" applyAlignment="0" applyProtection="0"/>
    <xf numFmtId="0" fontId="61" fillId="0" borderId="8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51" fillId="20" borderId="74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7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61" fillId="0" borderId="75" applyNumberFormat="0" applyFill="0" applyAlignment="0" applyProtection="0"/>
    <xf numFmtId="0" fontId="45" fillId="7" borderId="59" applyNumberFormat="0" applyAlignment="0" applyProtection="0"/>
    <xf numFmtId="0" fontId="61" fillId="0" borderId="75" applyNumberFormat="0" applyFill="0" applyAlignment="0" applyProtection="0"/>
    <xf numFmtId="0" fontId="61" fillId="0" borderId="89" applyNumberFormat="0" applyFill="0" applyAlignment="0" applyProtection="0"/>
    <xf numFmtId="0" fontId="45" fillId="7" borderId="7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12" fillId="25" borderId="87" applyNumberFormat="0" applyFont="0" applyAlignment="0" applyProtection="0"/>
    <xf numFmtId="0" fontId="12" fillId="25" borderId="94" applyNumberFormat="0" applyFont="0" applyAlignment="0" applyProtection="0"/>
    <xf numFmtId="0" fontId="61" fillId="0" borderId="96" applyNumberFormat="0" applyFill="0" applyAlignment="0" applyProtection="0"/>
    <xf numFmtId="0" fontId="39" fillId="0" borderId="78">
      <alignment horizontal="left" vertical="center"/>
    </xf>
    <xf numFmtId="0" fontId="35" fillId="20" borderId="86" applyNumberFormat="0" applyAlignment="0" applyProtection="0"/>
    <xf numFmtId="0" fontId="35" fillId="20" borderId="86" applyNumberForma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12" fillId="25" borderId="87" applyNumberFormat="0" applyFont="0" applyAlignment="0" applyProtection="0"/>
    <xf numFmtId="0" fontId="61" fillId="0" borderId="62" applyNumberFormat="0" applyFill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35" fillId="20" borderId="86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39" fillId="0" borderId="78">
      <alignment horizontal="left" vertical="center"/>
    </xf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51" fillId="20" borderId="95" applyNumberFormat="0" applyAlignment="0" applyProtection="0"/>
    <xf numFmtId="9" fontId="81" fillId="0" borderId="0" applyFont="0" applyFill="0" applyBorder="0" applyAlignment="0" applyProtection="0"/>
    <xf numFmtId="0" fontId="51" fillId="20" borderId="88" applyNumberFormat="0" applyAlignment="0" applyProtection="0"/>
    <xf numFmtId="0" fontId="12" fillId="25" borderId="101" applyNumberFormat="0" applyFont="0" applyAlignment="0" applyProtection="0"/>
    <xf numFmtId="0" fontId="10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0" fillId="25" borderId="73" applyNumberFormat="0" applyFon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45" fillId="7" borderId="72" applyNumberForma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96" applyNumberFormat="0" applyFill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61" fillId="0" borderId="96" applyNumberFormat="0" applyFill="0" applyAlignment="0" applyProtection="0"/>
    <xf numFmtId="0" fontId="12" fillId="25" borderId="94" applyNumberFormat="0" applyFon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79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8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45" fillId="7" borderId="79" applyNumberFormat="0" applyAlignment="0" applyProtection="0"/>
    <xf numFmtId="0" fontId="51" fillId="20" borderId="74" applyNumberFormat="0" applyAlignment="0" applyProtection="0"/>
    <xf numFmtId="0" fontId="35" fillId="20" borderId="72" applyNumberFormat="0" applyAlignment="0" applyProtection="0"/>
    <xf numFmtId="0" fontId="51" fillId="20" borderId="74" applyNumberForma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15" fontId="12" fillId="0" borderId="64" applyNumberFormat="0" applyFont="0" applyFill="0" applyAlignment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12" fillId="25" borderId="73" applyNumberFormat="0" applyFont="0" applyAlignment="0" applyProtection="0"/>
    <xf numFmtId="10" fontId="16" fillId="23" borderId="56" applyNumberFormat="0" applyBorder="0" applyAlignment="0" applyProtection="0"/>
    <xf numFmtId="10" fontId="16" fillId="23" borderId="56" applyNumberFormat="0" applyBorder="0" applyAlignment="0" applyProtection="0"/>
    <xf numFmtId="10" fontId="16" fillId="23" borderId="56" applyNumberFormat="0" applyBorder="0" applyAlignment="0" applyProtection="0"/>
    <xf numFmtId="10" fontId="16" fillId="23" borderId="56" applyNumberFormat="0" applyBorder="0" applyAlignment="0" applyProtection="0"/>
    <xf numFmtId="10" fontId="16" fillId="23" borderId="56" applyNumberFormat="0" applyBorder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39" fillId="0" borderId="58">
      <alignment horizontal="left" vertical="center"/>
    </xf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39" fillId="0" borderId="58">
      <alignment horizontal="left" vertical="center"/>
    </xf>
    <xf numFmtId="0" fontId="12" fillId="25" borderId="101" applyNumberFormat="0" applyFont="0" applyAlignment="0" applyProtection="0"/>
    <xf numFmtId="0" fontId="39" fillId="0" borderId="58">
      <alignment horizontal="left" vertical="center"/>
    </xf>
    <xf numFmtId="0" fontId="39" fillId="0" borderId="58">
      <alignment horizontal="left" vertical="center"/>
    </xf>
    <xf numFmtId="0" fontId="39" fillId="0" borderId="58">
      <alignment horizontal="left" vertical="center"/>
    </xf>
    <xf numFmtId="0" fontId="39" fillId="0" borderId="58">
      <alignment horizontal="left" vertical="center"/>
    </xf>
    <xf numFmtId="0" fontId="39" fillId="0" borderId="58">
      <alignment horizontal="left" vertical="center"/>
    </xf>
    <xf numFmtId="0" fontId="39" fillId="0" borderId="58">
      <alignment horizontal="left" vertical="center"/>
    </xf>
    <xf numFmtId="0" fontId="51" fillId="20" borderId="102" applyNumberFormat="0" applyAlignment="0" applyProtection="0"/>
    <xf numFmtId="0" fontId="51" fillId="20" borderId="102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12" fillId="25" borderId="101" applyNumberFormat="0" applyFon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12" fillId="25" borderId="101" applyNumberFormat="0" applyFont="0" applyAlignment="0" applyProtection="0"/>
    <xf numFmtId="0" fontId="61" fillId="0" borderId="82" applyNumberFormat="0" applyFill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39" fillId="0" borderId="85">
      <alignment horizontal="left" vertical="center"/>
    </xf>
    <xf numFmtId="0" fontId="45" fillId="7" borderId="66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45" fillId="7" borderId="66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61" fillId="0" borderId="69" applyNumberFormat="0" applyFill="0" applyAlignment="0" applyProtection="0"/>
    <xf numFmtId="15" fontId="12" fillId="0" borderId="57" applyNumberFormat="0" applyFont="0" applyFill="0" applyAlignment="0"/>
    <xf numFmtId="0" fontId="12" fillId="25" borderId="60" applyNumberFormat="0" applyFont="0" applyAlignment="0" applyProtection="0"/>
    <xf numFmtId="0" fontId="61" fillId="0" borderId="89" applyNumberFormat="0" applyFill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61" fillId="0" borderId="69" applyNumberFormat="0" applyFill="0" applyAlignment="0" applyProtection="0"/>
    <xf numFmtId="0" fontId="61" fillId="0" borderId="96" applyNumberFormat="0" applyFill="0" applyAlignment="0" applyProtection="0"/>
    <xf numFmtId="0" fontId="61" fillId="0" borderId="89" applyNumberFormat="0" applyFill="0" applyAlignment="0" applyProtection="0"/>
    <xf numFmtId="0" fontId="61" fillId="0" borderId="96" applyNumberFormat="0" applyFill="0" applyAlignment="0" applyProtection="0"/>
    <xf numFmtId="15" fontId="12" fillId="0" borderId="98" applyNumberFormat="0" applyFont="0" applyFill="0" applyAlignment="0"/>
    <xf numFmtId="0" fontId="51" fillId="20" borderId="102" applyNumberFormat="0" applyAlignment="0" applyProtection="0"/>
    <xf numFmtId="0" fontId="45" fillId="7" borderId="100" applyNumberFormat="0" applyAlignment="0" applyProtection="0"/>
    <xf numFmtId="0" fontId="45" fillId="7" borderId="106" applyNumberFormat="0" applyAlignment="0" applyProtection="0"/>
    <xf numFmtId="0" fontId="45" fillId="7" borderId="86" applyNumberFormat="0" applyAlignment="0" applyProtection="0"/>
    <xf numFmtId="0" fontId="61" fillId="0" borderId="69" applyNumberFormat="0" applyFill="0" applyAlignment="0" applyProtection="0"/>
    <xf numFmtId="0" fontId="61" fillId="0" borderId="75" applyNumberFormat="0" applyFill="0" applyAlignment="0" applyProtection="0"/>
    <xf numFmtId="0" fontId="45" fillId="7" borderId="93" applyNumberFormat="0" applyAlignment="0" applyProtection="0"/>
    <xf numFmtId="0" fontId="12" fillId="25" borderId="8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35" fillId="20" borderId="93" applyNumberFormat="0" applyAlignment="0" applyProtection="0"/>
    <xf numFmtId="0" fontId="61" fillId="0" borderId="103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45" fillId="7" borderId="100" applyNumberFormat="0" applyAlignment="0" applyProtection="0"/>
    <xf numFmtId="15" fontId="12" fillId="0" borderId="57" applyNumberFormat="0" applyFont="0" applyFill="0" applyAlignment="0"/>
    <xf numFmtId="0" fontId="12" fillId="25" borderId="60" applyNumberFormat="0" applyFon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0" fillId="25" borderId="67" applyNumberFormat="0" applyFont="0" applyAlignment="0" applyProtection="0"/>
    <xf numFmtId="0" fontId="35" fillId="20" borderId="79" applyNumberFormat="0" applyAlignment="0" applyProtection="0"/>
    <xf numFmtId="15" fontId="12" fillId="0" borderId="57" applyNumberFormat="0" applyFont="0" applyFill="0" applyAlignment="0"/>
    <xf numFmtId="0" fontId="45" fillId="7" borderId="59" applyNumberFormat="0" applyAlignment="0" applyProtection="0"/>
    <xf numFmtId="0" fontId="51" fillId="20" borderId="102" applyNumberFormat="0" applyAlignment="0" applyProtection="0"/>
    <xf numFmtId="0" fontId="45" fillId="7" borderId="66" applyNumberFormat="0" applyAlignment="0" applyProtection="0"/>
    <xf numFmtId="0" fontId="35" fillId="20" borderId="106" applyNumberFormat="0" applyAlignment="0" applyProtection="0"/>
    <xf numFmtId="0" fontId="51" fillId="20" borderId="74" applyNumberFormat="0" applyAlignment="0" applyProtection="0"/>
    <xf numFmtId="0" fontId="35" fillId="20" borderId="59" applyNumberFormat="0" applyAlignment="0" applyProtection="0"/>
    <xf numFmtId="0" fontId="12" fillId="25" borderId="60" applyNumberFormat="0" applyFont="0" applyAlignment="0" applyProtection="0"/>
    <xf numFmtId="0" fontId="35" fillId="20" borderId="79" applyNumberFormat="0" applyAlignment="0" applyProtection="0"/>
    <xf numFmtId="15" fontId="12" fillId="0" borderId="57" applyNumberFormat="0" applyFont="0" applyFill="0" applyAlignment="0"/>
    <xf numFmtId="15" fontId="12" fillId="0" borderId="57" applyNumberFormat="0" applyFont="0" applyFill="0" applyAlignment="0"/>
    <xf numFmtId="0" fontId="35" fillId="20" borderId="93" applyNumberFormat="0" applyAlignment="0" applyProtection="0"/>
    <xf numFmtId="0" fontId="45" fillId="7" borderId="93" applyNumberFormat="0" applyAlignment="0" applyProtection="0"/>
    <xf numFmtId="0" fontId="35" fillId="20" borderId="79" applyNumberFormat="0" applyAlignment="0" applyProtection="0"/>
    <xf numFmtId="0" fontId="12" fillId="25" borderId="60" applyNumberFormat="0" applyFont="0" applyAlignment="0" applyProtection="0"/>
    <xf numFmtId="0" fontId="51" fillId="20" borderId="95" applyNumberFormat="0" applyAlignment="0" applyProtection="0"/>
    <xf numFmtId="0" fontId="35" fillId="20" borderId="79" applyNumberFormat="0" applyAlignment="0" applyProtection="0"/>
    <xf numFmtId="15" fontId="12" fillId="0" borderId="57" applyNumberFormat="0" applyFont="0" applyFill="0" applyAlignment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35" fillId="20" borderId="79" applyNumberFormat="0" applyAlignment="0" applyProtection="0"/>
    <xf numFmtId="0" fontId="61" fillId="0" borderId="75" applyNumberFormat="0" applyFill="0" applyAlignment="0" applyProtection="0"/>
    <xf numFmtId="0" fontId="35" fillId="20" borderId="79" applyNumberFormat="0" applyAlignment="0" applyProtection="0"/>
    <xf numFmtId="0" fontId="61" fillId="0" borderId="75" applyNumberFormat="0" applyFill="0" applyAlignment="0" applyProtection="0"/>
    <xf numFmtId="0" fontId="35" fillId="20" borderId="79" applyNumberFormat="0" applyAlignment="0" applyProtection="0"/>
    <xf numFmtId="0" fontId="61" fillId="0" borderId="75" applyNumberFormat="0" applyFill="0" applyAlignment="0" applyProtection="0"/>
    <xf numFmtId="0" fontId="45" fillId="7" borderId="59" applyNumberFormat="0" applyAlignment="0" applyProtection="0"/>
    <xf numFmtId="0" fontId="61" fillId="0" borderId="75" applyNumberFormat="0" applyFill="0" applyAlignment="0" applyProtection="0"/>
    <xf numFmtId="0" fontId="45" fillId="7" borderId="59" applyNumberFormat="0" applyAlignment="0" applyProtection="0"/>
    <xf numFmtId="0" fontId="61" fillId="0" borderId="75" applyNumberFormat="0" applyFill="0" applyAlignment="0" applyProtection="0"/>
    <xf numFmtId="0" fontId="45" fillId="7" borderId="59" applyNumberFormat="0" applyAlignment="0" applyProtection="0"/>
    <xf numFmtId="15" fontId="12" fillId="0" borderId="64" applyNumberFormat="0" applyFont="0" applyFill="0" applyAlignment="0"/>
    <xf numFmtId="0" fontId="45" fillId="7" borderId="59" applyNumberFormat="0" applyAlignment="0" applyProtection="0"/>
    <xf numFmtId="15" fontId="12" fillId="0" borderId="64" applyNumberFormat="0" applyFont="0" applyFill="0" applyAlignment="0"/>
    <xf numFmtId="0" fontId="45" fillId="7" borderId="59" applyNumberFormat="0" applyAlignment="0" applyProtection="0"/>
    <xf numFmtId="15" fontId="12" fillId="0" borderId="64" applyNumberFormat="0" applyFont="0" applyFill="0" applyAlignment="0"/>
    <xf numFmtId="0" fontId="45" fillId="7" borderId="59" applyNumberFormat="0" applyAlignment="0" applyProtection="0"/>
    <xf numFmtId="15" fontId="12" fillId="0" borderId="64" applyNumberFormat="0" applyFont="0" applyFill="0" applyAlignment="0"/>
    <xf numFmtId="0" fontId="45" fillId="7" borderId="59" applyNumberFormat="0" applyAlignment="0" applyProtection="0"/>
    <xf numFmtId="15" fontId="12" fillId="0" borderId="64" applyNumberFormat="0" applyFont="0" applyFill="0" applyAlignment="0"/>
    <xf numFmtId="10" fontId="16" fillId="23" borderId="56" applyNumberFormat="0" applyBorder="0" applyAlignment="0" applyProtection="0"/>
    <xf numFmtId="15" fontId="12" fillId="0" borderId="64" applyNumberFormat="0" applyFont="0" applyFill="0" applyAlignment="0"/>
    <xf numFmtId="10" fontId="16" fillId="23" borderId="56" applyNumberFormat="0" applyBorder="0" applyAlignment="0" applyProtection="0"/>
    <xf numFmtId="0" fontId="61" fillId="0" borderId="75" applyNumberFormat="0" applyFill="0" applyAlignment="0" applyProtection="0"/>
    <xf numFmtId="10" fontId="16" fillId="23" borderId="56" applyNumberFormat="0" applyBorder="0" applyAlignment="0" applyProtection="0"/>
    <xf numFmtId="0" fontId="61" fillId="0" borderId="75" applyNumberFormat="0" applyFill="0" applyAlignment="0" applyProtection="0"/>
    <xf numFmtId="10" fontId="16" fillId="23" borderId="90" applyNumberFormat="0" applyBorder="0" applyAlignment="0" applyProtection="0"/>
    <xf numFmtId="0" fontId="61" fillId="0" borderId="75" applyNumberFormat="0" applyFill="0" applyAlignment="0" applyProtection="0"/>
    <xf numFmtId="10" fontId="16" fillId="23" borderId="90" applyNumberFormat="0" applyBorder="0" applyAlignment="0" applyProtection="0"/>
    <xf numFmtId="0" fontId="12" fillId="25" borderId="87" applyNumberFormat="0" applyFont="0" applyAlignment="0" applyProtection="0"/>
    <xf numFmtId="15" fontId="12" fillId="0" borderId="57" applyNumberFormat="0" applyFont="0" applyFill="0" applyAlignment="0"/>
    <xf numFmtId="0" fontId="35" fillId="20" borderId="100" applyNumberFormat="0" applyAlignment="0" applyProtection="0"/>
    <xf numFmtId="15" fontId="12" fillId="0" borderId="57" applyNumberFormat="0" applyFont="0" applyFill="0" applyAlignment="0"/>
    <xf numFmtId="0" fontId="12" fillId="25" borderId="87" applyNumberFormat="0" applyFont="0" applyAlignment="0" applyProtection="0"/>
    <xf numFmtId="0" fontId="61" fillId="0" borderId="69" applyNumberFormat="0" applyFill="0" applyAlignment="0" applyProtection="0"/>
    <xf numFmtId="0" fontId="12" fillId="25" borderId="87" applyNumberFormat="0" applyFont="0" applyAlignment="0" applyProtection="0"/>
    <xf numFmtId="0" fontId="61" fillId="0" borderId="69" applyNumberFormat="0" applyFill="0" applyAlignment="0" applyProtection="0"/>
    <xf numFmtId="0" fontId="45" fillId="7" borderId="106" applyNumberFormat="0" applyAlignment="0" applyProtection="0"/>
    <xf numFmtId="0" fontId="61" fillId="0" borderId="69" applyNumberFormat="0" applyFill="0" applyAlignment="0" applyProtection="0"/>
    <xf numFmtId="0" fontId="51" fillId="20" borderId="88" applyNumberFormat="0" applyAlignment="0" applyProtection="0"/>
    <xf numFmtId="0" fontId="61" fillId="0" borderId="69" applyNumberFormat="0" applyFill="0" applyAlignment="0" applyProtection="0"/>
    <xf numFmtId="0" fontId="12" fillId="25" borderId="101" applyNumberFormat="0" applyFont="0" applyAlignment="0" applyProtection="0"/>
    <xf numFmtId="0" fontId="61" fillId="0" borderId="69" applyNumberFormat="0" applyFill="0" applyAlignment="0" applyProtection="0"/>
    <xf numFmtId="0" fontId="10" fillId="25" borderId="101" applyNumberFormat="0" applyFont="0" applyAlignment="0" applyProtection="0"/>
    <xf numFmtId="0" fontId="61" fillId="0" borderId="69" applyNumberFormat="0" applyFill="0" applyAlignment="0" applyProtection="0"/>
    <xf numFmtId="0" fontId="45" fillId="7" borderId="100" applyNumberFormat="0" applyAlignment="0" applyProtection="0"/>
    <xf numFmtId="0" fontId="61" fillId="0" borderId="89" applyNumberFormat="0" applyFill="0" applyAlignment="0" applyProtection="0"/>
    <xf numFmtId="0" fontId="61" fillId="0" borderId="69" applyNumberFormat="0" applyFill="0" applyAlignment="0" applyProtection="0"/>
    <xf numFmtId="0" fontId="61" fillId="0" borderId="89" applyNumberFormat="0" applyFill="0" applyAlignment="0" applyProtection="0"/>
    <xf numFmtId="0" fontId="61" fillId="0" borderId="69" applyNumberFormat="0" applyFill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61" fillId="0" borderId="75" applyNumberFormat="0" applyFill="0" applyAlignment="0" applyProtection="0"/>
    <xf numFmtId="0" fontId="61" fillId="0" borderId="69" applyNumberFormat="0" applyFill="0" applyAlignment="0" applyProtection="0"/>
    <xf numFmtId="0" fontId="61" fillId="0" borderId="82" applyNumberFormat="0" applyFill="0" applyAlignment="0" applyProtection="0"/>
    <xf numFmtId="0" fontId="51" fillId="20" borderId="68" applyNumberFormat="0" applyAlignment="0" applyProtection="0"/>
    <xf numFmtId="0" fontId="35" fillId="20" borderId="59" applyNumberFormat="0" applyAlignment="0" applyProtection="0"/>
    <xf numFmtId="0" fontId="45" fillId="7" borderId="66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107" applyNumberFormat="0" applyFont="0" applyAlignment="0" applyProtection="0"/>
    <xf numFmtId="0" fontId="45" fillId="7" borderId="66" applyNumberFormat="0" applyAlignment="0" applyProtection="0"/>
    <xf numFmtId="0" fontId="61" fillId="0" borderId="89" applyNumberFormat="0" applyFill="0" applyAlignment="0" applyProtection="0"/>
    <xf numFmtId="0" fontId="45" fillId="7" borderId="59" applyNumberFormat="0" applyAlignment="0" applyProtection="0"/>
    <xf numFmtId="15" fontId="12" fillId="0" borderId="64" applyNumberFormat="0" applyFont="0" applyFill="0" applyAlignment="0"/>
    <xf numFmtId="15" fontId="12" fillId="0" borderId="57" applyNumberFormat="0" applyFont="0" applyFill="0" applyAlignment="0"/>
    <xf numFmtId="0" fontId="45" fillId="7" borderId="79" applyNumberFormat="0" applyAlignment="0" applyProtection="0"/>
    <xf numFmtId="0" fontId="12" fillId="25" borderId="67" applyNumberFormat="0" applyFont="0" applyAlignment="0" applyProtection="0"/>
    <xf numFmtId="0" fontId="12" fillId="25" borderId="107" applyNumberFormat="0" applyFont="0" applyAlignment="0" applyProtection="0"/>
    <xf numFmtId="0" fontId="45" fillId="7" borderId="72" applyNumberFormat="0" applyAlignment="0" applyProtection="0"/>
    <xf numFmtId="0" fontId="35" fillId="20" borderId="72" applyNumberFormat="0" applyAlignment="0" applyProtection="0"/>
    <xf numFmtId="0" fontId="35" fillId="20" borderId="66" applyNumberFormat="0" applyAlignment="0" applyProtection="0"/>
    <xf numFmtId="0" fontId="35" fillId="20" borderId="93" applyNumberFormat="0" applyAlignment="0" applyProtection="0"/>
    <xf numFmtId="0" fontId="35" fillId="20" borderId="86" applyNumberFormat="0" applyAlignment="0" applyProtection="0"/>
    <xf numFmtId="15" fontId="12" fillId="0" borderId="77" applyNumberFormat="0" applyFont="0" applyFill="0" applyAlignment="0"/>
    <xf numFmtId="0" fontId="35" fillId="20" borderId="86" applyNumberFormat="0" applyAlignment="0" applyProtection="0"/>
    <xf numFmtId="0" fontId="61" fillId="0" borderId="103" applyNumberFormat="0" applyFill="0" applyAlignment="0" applyProtection="0"/>
    <xf numFmtId="0" fontId="51" fillId="20" borderId="88" applyNumberFormat="0" applyAlignment="0" applyProtection="0"/>
    <xf numFmtId="0" fontId="45" fillId="7" borderId="93" applyNumberFormat="0" applyAlignment="0" applyProtection="0"/>
    <xf numFmtId="0" fontId="61" fillId="0" borderId="69" applyNumberFormat="0" applyFill="0" applyAlignment="0" applyProtection="0"/>
    <xf numFmtId="0" fontId="61" fillId="0" borderId="82" applyNumberFormat="0" applyFill="0" applyAlignment="0" applyProtection="0"/>
    <xf numFmtId="0" fontId="51" fillId="20" borderId="88" applyNumberFormat="0" applyAlignment="0" applyProtection="0"/>
    <xf numFmtId="0" fontId="51" fillId="20" borderId="68" applyNumberForma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51" fillId="20" borderId="61" applyNumberFormat="0" applyAlignment="0" applyProtection="0"/>
    <xf numFmtId="0" fontId="61" fillId="0" borderId="69" applyNumberFormat="0" applyFill="0" applyAlignment="0" applyProtection="0"/>
    <xf numFmtId="15" fontId="12" fillId="0" borderId="77" applyNumberFormat="0" applyFont="0" applyFill="0" applyAlignment="0"/>
    <xf numFmtId="15" fontId="12" fillId="0" borderId="64" applyNumberFormat="0" applyFont="0" applyFill="0" applyAlignment="0"/>
    <xf numFmtId="0" fontId="35" fillId="20" borderId="86" applyNumberFormat="0" applyAlignment="0" applyProtection="0"/>
    <xf numFmtId="15" fontId="12" fillId="0" borderId="77" applyNumberFormat="0" applyFont="0" applyFill="0" applyAlignment="0"/>
    <xf numFmtId="0" fontId="51" fillId="20" borderId="74" applyNumberFormat="0" applyAlignment="0" applyProtection="0"/>
    <xf numFmtId="0" fontId="10" fillId="25" borderId="73" applyNumberFormat="0" applyFont="0" applyAlignment="0" applyProtection="0"/>
    <xf numFmtId="0" fontId="10" fillId="25" borderId="73" applyNumberFormat="0" applyFont="0" applyAlignment="0" applyProtection="0"/>
    <xf numFmtId="15" fontId="12" fillId="0" borderId="77" applyNumberFormat="0" applyFont="0" applyFill="0" applyAlignment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35" fillId="20" borderId="106" applyNumberFormat="0" applyAlignment="0" applyProtection="0"/>
    <xf numFmtId="0" fontId="35" fillId="20" borderId="86" applyNumberForma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12" fillId="25" borderId="80" applyNumberFormat="0" applyFont="0" applyAlignment="0" applyProtection="0"/>
    <xf numFmtId="0" fontId="61" fillId="0" borderId="69" applyNumberFormat="0" applyFill="0" applyAlignment="0" applyProtection="0"/>
    <xf numFmtId="0" fontId="12" fillId="25" borderId="80" applyNumberFormat="0" applyFont="0" applyAlignment="0" applyProtection="0"/>
    <xf numFmtId="0" fontId="61" fillId="0" borderId="89" applyNumberFormat="0" applyFill="0" applyAlignment="0" applyProtection="0"/>
    <xf numFmtId="0" fontId="51" fillId="20" borderId="68" applyNumberForma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51" fillId="20" borderId="61" applyNumberFormat="0" applyAlignment="0" applyProtection="0"/>
    <xf numFmtId="0" fontId="10" fillId="25" borderId="94" applyNumberFormat="0" applyFont="0" applyAlignment="0" applyProtection="0"/>
    <xf numFmtId="15" fontId="12" fillId="0" borderId="64" applyNumberFormat="0" applyFont="0" applyFill="0" applyAlignment="0"/>
    <xf numFmtId="0" fontId="12" fillId="25" borderId="67" applyNumberFormat="0" applyFont="0" applyAlignment="0" applyProtection="0"/>
    <xf numFmtId="0" fontId="10" fillId="25" borderId="80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81" fillId="0" borderId="0"/>
    <xf numFmtId="0" fontId="45" fillId="7" borderId="106" applyNumberFormat="0" applyAlignment="0" applyProtection="0"/>
    <xf numFmtId="0" fontId="39" fillId="0" borderId="92">
      <alignment horizontal="left" vertical="center"/>
    </xf>
    <xf numFmtId="0" fontId="12" fillId="25" borderId="94" applyNumberFormat="0" applyFont="0" applyAlignment="0" applyProtection="0"/>
    <xf numFmtId="0" fontId="61" fillId="0" borderId="96" applyNumberFormat="0" applyFill="0" applyAlignment="0" applyProtection="0"/>
    <xf numFmtId="0" fontId="12" fillId="25" borderId="101" applyNumberFormat="0" applyFont="0" applyAlignment="0" applyProtection="0"/>
    <xf numFmtId="0" fontId="39" fillId="0" borderId="92">
      <alignment horizontal="left" vertical="center"/>
    </xf>
    <xf numFmtId="0" fontId="35" fillId="20" borderId="106" applyNumberFormat="0" applyAlignment="0" applyProtection="0"/>
    <xf numFmtId="0" fontId="12" fillId="25" borderId="73" applyNumberFormat="0" applyFont="0" applyAlignment="0" applyProtection="0"/>
    <xf numFmtId="0" fontId="61" fillId="0" borderId="96" applyNumberFormat="0" applyFill="0" applyAlignment="0" applyProtection="0"/>
    <xf numFmtId="0" fontId="12" fillId="25" borderId="73" applyNumberFormat="0" applyFont="0" applyAlignment="0" applyProtection="0"/>
    <xf numFmtId="0" fontId="45" fillId="7" borderId="79" applyNumberFormat="0" applyAlignment="0" applyProtection="0"/>
    <xf numFmtId="15" fontId="12" fillId="0" borderId="77" applyNumberFormat="0" applyFont="0" applyFill="0" applyAlignment="0"/>
    <xf numFmtId="0" fontId="45" fillId="7" borderId="86" applyNumberFormat="0" applyAlignment="0" applyProtection="0"/>
    <xf numFmtId="0" fontId="35" fillId="20" borderId="86" applyNumberForma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45" fillId="7" borderId="72" applyNumberFormat="0" applyAlignment="0" applyProtection="0"/>
    <xf numFmtId="0" fontId="61" fillId="0" borderId="82" applyNumberFormat="0" applyFill="0" applyAlignment="0" applyProtection="0"/>
    <xf numFmtId="0" fontId="45" fillId="7" borderId="79" applyNumberFormat="0" applyAlignment="0" applyProtection="0"/>
    <xf numFmtId="0" fontId="61" fillId="0" borderId="96" applyNumberFormat="0" applyFill="0" applyAlignment="0" applyProtection="0"/>
    <xf numFmtId="0" fontId="45" fillId="7" borderId="79" applyNumberFormat="0" applyAlignment="0" applyProtection="0"/>
    <xf numFmtId="0" fontId="51" fillId="20" borderId="95" applyNumberFormat="0" applyAlignment="0" applyProtection="0"/>
    <xf numFmtId="0" fontId="45" fillId="7" borderId="86" applyNumberFormat="0" applyAlignment="0" applyProtection="0"/>
    <xf numFmtId="0" fontId="12" fillId="25" borderId="94" applyNumberFormat="0" applyFon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12" fillId="25" borderId="94" applyNumberFormat="0" applyFont="0" applyAlignment="0" applyProtection="0"/>
    <xf numFmtId="0" fontId="61" fillId="0" borderId="89" applyNumberFormat="0" applyFill="0" applyAlignment="0" applyProtection="0"/>
    <xf numFmtId="0" fontId="39" fillId="0" borderId="71">
      <alignment horizontal="left" vertical="center"/>
    </xf>
    <xf numFmtId="0" fontId="51" fillId="20" borderId="95" applyNumberForma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51" fillId="20" borderId="95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61" fillId="0" borderId="89" applyNumberFormat="0" applyFill="0" applyAlignment="0" applyProtection="0"/>
    <xf numFmtId="0" fontId="12" fillId="25" borderId="94" applyNumberFormat="0" applyFont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6" applyNumberFormat="0" applyAlignment="0" applyProtection="0"/>
    <xf numFmtId="0" fontId="12" fillId="25" borderId="87" applyNumberFormat="0" applyFon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12" fillId="25" borderId="94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35" fillId="20" borderId="86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45" fillId="7" borderId="106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10" fontId="16" fillId="23" borderId="97" applyNumberFormat="0" applyBorder="0" applyAlignment="0" applyProtection="0"/>
    <xf numFmtId="0" fontId="45" fillId="7" borderId="106" applyNumberFormat="0" applyAlignment="0" applyProtection="0"/>
    <xf numFmtId="15" fontId="12" fillId="0" borderId="77" applyNumberFormat="0" applyFont="0" applyFill="0" applyAlignment="0"/>
    <xf numFmtId="0" fontId="45" fillId="7" borderId="100" applyNumberFormat="0" applyAlignment="0" applyProtection="0"/>
    <xf numFmtId="0" fontId="45" fillId="7" borderId="100" applyNumberFormat="0" applyAlignment="0" applyProtection="0"/>
    <xf numFmtId="15" fontId="12" fillId="0" borderId="77" applyNumberFormat="0" applyFont="0" applyFill="0" applyAlignment="0"/>
    <xf numFmtId="15" fontId="12" fillId="0" borderId="77" applyNumberFormat="0" applyFont="0" applyFill="0" applyAlignment="0"/>
    <xf numFmtId="15" fontId="12" fillId="0" borderId="77" applyNumberFormat="0" applyFont="0" applyFill="0" applyAlignment="0"/>
    <xf numFmtId="15" fontId="12" fillId="0" borderId="77" applyNumberFormat="0" applyFont="0" applyFill="0" applyAlignment="0"/>
    <xf numFmtId="0" fontId="39" fillId="0" borderId="85">
      <alignment horizontal="left" vertical="center"/>
    </xf>
    <xf numFmtId="0" fontId="35" fillId="20" borderId="106" applyNumberFormat="0" applyAlignment="0" applyProtection="0"/>
    <xf numFmtId="0" fontId="39" fillId="0" borderId="85">
      <alignment horizontal="left" vertical="center"/>
    </xf>
    <xf numFmtId="0" fontId="39" fillId="0" borderId="85">
      <alignment horizontal="left" vertical="center"/>
    </xf>
    <xf numFmtId="0" fontId="35" fillId="20" borderId="106" applyNumberFormat="0" applyAlignment="0" applyProtection="0"/>
    <xf numFmtId="0" fontId="35" fillId="20" borderId="106" applyNumberFormat="0" applyAlignment="0" applyProtection="0"/>
    <xf numFmtId="15" fontId="12" fillId="0" borderId="104" applyNumberFormat="0" applyFont="0" applyFill="0" applyAlignment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12" fillId="25" borderId="101" applyNumberFormat="0" applyFont="0" applyAlignment="0" applyProtection="0"/>
    <xf numFmtId="0" fontId="45" fillId="7" borderId="86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12" fillId="25" borderId="80" applyNumberFormat="0" applyFon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12" fillId="25" borderId="87" applyNumberFormat="0" applyFont="0" applyAlignment="0" applyProtection="0"/>
    <xf numFmtId="0" fontId="61" fillId="0" borderId="103" applyNumberFormat="0" applyFill="0" applyAlignment="0" applyProtection="0"/>
    <xf numFmtId="0" fontId="35" fillId="20" borderId="93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61" fillId="0" borderId="89" applyNumberFormat="0" applyFill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61" fillId="0" borderId="103" applyNumberFormat="0" applyFill="0" applyAlignment="0" applyProtection="0"/>
    <xf numFmtId="0" fontId="45" fillId="7" borderId="93" applyNumberFormat="0" applyAlignment="0" applyProtection="0"/>
    <xf numFmtId="0" fontId="61" fillId="0" borderId="89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9" fontId="81" fillId="0" borderId="0" applyFont="0" applyFill="0" applyBorder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61" fillId="0" borderId="109" applyNumberFormat="0" applyFill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61" fillId="0" borderId="82" applyNumberFormat="0" applyFill="0" applyAlignment="0" applyProtection="0"/>
    <xf numFmtId="0" fontId="12" fillId="25" borderId="107" applyNumberFormat="0" applyFon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12" fillId="25" borderId="101" applyNumberFormat="0" applyFon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51" fillId="20" borderId="95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35" fillId="20" borderId="79" applyNumberFormat="0" applyAlignment="0" applyProtection="0"/>
    <xf numFmtId="0" fontId="51" fillId="20" borderId="81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61" fillId="0" borderId="109" applyNumberFormat="0" applyFill="0" applyAlignment="0" applyProtection="0"/>
    <xf numFmtId="0" fontId="39" fillId="0" borderId="99">
      <alignment horizontal="left" vertical="center"/>
    </xf>
    <xf numFmtId="0" fontId="39" fillId="0" borderId="99">
      <alignment horizontal="left" vertical="center"/>
    </xf>
    <xf numFmtId="0" fontId="39" fillId="0" borderId="71">
      <alignment horizontal="left" vertical="center"/>
    </xf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39" fillId="0" borderId="71">
      <alignment horizontal="left" vertical="center"/>
    </xf>
    <xf numFmtId="0" fontId="10" fillId="25" borderId="94" applyNumberFormat="0" applyFon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80" applyNumberFormat="0" applyFon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9" fillId="0" borderId="78">
      <alignment horizontal="left" vertical="center"/>
    </xf>
    <xf numFmtId="0" fontId="39" fillId="0" borderId="78">
      <alignment horizontal="left" vertical="center"/>
    </xf>
    <xf numFmtId="0" fontId="51" fillId="20" borderId="95" applyNumberFormat="0" applyAlignment="0" applyProtection="0"/>
    <xf numFmtId="0" fontId="45" fillId="7" borderId="106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15" fontId="12" fillId="0" borderId="70" applyNumberFormat="0" applyFont="0" applyFill="0" applyAlignment="0"/>
    <xf numFmtId="0" fontId="61" fillId="0" borderId="89" applyNumberFormat="0" applyFill="0" applyAlignment="0" applyProtection="0"/>
    <xf numFmtId="0" fontId="61" fillId="0" borderId="109" applyNumberFormat="0" applyFill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61" fillId="0" borderId="89" applyNumberFormat="0" applyFill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61" fillId="0" borderId="103" applyNumberFormat="0" applyFill="0" applyAlignment="0" applyProtection="0"/>
    <xf numFmtId="0" fontId="61" fillId="0" borderId="96" applyNumberFormat="0" applyFill="0" applyAlignment="0" applyProtection="0"/>
    <xf numFmtId="0" fontId="39" fillId="0" borderId="105">
      <alignment horizontal="left" vertical="center"/>
    </xf>
    <xf numFmtId="0" fontId="10" fillId="25" borderId="87" applyNumberFormat="0" applyFont="0" applyAlignment="0" applyProtection="0"/>
    <xf numFmtId="0" fontId="12" fillId="25" borderId="101" applyNumberFormat="0" applyFont="0" applyAlignment="0" applyProtection="0"/>
    <xf numFmtId="0" fontId="61" fillId="0" borderId="96" applyNumberFormat="0" applyFill="0" applyAlignment="0" applyProtection="0"/>
    <xf numFmtId="0" fontId="12" fillId="25" borderId="94" applyNumberFormat="0" applyFon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51" fillId="20" borderId="81" applyNumberFormat="0" applyAlignment="0" applyProtection="0"/>
    <xf numFmtId="0" fontId="45" fillId="7" borderId="93" applyNumberFormat="0" applyAlignment="0" applyProtection="0"/>
    <xf numFmtId="0" fontId="10" fillId="25" borderId="94" applyNumberFormat="0" applyFont="0" applyAlignment="0" applyProtection="0"/>
    <xf numFmtId="0" fontId="10" fillId="25" borderId="94" applyNumberFormat="0" applyFont="0" applyAlignment="0" applyProtection="0"/>
    <xf numFmtId="0" fontId="61" fillId="0" borderId="82" applyNumberFormat="0" applyFill="0" applyAlignment="0" applyProtection="0"/>
    <xf numFmtId="0" fontId="39" fillId="0" borderId="71">
      <alignment horizontal="left" vertical="center"/>
    </xf>
    <xf numFmtId="0" fontId="39" fillId="0" borderId="71">
      <alignment horizontal="left" vertical="center"/>
    </xf>
    <xf numFmtId="0" fontId="39" fillId="0" borderId="71">
      <alignment horizontal="left" vertical="center"/>
    </xf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39" fillId="0" borderId="71">
      <alignment horizontal="left" vertical="center"/>
    </xf>
    <xf numFmtId="0" fontId="39" fillId="0" borderId="71">
      <alignment horizontal="left" vertical="center"/>
    </xf>
    <xf numFmtId="0" fontId="39" fillId="0" borderId="71">
      <alignment horizontal="left" vertical="center"/>
    </xf>
    <xf numFmtId="0" fontId="61" fillId="0" borderId="82" applyNumberFormat="0" applyFill="0" applyAlignment="0" applyProtection="0"/>
    <xf numFmtId="0" fontId="10" fillId="25" borderId="94" applyNumberFormat="0" applyFont="0" applyAlignment="0" applyProtection="0"/>
    <xf numFmtId="0" fontId="45" fillId="7" borderId="93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61" fillId="0" borderId="96" applyNumberFormat="0" applyFill="0" applyAlignment="0" applyProtection="0"/>
    <xf numFmtId="0" fontId="61" fillId="0" borderId="89" applyNumberFormat="0" applyFill="0" applyAlignment="0" applyProtection="0"/>
    <xf numFmtId="0" fontId="45" fillId="7" borderId="106" applyNumberFormat="0" applyAlignment="0" applyProtection="0"/>
    <xf numFmtId="0" fontId="12" fillId="25" borderId="101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9" fontId="81" fillId="0" borderId="0" applyFont="0" applyFill="0" applyBorder="0" applyAlignment="0" applyProtection="0"/>
    <xf numFmtId="0" fontId="45" fillId="7" borderId="106" applyNumberFormat="0" applyAlignment="0" applyProtection="0"/>
    <xf numFmtId="0" fontId="39" fillId="0" borderId="92">
      <alignment horizontal="left" vertical="center"/>
    </xf>
    <xf numFmtId="0" fontId="61" fillId="0" borderId="109" applyNumberFormat="0" applyFill="0" applyAlignment="0" applyProtection="0"/>
    <xf numFmtId="0" fontId="61" fillId="0" borderId="96" applyNumberFormat="0" applyFill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15" fontId="12" fillId="0" borderId="84" applyNumberFormat="0" applyFont="0" applyFill="0" applyAlignment="0"/>
    <xf numFmtId="0" fontId="45" fillId="7" borderId="100" applyNumberFormat="0" applyAlignment="0" applyProtection="0"/>
    <xf numFmtId="0" fontId="61" fillId="0" borderId="89" applyNumberFormat="0" applyFill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35" fillId="20" borderId="106" applyNumberFormat="0" applyAlignment="0" applyProtection="0"/>
    <xf numFmtId="0" fontId="12" fillId="25" borderId="87" applyNumberFormat="0" applyFont="0" applyAlignment="0" applyProtection="0"/>
    <xf numFmtId="0" fontId="61" fillId="0" borderId="89" applyNumberFormat="0" applyFill="0" applyAlignment="0" applyProtection="0"/>
    <xf numFmtId="0" fontId="12" fillId="25" borderId="73" applyNumberFormat="0" applyFont="0" applyAlignment="0" applyProtection="0"/>
    <xf numFmtId="0" fontId="45" fillId="7" borderId="86" applyNumberFormat="0" applyAlignment="0" applyProtection="0"/>
    <xf numFmtId="15" fontId="12" fillId="0" borderId="84" applyNumberFormat="0" applyFont="0" applyFill="0" applyAlignment="0"/>
    <xf numFmtId="0" fontId="12" fillId="25" borderId="94" applyNumberFormat="0" applyFont="0" applyAlignment="0" applyProtection="0"/>
    <xf numFmtId="0" fontId="35" fillId="20" borderId="93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94" applyNumberFormat="0" applyFont="0" applyAlignment="0" applyProtection="0"/>
    <xf numFmtId="0" fontId="61" fillId="0" borderId="96" applyNumberFormat="0" applyFill="0" applyAlignment="0" applyProtection="0"/>
    <xf numFmtId="0" fontId="12" fillId="25" borderId="73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12" fillId="25" borderId="87" applyNumberFormat="0" applyFont="0" applyAlignment="0" applyProtection="0"/>
    <xf numFmtId="0" fontId="45" fillId="7" borderId="79" applyNumberFormat="0" applyAlignment="0" applyProtection="0"/>
    <xf numFmtId="0" fontId="12" fillId="25" borderId="87" applyNumberFormat="0" applyFont="0" applyAlignment="0" applyProtection="0"/>
    <xf numFmtId="0" fontId="45" fillId="7" borderId="79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61" fillId="0" borderId="109" applyNumberFormat="0" applyFill="0" applyAlignment="0" applyProtection="0"/>
    <xf numFmtId="0" fontId="12" fillId="25" borderId="87" applyNumberFormat="0" applyFont="0" applyAlignment="0" applyProtection="0"/>
    <xf numFmtId="0" fontId="61" fillId="0" borderId="109" applyNumberFormat="0" applyFill="0" applyAlignment="0" applyProtection="0"/>
    <xf numFmtId="0" fontId="12" fillId="25" borderId="87" applyNumberFormat="0" applyFont="0" applyAlignment="0" applyProtection="0"/>
    <xf numFmtId="0" fontId="61" fillId="0" borderId="109" applyNumberFormat="0" applyFill="0" applyAlignment="0" applyProtection="0"/>
    <xf numFmtId="0" fontId="12" fillId="25" borderId="87" applyNumberFormat="0" applyFont="0" applyAlignment="0" applyProtection="0"/>
    <xf numFmtId="0" fontId="61" fillId="0" borderId="109" applyNumberFormat="0" applyFill="0" applyAlignment="0" applyProtection="0"/>
    <xf numFmtId="0" fontId="12" fillId="25" borderId="87" applyNumberFormat="0" applyFont="0" applyAlignment="0" applyProtection="0"/>
    <xf numFmtId="0" fontId="61" fillId="0" borderId="109" applyNumberFormat="0" applyFill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61" fillId="0" borderId="96" applyNumberFormat="0" applyFill="0" applyAlignment="0" applyProtection="0"/>
    <xf numFmtId="0" fontId="61" fillId="0" borderId="103" applyNumberFormat="0" applyFill="0" applyAlignment="0" applyProtection="0"/>
    <xf numFmtId="0" fontId="61" fillId="0" borderId="89" applyNumberFormat="0" applyFill="0" applyAlignment="0" applyProtection="0"/>
    <xf numFmtId="0" fontId="12" fillId="25" borderId="107" applyNumberFormat="0" applyFon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51" fillId="20" borderId="102" applyNumberForma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10" fillId="25" borderId="101" applyNumberFormat="0" applyFont="0" applyAlignment="0" applyProtection="0"/>
    <xf numFmtId="0" fontId="12" fillId="25" borderId="94" applyNumberFormat="0" applyFont="0" applyAlignment="0" applyProtection="0"/>
    <xf numFmtId="0" fontId="51" fillId="20" borderId="88" applyNumberFormat="0" applyAlignment="0" applyProtection="0"/>
    <xf numFmtId="0" fontId="12" fillId="25" borderId="101" applyNumberFormat="0" applyFont="0" applyAlignment="0" applyProtection="0"/>
    <xf numFmtId="0" fontId="61" fillId="0" borderId="89" applyNumberFormat="0" applyFill="0" applyAlignment="0" applyProtection="0"/>
    <xf numFmtId="0" fontId="51" fillId="20" borderId="95" applyNumberFormat="0" applyAlignment="0" applyProtection="0"/>
    <xf numFmtId="0" fontId="12" fillId="25" borderId="94" applyNumberFormat="0" applyFont="0" applyAlignment="0" applyProtection="0"/>
    <xf numFmtId="0" fontId="61" fillId="0" borderId="96" applyNumberFormat="0" applyFill="0" applyAlignment="0" applyProtection="0"/>
    <xf numFmtId="0" fontId="12" fillId="25" borderId="94" applyNumberFormat="0" applyFont="0" applyAlignment="0" applyProtection="0"/>
    <xf numFmtId="0" fontId="12" fillId="25" borderId="87" applyNumberFormat="0" applyFont="0" applyAlignment="0" applyProtection="0"/>
    <xf numFmtId="0" fontId="12" fillId="25" borderId="107" applyNumberFormat="0" applyFont="0" applyAlignment="0" applyProtection="0"/>
    <xf numFmtId="0" fontId="45" fillId="7" borderId="93" applyNumberFormat="0" applyAlignment="0" applyProtection="0"/>
    <xf numFmtId="0" fontId="12" fillId="25" borderId="73" applyNumberFormat="0" applyFont="0" applyAlignment="0" applyProtection="0"/>
    <xf numFmtId="0" fontId="35" fillId="20" borderId="86" applyNumberFormat="0" applyAlignment="0" applyProtection="0"/>
    <xf numFmtId="0" fontId="12" fillId="25" borderId="73" applyNumberFormat="0" applyFont="0" applyAlignment="0" applyProtection="0"/>
    <xf numFmtId="0" fontId="51" fillId="20" borderId="88" applyNumberFormat="0" applyAlignment="0" applyProtection="0"/>
    <xf numFmtId="15" fontId="12" fillId="0" borderId="77" applyNumberFormat="0" applyFont="0" applyFill="0" applyAlignment="0"/>
    <xf numFmtId="0" fontId="12" fillId="25" borderId="94" applyNumberFormat="0" applyFont="0" applyAlignment="0" applyProtection="0"/>
    <xf numFmtId="0" fontId="12" fillId="25" borderId="73" applyNumberFormat="0" applyFont="0" applyAlignment="0" applyProtection="0"/>
    <xf numFmtId="0" fontId="10" fillId="25" borderId="87" applyNumberFormat="0" applyFont="0" applyAlignment="0" applyProtection="0"/>
    <xf numFmtId="0" fontId="39" fillId="0" borderId="71">
      <alignment horizontal="left" vertical="center"/>
    </xf>
    <xf numFmtId="0" fontId="35" fillId="20" borderId="72" applyNumberFormat="0" applyAlignment="0" applyProtection="0"/>
    <xf numFmtId="0" fontId="12" fillId="25" borderId="73" applyNumberFormat="0" applyFont="0" applyAlignment="0" applyProtection="0"/>
    <xf numFmtId="0" fontId="12" fillId="25" borderId="87" applyNumberFormat="0" applyFont="0" applyAlignment="0" applyProtection="0"/>
    <xf numFmtId="0" fontId="45" fillId="7" borderId="79" applyNumberFormat="0" applyAlignment="0" applyProtection="0"/>
    <xf numFmtId="0" fontId="61" fillId="0" borderId="96" applyNumberFormat="0" applyFill="0" applyAlignment="0" applyProtection="0"/>
    <xf numFmtId="0" fontId="51" fillId="20" borderId="108" applyNumberFormat="0" applyAlignment="0" applyProtection="0"/>
    <xf numFmtId="0" fontId="45" fillId="7" borderId="72" applyNumberForma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51" fillId="20" borderId="74" applyNumberFormat="0" applyAlignment="0" applyProtection="0"/>
    <xf numFmtId="0" fontId="51" fillId="20" borderId="88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94" applyNumberFormat="0" applyFont="0" applyAlignment="0" applyProtection="0"/>
    <xf numFmtId="0" fontId="61" fillId="0" borderId="89" applyNumberFormat="0" applyFill="0" applyAlignment="0" applyProtection="0"/>
    <xf numFmtId="0" fontId="45" fillId="7" borderId="93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107" applyNumberFormat="0" applyFont="0" applyAlignment="0" applyProtection="0"/>
    <xf numFmtId="15" fontId="12" fillId="0" borderId="77" applyNumberFormat="0" applyFont="0" applyFill="0" applyAlignment="0"/>
    <xf numFmtId="0" fontId="12" fillId="25" borderId="94" applyNumberFormat="0" applyFont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12" fillId="25" borderId="73" applyNumberFormat="0" applyFont="0" applyAlignment="0" applyProtection="0"/>
    <xf numFmtId="0" fontId="61" fillId="0" borderId="82" applyNumberFormat="0" applyFill="0" applyAlignment="0" applyProtection="0"/>
    <xf numFmtId="9" fontId="81" fillId="0" borderId="0" applyFont="0" applyFill="0" applyBorder="0" applyAlignment="0" applyProtection="0"/>
    <xf numFmtId="0" fontId="61" fillId="0" borderId="89" applyNumberFormat="0" applyFill="0" applyAlignment="0" applyProtection="0"/>
    <xf numFmtId="0" fontId="12" fillId="25" borderId="73" applyNumberFormat="0" applyFont="0" applyAlignment="0" applyProtection="0"/>
    <xf numFmtId="0" fontId="45" fillId="7" borderId="79" applyNumberFormat="0" applyAlignment="0" applyProtection="0"/>
    <xf numFmtId="0" fontId="45" fillId="7" borderId="93" applyNumberFormat="0" applyAlignment="0" applyProtection="0"/>
    <xf numFmtId="0" fontId="61" fillId="0" borderId="89" applyNumberFormat="0" applyFill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61" fillId="0" borderId="89" applyNumberFormat="0" applyFill="0" applyAlignment="0" applyProtection="0"/>
    <xf numFmtId="0" fontId="81" fillId="0" borderId="0"/>
    <xf numFmtId="0" fontId="12" fillId="25" borderId="80" applyNumberFormat="0" applyFont="0" applyAlignment="0" applyProtection="0"/>
    <xf numFmtId="0" fontId="61" fillId="0" borderId="89" applyNumberFormat="0" applyFill="0" applyAlignment="0" applyProtection="0"/>
    <xf numFmtId="0" fontId="45" fillId="7" borderId="93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80" applyNumberFormat="0" applyFont="0" applyAlignment="0" applyProtection="0"/>
    <xf numFmtId="0" fontId="45" fillId="7" borderId="86" applyNumberFormat="0" applyAlignment="0" applyProtection="0"/>
    <xf numFmtId="0" fontId="12" fillId="25" borderId="94" applyNumberFormat="0" applyFont="0" applyAlignment="0" applyProtection="0"/>
    <xf numFmtId="0" fontId="12" fillId="25" borderId="73" applyNumberFormat="0" applyFont="0" applyAlignment="0" applyProtection="0"/>
    <xf numFmtId="0" fontId="61" fillId="0" borderId="82" applyNumberFormat="0" applyFill="0" applyAlignment="0" applyProtection="0"/>
    <xf numFmtId="0" fontId="12" fillId="25" borderId="73" applyNumberFormat="0" applyFon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45" fillId="7" borderId="106" applyNumberFormat="0" applyAlignment="0" applyProtection="0"/>
    <xf numFmtId="0" fontId="61" fillId="0" borderId="96" applyNumberFormat="0" applyFill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12" fillId="25" borderId="80" applyNumberFormat="0" applyFont="0" applyAlignment="0" applyProtection="0"/>
    <xf numFmtId="0" fontId="45" fillId="7" borderId="93" applyNumberFormat="0" applyAlignment="0" applyProtection="0"/>
    <xf numFmtId="0" fontId="35" fillId="20" borderId="86" applyNumberFormat="0" applyAlignment="0" applyProtection="0"/>
    <xf numFmtId="0" fontId="61" fillId="0" borderId="109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61" fillId="0" borderId="103" applyNumberFormat="0" applyFill="0" applyAlignment="0" applyProtection="0"/>
    <xf numFmtId="10" fontId="16" fillId="23" borderId="83" applyNumberFormat="0" applyBorder="0" applyAlignment="0" applyProtection="0"/>
    <xf numFmtId="0" fontId="61" fillId="0" borderId="89" applyNumberFormat="0" applyFill="0" applyAlignment="0" applyProtection="0"/>
    <xf numFmtId="0" fontId="45" fillId="7" borderId="100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39" fillId="0" borderId="78">
      <alignment horizontal="left" vertical="center"/>
    </xf>
    <xf numFmtId="0" fontId="61" fillId="0" borderId="103" applyNumberFormat="0" applyFill="0" applyAlignment="0" applyProtection="0"/>
    <xf numFmtId="0" fontId="51" fillId="20" borderId="81" applyNumberFormat="0" applyAlignment="0" applyProtection="0"/>
    <xf numFmtId="0" fontId="12" fillId="25" borderId="80" applyNumberFormat="0" applyFont="0" applyAlignment="0" applyProtection="0"/>
    <xf numFmtId="0" fontId="61" fillId="0" borderId="109" applyNumberFormat="0" applyFill="0" applyAlignment="0" applyProtection="0"/>
    <xf numFmtId="0" fontId="61" fillId="0" borderId="89" applyNumberFormat="0" applyFill="0" applyAlignment="0" applyProtection="0"/>
    <xf numFmtId="0" fontId="45" fillId="7" borderId="100" applyNumberFormat="0" applyAlignment="0" applyProtection="0"/>
    <xf numFmtId="0" fontId="35" fillId="20" borderId="86" applyNumberFormat="0" applyAlignment="0" applyProtection="0"/>
    <xf numFmtId="0" fontId="39" fillId="0" borderId="78">
      <alignment horizontal="left" vertical="center"/>
    </xf>
    <xf numFmtId="0" fontId="61" fillId="0" borderId="103" applyNumberFormat="0" applyFill="0" applyAlignment="0" applyProtection="0"/>
    <xf numFmtId="0" fontId="45" fillId="7" borderId="93" applyNumberFormat="0" applyAlignment="0" applyProtection="0"/>
    <xf numFmtId="0" fontId="61" fillId="0" borderId="96" applyNumberFormat="0" applyFill="0" applyAlignment="0" applyProtection="0"/>
    <xf numFmtId="0" fontId="51" fillId="20" borderId="88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61" fillId="0" borderId="109" applyNumberFormat="0" applyFill="0" applyAlignment="0" applyProtection="0"/>
    <xf numFmtId="0" fontId="35" fillId="20" borderId="100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45" fillId="7" borderId="106" applyNumberForma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61" fillId="0" borderId="89" applyNumberFormat="0" applyFill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61" fillId="0" borderId="89" applyNumberFormat="0" applyFill="0" applyAlignment="0" applyProtection="0"/>
    <xf numFmtId="0" fontId="35" fillId="20" borderId="106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51" fillId="20" borderId="88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12" fillId="25" borderId="107" applyNumberFormat="0" applyFon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12" fillId="25" borderId="107" applyNumberFormat="0" applyFont="0" applyAlignment="0" applyProtection="0"/>
    <xf numFmtId="9" fontId="81" fillId="0" borderId="0" applyFont="0" applyFill="0" applyBorder="0" applyAlignment="0" applyProtection="0"/>
    <xf numFmtId="0" fontId="81" fillId="0" borderId="0"/>
    <xf numFmtId="0" fontId="10" fillId="25" borderId="101" applyNumberFormat="0" applyFont="0" applyAlignment="0" applyProtection="0"/>
    <xf numFmtId="0" fontId="10" fillId="25" borderId="101" applyNumberFormat="0" applyFont="0" applyAlignment="0" applyProtection="0"/>
    <xf numFmtId="0" fontId="10" fillId="25" borderId="101" applyNumberFormat="0" applyFont="0" applyAlignment="0" applyProtection="0"/>
    <xf numFmtId="0" fontId="51" fillId="20" borderId="88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61" fillId="0" borderId="103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15" fontId="12" fillId="0" borderId="91" applyNumberFormat="0" applyFont="0" applyFill="0" applyAlignment="0"/>
    <xf numFmtId="15" fontId="12" fillId="0" borderId="91" applyNumberFormat="0" applyFont="0" applyFill="0" applyAlignment="0"/>
    <xf numFmtId="15" fontId="12" fillId="0" borderId="91" applyNumberFormat="0" applyFont="0" applyFill="0" applyAlignment="0"/>
    <xf numFmtId="15" fontId="12" fillId="0" borderId="91" applyNumberFormat="0" applyFont="0" applyFill="0" applyAlignment="0"/>
    <xf numFmtId="0" fontId="35" fillId="20" borderId="93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45" fillId="7" borderId="86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45" fillId="7" borderId="86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45" fillId="7" borderId="86" applyNumberFormat="0" applyAlignment="0" applyProtection="0"/>
    <xf numFmtId="10" fontId="16" fillId="23" borderId="83" applyNumberFormat="0" applyBorder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12" fillId="25" borderId="101" applyNumberFormat="0" applyFon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35" fillId="20" borderId="106" applyNumberFormat="0" applyAlignment="0" applyProtection="0"/>
    <xf numFmtId="10" fontId="16" fillId="23" borderId="83" applyNumberFormat="0" applyBorder="0" applyAlignment="0" applyProtection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0" fontId="35" fillId="20" borderId="106" applyNumberFormat="0" applyAlignment="0" applyProtection="0"/>
    <xf numFmtId="0" fontId="39" fillId="0" borderId="85">
      <alignment horizontal="left" vertical="center"/>
    </xf>
    <xf numFmtId="0" fontId="39" fillId="0" borderId="85">
      <alignment horizontal="left" vertical="center"/>
    </xf>
    <xf numFmtId="0" fontId="35" fillId="20" borderId="106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10" fontId="16" fillId="23" borderId="90" applyNumberFormat="0" applyBorder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61" fillId="0" borderId="109" applyNumberFormat="0" applyFill="0" applyAlignment="0" applyProtection="0"/>
    <xf numFmtId="15" fontId="12" fillId="0" borderId="98" applyNumberFormat="0" applyFont="0" applyFill="0" applyAlignment="0"/>
    <xf numFmtId="0" fontId="45" fillId="7" borderId="79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35" fillId="20" borderId="106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35" fillId="20" borderId="106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10" fontId="16" fillId="23" borderId="76" applyNumberFormat="0" applyBorder="0" applyAlignment="0" applyProtection="0"/>
    <xf numFmtId="0" fontId="51" fillId="20" borderId="95" applyNumberFormat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12" fillId="25" borderId="94" applyNumberFormat="0" applyFon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61" fillId="0" borderId="96" applyNumberFormat="0" applyFill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12" fillId="25" borderId="107" applyNumberFormat="0" applyFont="0" applyAlignment="0" applyProtection="0"/>
    <xf numFmtId="0" fontId="61" fillId="0" borderId="109" applyNumberFormat="0" applyFill="0" applyAlignment="0" applyProtection="0"/>
    <xf numFmtId="0" fontId="61" fillId="0" borderId="96" applyNumberFormat="0" applyFill="0" applyAlignment="0" applyProtection="0"/>
    <xf numFmtId="0" fontId="35" fillId="20" borderId="86" applyNumberFormat="0" applyAlignment="0" applyProtection="0"/>
    <xf numFmtId="0" fontId="39" fillId="0" borderId="78">
      <alignment horizontal="left" vertical="center"/>
    </xf>
    <xf numFmtId="0" fontId="39" fillId="0" borderId="78">
      <alignment horizontal="left" vertical="center"/>
    </xf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61" fillId="0" borderId="96" applyNumberFormat="0" applyFill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15" fontId="12" fillId="0" borderId="84" applyNumberFormat="0" applyFont="0" applyFill="0" applyAlignment="0"/>
    <xf numFmtId="15" fontId="12" fillId="0" borderId="84" applyNumberFormat="0" applyFont="0" applyFill="0" applyAlignment="0"/>
    <xf numFmtId="15" fontId="12" fillId="0" borderId="84" applyNumberFormat="0" applyFont="0" applyFill="0" applyAlignment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43" fontId="81" fillId="0" borderId="0" applyFont="0" applyFill="0" applyBorder="0" applyAlignment="0" applyProtection="0"/>
    <xf numFmtId="0" fontId="12" fillId="25" borderId="80" applyNumberFormat="0" applyFon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61" fillId="0" borderId="89" applyNumberFormat="0" applyFill="0" applyAlignment="0" applyProtection="0"/>
    <xf numFmtId="0" fontId="10" fillId="25" borderId="107" applyNumberFormat="0" applyFont="0" applyAlignment="0" applyProtection="0"/>
    <xf numFmtId="0" fontId="35" fillId="20" borderId="106" applyNumberFormat="0" applyAlignment="0" applyProtection="0"/>
    <xf numFmtId="0" fontId="61" fillId="0" borderId="89" applyNumberFormat="0" applyFill="0" applyAlignment="0" applyProtection="0"/>
    <xf numFmtId="0" fontId="12" fillId="25" borderId="107" applyNumberFormat="0" applyFon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12" fillId="25" borderId="87" applyNumberFormat="0" applyFont="0" applyAlignment="0" applyProtection="0"/>
    <xf numFmtId="0" fontId="39" fillId="0" borderId="99">
      <alignment horizontal="left" vertical="center"/>
    </xf>
    <xf numFmtId="0" fontId="61" fillId="0" borderId="103" applyNumberFormat="0" applyFill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5" fontId="12" fillId="0" borderId="77" applyNumberFormat="0" applyFont="0" applyFill="0" applyAlignment="0"/>
    <xf numFmtId="0" fontId="45" fillId="7" borderId="106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12" fillId="25" borderId="87" applyNumberFormat="0" applyFon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51" fillId="20" borderId="95" applyNumberFormat="0" applyAlignment="0" applyProtection="0"/>
    <xf numFmtId="0" fontId="61" fillId="0" borderId="96" applyNumberFormat="0" applyFill="0" applyAlignment="0" applyProtection="0"/>
    <xf numFmtId="0" fontId="10" fillId="25" borderId="107" applyNumberFormat="0" applyFont="0" applyAlignment="0" applyProtection="0"/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9" fillId="0" borderId="78">
      <alignment horizontal="left" vertical="center"/>
    </xf>
    <xf numFmtId="0" fontId="39" fillId="0" borderId="78">
      <alignment horizontal="left" vertical="center"/>
    </xf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35" fillId="20" borderId="86" applyNumberFormat="0" applyAlignment="0" applyProtection="0"/>
    <xf numFmtId="0" fontId="39" fillId="0" borderId="78">
      <alignment horizontal="left" vertical="center"/>
    </xf>
    <xf numFmtId="0" fontId="39" fillId="0" borderId="78">
      <alignment horizontal="left" vertical="center"/>
    </xf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12" fillId="25" borderId="80" applyNumberFormat="0" applyFont="0" applyAlignment="0" applyProtection="0"/>
    <xf numFmtId="10" fontId="16" fillId="23" borderId="90" applyNumberFormat="0" applyBorder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51" fillId="20" borderId="95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12" fillId="25" borderId="80" applyNumberFormat="0" applyFont="0" applyAlignment="0" applyProtection="0"/>
    <xf numFmtId="0" fontId="45" fillId="7" borderId="86" applyNumberFormat="0" applyAlignment="0" applyProtection="0"/>
    <xf numFmtId="0" fontId="61" fillId="0" borderId="103" applyNumberFormat="0" applyFill="0" applyAlignment="0" applyProtection="0"/>
    <xf numFmtId="0" fontId="35" fillId="20" borderId="86" applyNumberFormat="0" applyAlignment="0" applyProtection="0"/>
    <xf numFmtId="0" fontId="35" fillId="20" borderId="93" applyNumberFormat="0" applyAlignment="0" applyProtection="0"/>
    <xf numFmtId="0" fontId="10" fillId="25" borderId="80" applyNumberFormat="0" applyFont="0" applyAlignment="0" applyProtection="0"/>
    <xf numFmtId="0" fontId="12" fillId="25" borderId="87" applyNumberFormat="0" applyFont="0" applyAlignment="0" applyProtection="0"/>
    <xf numFmtId="0" fontId="45" fillId="7" borderId="100" applyNumberFormat="0" applyAlignment="0" applyProtection="0"/>
    <xf numFmtId="0" fontId="35" fillId="20" borderId="79" applyNumberFormat="0" applyAlignment="0" applyProtection="0"/>
    <xf numFmtId="0" fontId="12" fillId="25" borderId="87" applyNumberFormat="0" applyFont="0" applyAlignment="0" applyProtection="0"/>
    <xf numFmtId="0" fontId="61" fillId="0" borderId="103" applyNumberFormat="0" applyFill="0" applyAlignment="0" applyProtection="0"/>
    <xf numFmtId="0" fontId="35" fillId="20" borderId="93" applyNumberFormat="0" applyAlignment="0" applyProtection="0"/>
    <xf numFmtId="15" fontId="12" fillId="0" borderId="84" applyNumberFormat="0" applyFont="0" applyFill="0" applyAlignment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35" fillId="20" borderId="93" applyNumberFormat="0" applyAlignment="0" applyProtection="0"/>
    <xf numFmtId="0" fontId="12" fillId="25" borderId="87" applyNumberFormat="0" applyFont="0" applyAlignment="0" applyProtection="0"/>
    <xf numFmtId="0" fontId="51" fillId="20" borderId="95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109" applyNumberFormat="0" applyFill="0" applyAlignment="0" applyProtection="0"/>
    <xf numFmtId="0" fontId="35" fillId="20" borderId="106" applyNumberFormat="0" applyAlignment="0" applyProtection="0"/>
    <xf numFmtId="0" fontId="45" fillId="7" borderId="93" applyNumberFormat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35" fillId="20" borderId="93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10" fillId="25" borderId="101" applyNumberFormat="0" applyFont="0" applyAlignment="0" applyProtection="0"/>
    <xf numFmtId="0" fontId="51" fillId="20" borderId="88" applyNumberFormat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51" fillId="20" borderId="88" applyNumberFormat="0" applyAlignment="0" applyProtection="0"/>
    <xf numFmtId="0" fontId="12" fillId="25" borderId="94" applyNumberFormat="0" applyFont="0" applyAlignment="0" applyProtection="0"/>
    <xf numFmtId="0" fontId="10" fillId="25" borderId="101" applyNumberFormat="0" applyFont="0" applyAlignment="0" applyProtection="0"/>
    <xf numFmtId="0" fontId="51" fillId="20" borderId="88" applyNumberFormat="0" applyAlignment="0" applyProtection="0"/>
    <xf numFmtId="0" fontId="45" fillId="7" borderId="93" applyNumberFormat="0" applyAlignment="0" applyProtection="0"/>
    <xf numFmtId="0" fontId="51" fillId="20" borderId="88" applyNumberFormat="0" applyAlignment="0" applyProtection="0"/>
    <xf numFmtId="0" fontId="45" fillId="7" borderId="93" applyNumberFormat="0" applyAlignment="0" applyProtection="0"/>
    <xf numFmtId="0" fontId="51" fillId="20" borderId="88" applyNumberFormat="0" applyAlignment="0" applyProtection="0"/>
    <xf numFmtId="0" fontId="35" fillId="20" borderId="93" applyNumberFormat="0" applyAlignment="0" applyProtection="0"/>
    <xf numFmtId="0" fontId="45" fillId="7" borderId="100" applyNumberFormat="0" applyAlignment="0" applyProtection="0"/>
    <xf numFmtId="0" fontId="51" fillId="20" borderId="88" applyNumberFormat="0" applyAlignment="0" applyProtection="0"/>
    <xf numFmtId="0" fontId="12" fillId="25" borderId="107" applyNumberFormat="0" applyFont="0" applyAlignment="0" applyProtection="0"/>
    <xf numFmtId="0" fontId="45" fillId="7" borderId="100" applyNumberFormat="0" applyAlignment="0" applyProtection="0"/>
    <xf numFmtId="0" fontId="51" fillId="20" borderId="88" applyNumberFormat="0" applyAlignment="0" applyProtection="0"/>
    <xf numFmtId="0" fontId="35" fillId="20" borderId="93" applyNumberFormat="0" applyAlignment="0" applyProtection="0"/>
    <xf numFmtId="0" fontId="45" fillId="7" borderId="100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10" fontId="16" fillId="23" borderId="83" applyNumberFormat="0" applyBorder="0" applyAlignment="0" applyProtection="0"/>
    <xf numFmtId="0" fontId="61" fillId="0" borderId="103" applyNumberFormat="0" applyFill="0" applyAlignment="0" applyProtection="0"/>
    <xf numFmtId="0" fontId="35" fillId="20" borderId="106" applyNumberFormat="0" applyAlignment="0" applyProtection="0"/>
    <xf numFmtId="0" fontId="12" fillId="25" borderId="80" applyNumberFormat="0" applyFont="0" applyAlignment="0" applyProtection="0"/>
    <xf numFmtId="0" fontId="61" fillId="0" borderId="96" applyNumberFormat="0" applyFill="0" applyAlignment="0" applyProtection="0"/>
    <xf numFmtId="0" fontId="39" fillId="0" borderId="85">
      <alignment horizontal="left" vertical="center"/>
    </xf>
    <xf numFmtId="0" fontId="45" fillId="7" borderId="106" applyNumberFormat="0" applyAlignment="0" applyProtection="0"/>
    <xf numFmtId="0" fontId="51" fillId="20" borderId="88" applyNumberFormat="0" applyAlignment="0" applyProtection="0"/>
    <xf numFmtId="0" fontId="45" fillId="7" borderId="93" applyNumberFormat="0" applyAlignment="0" applyProtection="0"/>
    <xf numFmtId="0" fontId="35" fillId="20" borderId="100" applyNumberFormat="0" applyAlignment="0" applyProtection="0"/>
    <xf numFmtId="0" fontId="45" fillId="7" borderId="106" applyNumberForma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61" fillId="0" borderId="82" applyNumberFormat="0" applyFill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93" applyNumberFormat="0" applyAlignment="0" applyProtection="0"/>
    <xf numFmtId="10" fontId="16" fillId="23" borderId="83" applyNumberFormat="0" applyBorder="0" applyAlignment="0" applyProtection="0"/>
    <xf numFmtId="0" fontId="61" fillId="0" borderId="103" applyNumberFormat="0" applyFill="0" applyAlignment="0" applyProtection="0"/>
    <xf numFmtId="0" fontId="35" fillId="20" borderId="106" applyNumberFormat="0" applyAlignment="0" applyProtection="0"/>
    <xf numFmtId="0" fontId="12" fillId="25" borderId="80" applyNumberFormat="0" applyFont="0" applyAlignment="0" applyProtection="0"/>
    <xf numFmtId="0" fontId="51" fillId="20" borderId="95" applyNumberFormat="0" applyAlignment="0" applyProtection="0"/>
    <xf numFmtId="0" fontId="12" fillId="25" borderId="94" applyNumberFormat="0" applyFont="0" applyAlignment="0" applyProtection="0"/>
    <xf numFmtId="0" fontId="51" fillId="20" borderId="88" applyNumberFormat="0" applyAlignment="0" applyProtection="0"/>
    <xf numFmtId="0" fontId="45" fillId="7" borderId="93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0" fontId="61" fillId="0" borderId="103" applyNumberFormat="0" applyFill="0" applyAlignment="0" applyProtection="0"/>
    <xf numFmtId="0" fontId="39" fillId="0" borderId="85">
      <alignment horizontal="left" vertical="center"/>
    </xf>
    <xf numFmtId="0" fontId="12" fillId="25" borderId="80" applyNumberFormat="0" applyFont="0" applyAlignment="0" applyProtection="0"/>
    <xf numFmtId="0" fontId="51" fillId="20" borderId="95" applyNumberFormat="0" applyAlignment="0" applyProtection="0"/>
    <xf numFmtId="0" fontId="51" fillId="20" borderId="88" applyNumberFormat="0" applyAlignment="0" applyProtection="0"/>
    <xf numFmtId="0" fontId="45" fillId="7" borderId="93" applyNumberFormat="0" applyAlignment="0" applyProtection="0"/>
    <xf numFmtId="0" fontId="61" fillId="0" borderId="103" applyNumberFormat="0" applyFill="0" applyAlignment="0" applyProtection="0"/>
    <xf numFmtId="0" fontId="35" fillId="20" borderId="86" applyNumberFormat="0" applyAlignment="0" applyProtection="0"/>
    <xf numFmtId="0" fontId="51" fillId="20" borderId="81" applyNumberFormat="0" applyAlignment="0" applyProtection="0"/>
    <xf numFmtId="0" fontId="61" fillId="0" borderId="103" applyNumberFormat="0" applyFill="0" applyAlignment="0" applyProtection="0"/>
    <xf numFmtId="0" fontId="45" fillId="7" borderId="86" applyNumberFormat="0" applyAlignment="0" applyProtection="0"/>
    <xf numFmtId="0" fontId="35" fillId="20" borderId="79" applyNumberFormat="0" applyAlignment="0" applyProtection="0"/>
    <xf numFmtId="0" fontId="12" fillId="25" borderId="80" applyNumberFormat="0" applyFont="0" applyAlignment="0" applyProtection="0"/>
    <xf numFmtId="0" fontId="61" fillId="0" borderId="96" applyNumberFormat="0" applyFill="0" applyAlignment="0" applyProtection="0"/>
    <xf numFmtId="0" fontId="51" fillId="20" borderId="81" applyNumberFormat="0" applyAlignment="0" applyProtection="0"/>
    <xf numFmtId="0" fontId="12" fillId="25" borderId="80" applyNumberFormat="0" applyFont="0" applyAlignment="0" applyProtection="0"/>
    <xf numFmtId="0" fontId="12" fillId="25" borderId="107" applyNumberFormat="0" applyFont="0" applyAlignment="0" applyProtection="0"/>
    <xf numFmtId="0" fontId="61" fillId="0" borderId="96" applyNumberFormat="0" applyFill="0" applyAlignment="0" applyProtection="0"/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61" fillId="0" borderId="103" applyNumberFormat="0" applyFill="0" applyAlignment="0" applyProtection="0"/>
    <xf numFmtId="0" fontId="45" fillId="7" borderId="86" applyNumberFormat="0" applyAlignment="0" applyProtection="0"/>
    <xf numFmtId="0" fontId="35" fillId="20" borderId="79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51" fillId="20" borderId="108" applyNumberFormat="0" applyAlignment="0" applyProtection="0"/>
    <xf numFmtId="0" fontId="35" fillId="20" borderId="86" applyNumberFormat="0" applyAlignment="0" applyProtection="0"/>
    <xf numFmtId="0" fontId="45" fillId="7" borderId="86" applyNumberFormat="0" applyAlignment="0" applyProtection="0"/>
    <xf numFmtId="0" fontId="12" fillId="25" borderId="80" applyNumberFormat="0" applyFon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61" fillId="0" borderId="103" applyNumberFormat="0" applyFill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15" fontId="12" fillId="0" borderId="91" applyNumberFormat="0" applyFont="0" applyFill="0" applyAlignment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102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61" fillId="0" borderId="89" applyNumberFormat="0" applyFill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45" fillId="7" borderId="100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51" fillId="20" borderId="88" applyNumberFormat="0" applyAlignment="0" applyProtection="0"/>
    <xf numFmtId="0" fontId="45" fillId="7" borderId="100" applyNumberFormat="0" applyAlignment="0" applyProtection="0"/>
    <xf numFmtId="0" fontId="10" fillId="25" borderId="101" applyNumberFormat="0" applyFont="0" applyAlignment="0" applyProtection="0"/>
    <xf numFmtId="0" fontId="10" fillId="25" borderId="101" applyNumberFormat="0" applyFont="0" applyAlignment="0" applyProtection="0"/>
    <xf numFmtId="0" fontId="61" fillId="0" borderId="89" applyNumberFormat="0" applyFill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81" fillId="0" borderId="0"/>
    <xf numFmtId="0" fontId="51" fillId="20" borderId="102" applyNumberFormat="0" applyAlignment="0" applyProtection="0"/>
    <xf numFmtId="0" fontId="61" fillId="0" borderId="103" applyNumberFormat="0" applyFill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35" fillId="20" borderId="100" applyNumberFormat="0" applyAlignment="0" applyProtection="0"/>
    <xf numFmtId="0" fontId="12" fillId="25" borderId="94" applyNumberFormat="0" applyFont="0" applyAlignment="0" applyProtection="0"/>
    <xf numFmtId="0" fontId="10" fillId="25" borderId="80" applyNumberFormat="0" applyFont="0" applyAlignment="0" applyProtection="0"/>
    <xf numFmtId="0" fontId="45" fillId="7" borderId="100" applyNumberFormat="0" applyAlignment="0" applyProtection="0"/>
    <xf numFmtId="0" fontId="12" fillId="25" borderId="101" applyNumberFormat="0" applyFont="0" applyAlignment="0" applyProtection="0"/>
    <xf numFmtId="0" fontId="61" fillId="0" borderId="103" applyNumberFormat="0" applyFill="0" applyAlignment="0" applyProtection="0"/>
    <xf numFmtId="0" fontId="61" fillId="0" borderId="82" applyNumberFormat="0" applyFill="0" applyAlignment="0" applyProtection="0"/>
    <xf numFmtId="0" fontId="61" fillId="0" borderId="103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61" fillId="0" borderId="96" applyNumberFormat="0" applyFill="0" applyAlignment="0" applyProtection="0"/>
    <xf numFmtId="0" fontId="45" fillId="7" borderId="79" applyNumberFormat="0" applyAlignment="0" applyProtection="0"/>
    <xf numFmtId="0" fontId="61" fillId="0" borderId="96" applyNumberFormat="0" applyFill="0" applyAlignment="0" applyProtection="0"/>
    <xf numFmtId="0" fontId="12" fillId="25" borderId="101" applyNumberFormat="0" applyFont="0" applyAlignment="0" applyProtection="0"/>
    <xf numFmtId="0" fontId="45" fillId="7" borderId="100" applyNumberFormat="0" applyAlignment="0" applyProtection="0"/>
    <xf numFmtId="0" fontId="39" fillId="0" borderId="99">
      <alignment horizontal="left" vertical="center"/>
    </xf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51" fillId="20" borderId="81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61" fillId="0" borderId="109" applyNumberFormat="0" applyFill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35" fillId="20" borderId="93" applyNumberFormat="0" applyAlignment="0" applyProtection="0"/>
    <xf numFmtId="0" fontId="51" fillId="20" borderId="81" applyNumberFormat="0" applyAlignment="0" applyProtection="0"/>
    <xf numFmtId="0" fontId="61" fillId="0" borderId="103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39" fillId="0" borderId="99">
      <alignment horizontal="left" vertical="center"/>
    </xf>
    <xf numFmtId="0" fontId="81" fillId="0" borderId="0"/>
    <xf numFmtId="0" fontId="51" fillId="20" borderId="108" applyNumberFormat="0" applyAlignment="0" applyProtection="0"/>
    <xf numFmtId="0" fontId="10" fillId="25" borderId="94" applyNumberFormat="0" applyFont="0" applyAlignment="0" applyProtection="0"/>
    <xf numFmtId="0" fontId="12" fillId="25" borderId="94" applyNumberFormat="0" applyFont="0" applyAlignment="0" applyProtection="0"/>
    <xf numFmtId="0" fontId="10" fillId="25" borderId="94" applyNumberFormat="0" applyFont="0" applyAlignment="0" applyProtection="0"/>
    <xf numFmtId="0" fontId="10" fillId="25" borderId="94" applyNumberFormat="0" applyFont="0" applyAlignment="0" applyProtection="0"/>
    <xf numFmtId="0" fontId="10" fillId="25" borderId="94" applyNumberFormat="0" applyFont="0" applyAlignment="0" applyProtection="0"/>
    <xf numFmtId="0" fontId="10" fillId="25" borderId="94" applyNumberFormat="0" applyFont="0" applyAlignment="0" applyProtection="0"/>
    <xf numFmtId="0" fontId="10" fillId="25" borderId="94" applyNumberFormat="0" applyFon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45" fillId="7" borderId="93" applyNumberForma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45" fillId="7" borderId="93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5" fillId="20" borderId="93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5" fillId="20" borderId="93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15" fontId="12" fillId="0" borderId="84" applyNumberFormat="0" applyFont="0" applyFill="0" applyAlignment="0"/>
    <xf numFmtId="15" fontId="12" fillId="0" borderId="84" applyNumberFormat="0" applyFont="0" applyFill="0" applyAlignment="0"/>
    <xf numFmtId="0" fontId="61" fillId="0" borderId="96" applyNumberFormat="0" applyFill="0" applyAlignment="0" applyProtection="0"/>
    <xf numFmtId="15" fontId="12" fillId="0" borderId="84" applyNumberFormat="0" applyFont="0" applyFill="0" applyAlignment="0"/>
    <xf numFmtId="15" fontId="12" fillId="0" borderId="84" applyNumberFormat="0" applyFont="0" applyFill="0" applyAlignment="0"/>
    <xf numFmtId="15" fontId="12" fillId="0" borderId="84" applyNumberFormat="0" applyFont="0" applyFill="0" applyAlignment="0"/>
    <xf numFmtId="15" fontId="12" fillId="0" borderId="84" applyNumberFormat="0" applyFont="0" applyFill="0" applyAlignment="0"/>
    <xf numFmtId="15" fontId="12" fillId="0" borderId="84" applyNumberFormat="0" applyFont="0" applyFill="0" applyAlignment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15" fontId="12" fillId="0" borderId="98" applyNumberFormat="0" applyFont="0" applyFill="0" applyAlignment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86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45" fillId="7" borderId="86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61" fillId="0" borderId="96" applyNumberFormat="0" applyFill="0" applyAlignment="0" applyProtection="0"/>
    <xf numFmtId="0" fontId="51" fillId="20" borderId="95" applyNumberFormat="0" applyAlignment="0" applyProtection="0"/>
    <xf numFmtId="0" fontId="39" fillId="0" borderId="99">
      <alignment horizontal="left" vertical="center"/>
    </xf>
    <xf numFmtId="0" fontId="12" fillId="25" borderId="87" applyNumberFormat="0" applyFont="0" applyAlignment="0" applyProtection="0"/>
    <xf numFmtId="0" fontId="61" fillId="0" borderId="103" applyNumberFormat="0" applyFill="0" applyAlignment="0" applyProtection="0"/>
    <xf numFmtId="0" fontId="39" fillId="0" borderId="105">
      <alignment horizontal="left" vertical="center"/>
    </xf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45" fillId="7" borderId="93" applyNumberFormat="0" applyAlignment="0" applyProtection="0"/>
    <xf numFmtId="0" fontId="51" fillId="20" borderId="88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61" fillId="0" borderId="96" applyNumberFormat="0" applyFill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61" fillId="0" borderId="89" applyNumberFormat="0" applyFill="0" applyAlignment="0" applyProtection="0"/>
    <xf numFmtId="0" fontId="12" fillId="25" borderId="80" applyNumberFormat="0" applyFont="0" applyAlignment="0" applyProtection="0"/>
    <xf numFmtId="0" fontId="61" fillId="0" borderId="103" applyNumberFormat="0" applyFill="0" applyAlignment="0" applyProtection="0"/>
    <xf numFmtId="0" fontId="12" fillId="25" borderId="80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61" fillId="0" borderId="103" applyNumberFormat="0" applyFill="0" applyAlignment="0" applyProtection="0"/>
    <xf numFmtId="0" fontId="61" fillId="0" borderId="89" applyNumberFormat="0" applyFill="0" applyAlignment="0" applyProtection="0"/>
    <xf numFmtId="0" fontId="45" fillId="7" borderId="79" applyNumberFormat="0" applyAlignment="0" applyProtection="0"/>
    <xf numFmtId="0" fontId="51" fillId="20" borderId="108" applyNumberFormat="0" applyAlignment="0" applyProtection="0"/>
    <xf numFmtId="0" fontId="61" fillId="0" borderId="96" applyNumberFormat="0" applyFill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35" fillId="20" borderId="79" applyNumberFormat="0" applyAlignment="0" applyProtection="0"/>
    <xf numFmtId="0" fontId="12" fillId="25" borderId="107" applyNumberFormat="0" applyFont="0" applyAlignment="0" applyProtection="0"/>
    <xf numFmtId="0" fontId="12" fillId="25" borderId="80" applyNumberFormat="0" applyFont="0" applyAlignment="0" applyProtection="0"/>
    <xf numFmtId="0" fontId="61" fillId="0" borderId="103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103" applyNumberFormat="0" applyFill="0" applyAlignment="0" applyProtection="0"/>
    <xf numFmtId="0" fontId="12" fillId="25" borderId="80" applyNumberFormat="0" applyFont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15" fontId="12" fillId="0" borderId="84" applyNumberFormat="0" applyFont="0" applyFill="0" applyAlignment="0"/>
    <xf numFmtId="0" fontId="61" fillId="0" borderId="96" applyNumberFormat="0" applyFill="0" applyAlignment="0" applyProtection="0"/>
    <xf numFmtId="0" fontId="35" fillId="20" borderId="93" applyNumberFormat="0" applyAlignment="0" applyProtection="0"/>
    <xf numFmtId="0" fontId="61" fillId="0" borderId="96" applyNumberFormat="0" applyFill="0" applyAlignment="0" applyProtection="0"/>
    <xf numFmtId="0" fontId="35" fillId="20" borderId="93" applyNumberFormat="0" applyAlignment="0" applyProtection="0"/>
    <xf numFmtId="0" fontId="61" fillId="0" borderId="96" applyNumberFormat="0" applyFill="0" applyAlignment="0" applyProtection="0"/>
    <xf numFmtId="0" fontId="35" fillId="20" borderId="93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35" fillId="20" borderId="86" applyNumberFormat="0" applyAlignment="0" applyProtection="0"/>
    <xf numFmtId="0" fontId="12" fillId="25" borderId="94" applyNumberFormat="0" applyFont="0" applyAlignment="0" applyProtection="0"/>
    <xf numFmtId="0" fontId="35" fillId="20" borderId="86" applyNumberFormat="0" applyAlignment="0" applyProtection="0"/>
    <xf numFmtId="0" fontId="51" fillId="20" borderId="108" applyNumberFormat="0" applyAlignment="0" applyProtection="0"/>
    <xf numFmtId="0" fontId="35" fillId="20" borderId="86" applyNumberFormat="0" applyAlignment="0" applyProtection="0"/>
    <xf numFmtId="0" fontId="51" fillId="20" borderId="108" applyNumberFormat="0" applyAlignment="0" applyProtection="0"/>
    <xf numFmtId="0" fontId="35" fillId="20" borderId="86" applyNumberFormat="0" applyAlignment="0" applyProtection="0"/>
    <xf numFmtId="0" fontId="61" fillId="0" borderId="109" applyNumberFormat="0" applyFill="0" applyAlignment="0" applyProtection="0"/>
    <xf numFmtId="0" fontId="35" fillId="20" borderId="86" applyNumberFormat="0" applyAlignment="0" applyProtection="0"/>
    <xf numFmtId="0" fontId="61" fillId="0" borderId="109" applyNumberFormat="0" applyFill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61" fillId="0" borderId="109" applyNumberFormat="0" applyFill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61" fillId="0" borderId="109" applyNumberFormat="0" applyFill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61" fillId="0" borderId="109" applyNumberFormat="0" applyFill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15" fontId="12" fillId="0" borderId="98" applyNumberFormat="0" applyFont="0" applyFill="0" applyAlignment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15" fontId="12" fillId="0" borderId="98" applyNumberFormat="0" applyFont="0" applyFill="0" applyAlignment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15" fontId="12" fillId="0" borderId="98" applyNumberFormat="0" applyFont="0" applyFill="0" applyAlignment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61" fillId="0" borderId="109" applyNumberFormat="0" applyFill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35" fillId="20" borderId="100" applyNumberFormat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35" fillId="20" borderId="100" applyNumberFormat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35" fillId="20" borderId="100" applyNumberFormat="0" applyAlignment="0" applyProtection="0"/>
    <xf numFmtId="15" fontId="12" fillId="0" borderId="91" applyNumberFormat="0" applyFont="0" applyFill="0" applyAlignment="0"/>
    <xf numFmtId="43" fontId="81" fillId="0" borderId="0" applyFont="0" applyFill="0" applyBorder="0" applyAlignment="0" applyProtection="0"/>
    <xf numFmtId="0" fontId="45" fillId="7" borderId="93" applyNumberFormat="0" applyAlignment="0" applyProtection="0"/>
    <xf numFmtId="0" fontId="61" fillId="0" borderId="89" applyNumberFormat="0" applyFill="0" applyAlignment="0" applyProtection="0"/>
    <xf numFmtId="0" fontId="51" fillId="20" borderId="81" applyNumberFormat="0" applyAlignment="0" applyProtection="0"/>
    <xf numFmtId="0" fontId="61" fillId="0" borderId="103" applyNumberFormat="0" applyFill="0" applyAlignment="0" applyProtection="0"/>
    <xf numFmtId="0" fontId="10" fillId="25" borderId="101" applyNumberFormat="0" applyFont="0" applyAlignment="0" applyProtection="0"/>
    <xf numFmtId="0" fontId="61" fillId="0" borderId="109" applyNumberFormat="0" applyFill="0" applyAlignment="0" applyProtection="0"/>
    <xf numFmtId="0" fontId="12" fillId="25" borderId="101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9" fillId="0" borderId="85">
      <alignment horizontal="left" vertical="center"/>
    </xf>
    <xf numFmtId="0" fontId="45" fillId="7" borderId="86" applyNumberFormat="0" applyAlignment="0" applyProtection="0"/>
    <xf numFmtId="0" fontId="39" fillId="0" borderId="85">
      <alignment horizontal="left" vertical="center"/>
    </xf>
    <xf numFmtId="0" fontId="45" fillId="7" borderId="79" applyNumberFormat="0" applyAlignment="0" applyProtection="0"/>
    <xf numFmtId="0" fontId="35" fillId="20" borderId="86" applyNumberFormat="0" applyAlignment="0" applyProtection="0"/>
    <xf numFmtId="0" fontId="61" fillId="0" borderId="89" applyNumberFormat="0" applyFill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45" fillId="7" borderId="86" applyNumberFormat="0" applyAlignment="0" applyProtection="0"/>
    <xf numFmtId="0" fontId="45" fillId="7" borderId="100" applyNumberFormat="0" applyAlignment="0" applyProtection="0"/>
    <xf numFmtId="0" fontId="61" fillId="0" borderId="109" applyNumberFormat="0" applyFill="0" applyAlignment="0" applyProtection="0"/>
    <xf numFmtId="0" fontId="12" fillId="25" borderId="94" applyNumberFormat="0" applyFont="0" applyAlignment="0" applyProtection="0"/>
    <xf numFmtId="0" fontId="35" fillId="20" borderId="86" applyNumberFormat="0" applyAlignment="0" applyProtection="0"/>
    <xf numFmtId="0" fontId="45" fillId="7" borderId="86" applyNumberFormat="0" applyAlignment="0" applyProtection="0"/>
    <xf numFmtId="0" fontId="35" fillId="20" borderId="100" applyNumberFormat="0" applyAlignment="0" applyProtection="0"/>
    <xf numFmtId="15" fontId="12" fillId="0" borderId="91" applyNumberFormat="0" applyFont="0" applyFill="0" applyAlignment="0"/>
    <xf numFmtId="0" fontId="35" fillId="20" borderId="100" applyNumberFormat="0" applyAlignment="0" applyProtection="0"/>
    <xf numFmtId="15" fontId="12" fillId="0" borderId="91" applyNumberFormat="0" applyFont="0" applyFill="0" applyAlignment="0"/>
    <xf numFmtId="0" fontId="51" fillId="20" borderId="88" applyNumberFormat="0" applyAlignment="0" applyProtection="0"/>
    <xf numFmtId="0" fontId="45" fillId="7" borderId="93" applyNumberFormat="0" applyAlignment="0" applyProtection="0"/>
    <xf numFmtId="0" fontId="61" fillId="0" borderId="89" applyNumberFormat="0" applyFill="0" applyAlignment="0" applyProtection="0"/>
    <xf numFmtId="0" fontId="51" fillId="20" borderId="81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10" fillId="25" borderId="101" applyNumberFormat="0" applyFont="0" applyAlignment="0" applyProtection="0"/>
    <xf numFmtId="0" fontId="61" fillId="0" borderId="109" applyNumberFormat="0" applyFill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61" fillId="0" borderId="89" applyNumberFormat="0" applyFill="0" applyAlignment="0" applyProtection="0"/>
    <xf numFmtId="0" fontId="35" fillId="20" borderId="100" applyNumberFormat="0" applyAlignment="0" applyProtection="0"/>
    <xf numFmtId="0" fontId="35" fillId="20" borderId="86" applyNumberFormat="0" applyAlignment="0" applyProtection="0"/>
    <xf numFmtId="0" fontId="61" fillId="0" borderId="103" applyNumberFormat="0" applyFill="0" applyAlignment="0" applyProtection="0"/>
    <xf numFmtId="0" fontId="35" fillId="20" borderId="100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35" fillId="20" borderId="100" applyNumberFormat="0" applyAlignment="0" applyProtection="0"/>
    <xf numFmtId="0" fontId="61" fillId="0" borderId="103" applyNumberFormat="0" applyFill="0" applyAlignment="0" applyProtection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0" fontId="12" fillId="25" borderId="87" applyNumberFormat="0" applyFont="0" applyAlignment="0" applyProtection="0"/>
    <xf numFmtId="0" fontId="61" fillId="0" borderId="89" applyNumberFormat="0" applyFill="0" applyAlignment="0" applyProtection="0"/>
    <xf numFmtId="0" fontId="61" fillId="0" borderId="82" applyNumberFormat="0" applyFill="0" applyAlignment="0" applyProtection="0"/>
    <xf numFmtId="15" fontId="12" fillId="0" borderId="91" applyNumberFormat="0" applyFont="0" applyFill="0" applyAlignment="0"/>
    <xf numFmtId="0" fontId="10" fillId="25" borderId="101" applyNumberFormat="0" applyFont="0" applyAlignment="0" applyProtection="0"/>
    <xf numFmtId="0" fontId="61" fillId="0" borderId="109" applyNumberFormat="0" applyFill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61" fillId="0" borderId="96" applyNumberFormat="0" applyFill="0" applyAlignment="0" applyProtection="0"/>
    <xf numFmtId="0" fontId="35" fillId="20" borderId="86" applyNumberFormat="0" applyAlignment="0" applyProtection="0"/>
    <xf numFmtId="0" fontId="61" fillId="0" borderId="89" applyNumberFormat="0" applyFill="0" applyAlignment="0" applyProtection="0"/>
    <xf numFmtId="0" fontId="10" fillId="25" borderId="87" applyNumberFormat="0" applyFon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103" applyNumberFormat="0" applyFill="0" applyAlignment="0" applyProtection="0"/>
    <xf numFmtId="0" fontId="51" fillId="20" borderId="108" applyNumberFormat="0" applyAlignment="0" applyProtection="0"/>
    <xf numFmtId="0" fontId="61" fillId="0" borderId="96" applyNumberFormat="0" applyFill="0" applyAlignment="0" applyProtection="0"/>
    <xf numFmtId="0" fontId="51" fillId="20" borderId="95" applyNumberFormat="0" applyAlignment="0" applyProtection="0"/>
    <xf numFmtId="0" fontId="12" fillId="25" borderId="107" applyNumberFormat="0" applyFont="0" applyAlignment="0" applyProtection="0"/>
    <xf numFmtId="0" fontId="51" fillId="20" borderId="95" applyNumberFormat="0" applyAlignment="0" applyProtection="0"/>
    <xf numFmtId="0" fontId="12" fillId="25" borderId="107" applyNumberFormat="0" applyFont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12" fillId="25" borderId="94" applyNumberFormat="0" applyFont="0" applyAlignment="0" applyProtection="0"/>
    <xf numFmtId="0" fontId="61" fillId="0" borderId="103" applyNumberFormat="0" applyFill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51" fillId="20" borderId="88" applyNumberFormat="0" applyAlignment="0" applyProtection="0"/>
    <xf numFmtId="0" fontId="61" fillId="0" borderId="103" applyNumberFormat="0" applyFill="0" applyAlignment="0" applyProtection="0"/>
    <xf numFmtId="10" fontId="16" fillId="23" borderId="83" applyNumberFormat="0" applyBorder="0" applyAlignment="0" applyProtection="0"/>
    <xf numFmtId="0" fontId="10" fillId="25" borderId="94" applyNumberFormat="0" applyFont="0" applyAlignment="0" applyProtection="0"/>
    <xf numFmtId="0" fontId="51" fillId="20" borderId="95" applyNumberFormat="0" applyAlignment="0" applyProtection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0" fontId="12" fillId="25" borderId="107" applyNumberFormat="0" applyFont="0" applyAlignment="0" applyProtection="0"/>
    <xf numFmtId="0" fontId="51" fillId="20" borderId="95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95" applyNumberFormat="0" applyAlignment="0" applyProtection="0"/>
    <xf numFmtId="0" fontId="10" fillId="25" borderId="94" applyNumberFormat="0" applyFont="0" applyAlignment="0" applyProtection="0"/>
    <xf numFmtId="0" fontId="10" fillId="25" borderId="94" applyNumberFormat="0" applyFont="0" applyAlignment="0" applyProtection="0"/>
    <xf numFmtId="0" fontId="51" fillId="20" borderId="95" applyNumberFormat="0" applyAlignment="0" applyProtection="0"/>
    <xf numFmtId="0" fontId="12" fillId="25" borderId="107" applyNumberFormat="0" applyFont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10" fillId="25" borderId="94" applyNumberFormat="0" applyFont="0" applyAlignment="0" applyProtection="0"/>
    <xf numFmtId="0" fontId="35" fillId="20" borderId="93" applyNumberFormat="0" applyAlignment="0" applyProtection="0"/>
    <xf numFmtId="0" fontId="12" fillId="25" borderId="107" applyNumberFormat="0" applyFont="0" applyAlignment="0" applyProtection="0"/>
    <xf numFmtId="0" fontId="51" fillId="20" borderId="88" applyNumberFormat="0" applyAlignment="0" applyProtection="0"/>
    <xf numFmtId="15" fontId="12" fillId="0" borderId="91" applyNumberFormat="0" applyFont="0" applyFill="0" applyAlignment="0"/>
    <xf numFmtId="10" fontId="16" fillId="23" borderId="83" applyNumberFormat="0" applyBorder="0" applyAlignment="0" applyProtection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12" fillId="25" borderId="94" applyNumberFormat="0" applyFon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51" fillId="20" borderId="108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35" fillId="20" borderId="106" applyNumberFormat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15" fontId="12" fillId="0" borderId="98" applyNumberFormat="0" applyFont="0" applyFill="0" applyAlignment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15" fontId="12" fillId="0" borderId="98" applyNumberFormat="0" applyFont="0" applyFill="0" applyAlignment="0"/>
    <xf numFmtId="15" fontId="12" fillId="0" borderId="98" applyNumberFormat="0" applyFont="0" applyFill="0" applyAlignment="0"/>
    <xf numFmtId="15" fontId="12" fillId="0" borderId="98" applyNumberFormat="0" applyFont="0" applyFill="0" applyAlignment="0"/>
    <xf numFmtId="15" fontId="12" fillId="0" borderId="98" applyNumberFormat="0" applyFont="0" applyFill="0" applyAlignment="0"/>
    <xf numFmtId="0" fontId="35" fillId="20" borderId="100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9" fillId="0" borderId="105">
      <alignment horizontal="left" vertical="center"/>
    </xf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2" fillId="25" borderId="107" applyNumberFormat="0" applyFon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2" fillId="25" borderId="107" applyNumberFormat="0" applyFon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10" fontId="16" fillId="23" borderId="90" applyNumberFormat="0" applyBorder="0" applyAlignment="0" applyProtection="0"/>
    <xf numFmtId="10" fontId="16" fillId="23" borderId="90" applyNumberFormat="0" applyBorder="0" applyAlignment="0" applyProtection="0"/>
    <xf numFmtId="10" fontId="16" fillId="23" borderId="90" applyNumberFormat="0" applyBorder="0" applyAlignment="0" applyProtection="0"/>
    <xf numFmtId="10" fontId="16" fillId="23" borderId="90" applyNumberFormat="0" applyBorder="0" applyAlignment="0" applyProtection="0"/>
    <xf numFmtId="10" fontId="16" fillId="23" borderId="90" applyNumberFormat="0" applyBorder="0" applyAlignment="0" applyProtection="0"/>
    <xf numFmtId="10" fontId="16" fillId="23" borderId="90" applyNumberFormat="0" applyBorder="0" applyAlignment="0" applyProtection="0"/>
    <xf numFmtId="10" fontId="16" fillId="23" borderId="90" applyNumberFormat="0" applyBorder="0" applyAlignment="0" applyProtection="0"/>
    <xf numFmtId="0" fontId="39" fillId="0" borderId="92">
      <alignment horizontal="left" vertical="center"/>
    </xf>
    <xf numFmtId="0" fontId="39" fillId="0" borderId="92">
      <alignment horizontal="left" vertical="center"/>
    </xf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39" fillId="0" borderId="105">
      <alignment horizontal="left" vertical="center"/>
    </xf>
    <xf numFmtId="0" fontId="45" fillId="7" borderId="100" applyNumberFormat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15" fontId="12" fillId="0" borderId="91" applyNumberFormat="0" applyFont="0" applyFill="0" applyAlignment="0"/>
    <xf numFmtId="0" fontId="61" fillId="0" borderId="103" applyNumberFormat="0" applyFill="0" applyAlignment="0" applyProtection="0"/>
    <xf numFmtId="0" fontId="51" fillId="20" borderId="102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61" fillId="0" borderId="103" applyNumberFormat="0" applyFill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10" fillId="25" borderId="101" applyNumberFormat="0" applyFon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39" fillId="0" borderId="92">
      <alignment horizontal="left" vertical="center"/>
    </xf>
    <xf numFmtId="0" fontId="39" fillId="0" borderId="92">
      <alignment horizontal="left" vertical="center"/>
    </xf>
    <xf numFmtId="0" fontId="39" fillId="0" borderId="92">
      <alignment horizontal="left" vertical="center"/>
    </xf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39" fillId="0" borderId="92">
      <alignment horizontal="left" vertical="center"/>
    </xf>
    <xf numFmtId="0" fontId="39" fillId="0" borderId="92">
      <alignment horizontal="left" vertical="center"/>
    </xf>
    <xf numFmtId="0" fontId="39" fillId="0" borderId="92">
      <alignment horizontal="left" vertical="center"/>
    </xf>
    <xf numFmtId="0" fontId="45" fillId="7" borderId="106" applyNumberFormat="0" applyAlignment="0" applyProtection="0"/>
    <xf numFmtId="0" fontId="45" fillId="7" borderId="106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35" fillId="20" borderId="100" applyNumberFormat="0" applyAlignment="0" applyProtection="0"/>
    <xf numFmtId="0" fontId="61" fillId="0" borderId="109" applyNumberFormat="0" applyFill="0" applyAlignment="0" applyProtection="0"/>
    <xf numFmtId="0" fontId="61" fillId="0" borderId="103" applyNumberFormat="0" applyFill="0" applyAlignment="0" applyProtection="0"/>
    <xf numFmtId="0" fontId="35" fillId="20" borderId="100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94" applyNumberFormat="0" applyFont="0" applyAlignment="0" applyProtection="0"/>
    <xf numFmtId="0" fontId="45" fillId="7" borderId="100" applyNumberFormat="0" applyAlignment="0" applyProtection="0"/>
    <xf numFmtId="0" fontId="35" fillId="20" borderId="100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35" fillId="20" borderId="100" applyNumberFormat="0" applyAlignment="0" applyProtection="0"/>
    <xf numFmtId="0" fontId="12" fillId="25" borderId="94" applyNumberFormat="0" applyFont="0" applyAlignment="0" applyProtection="0"/>
    <xf numFmtId="0" fontId="35" fillId="20" borderId="100" applyNumberFormat="0" applyAlignment="0" applyProtection="0"/>
    <xf numFmtId="0" fontId="12" fillId="25" borderId="101" applyNumberFormat="0" applyFon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35" fillId="20" borderId="100" applyNumberFormat="0" applyAlignment="0" applyProtection="0"/>
    <xf numFmtId="0" fontId="45" fillId="7" borderId="100" applyNumberFormat="0" applyAlignment="0" applyProtection="0"/>
    <xf numFmtId="0" fontId="35" fillId="20" borderId="100" applyNumberFormat="0" applyAlignment="0" applyProtection="0"/>
    <xf numFmtId="0" fontId="45" fillId="7" borderId="100" applyNumberFormat="0" applyAlignment="0" applyProtection="0"/>
    <xf numFmtId="0" fontId="35" fillId="20" borderId="100" applyNumberFormat="0" applyAlignment="0" applyProtection="0"/>
    <xf numFmtId="0" fontId="45" fillId="7" borderId="100" applyNumberFormat="0" applyAlignment="0" applyProtection="0"/>
    <xf numFmtId="0" fontId="12" fillId="25" borderId="101" applyNumberFormat="0" applyFont="0" applyAlignment="0" applyProtection="0"/>
    <xf numFmtId="0" fontId="45" fillId="7" borderId="100" applyNumberFormat="0" applyAlignment="0" applyProtection="0"/>
    <xf numFmtId="0" fontId="12" fillId="25" borderId="101" applyNumberFormat="0" applyFont="0" applyAlignment="0" applyProtection="0"/>
    <xf numFmtId="0" fontId="45" fillId="7" borderId="100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10" fillId="25" borderId="107" applyNumberFormat="0" applyFont="0" applyAlignment="0" applyProtection="0"/>
    <xf numFmtId="0" fontId="12" fillId="25" borderId="94" applyNumberFormat="0" applyFon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12" fillId="25" borderId="101" applyNumberFormat="0" applyFont="0" applyAlignment="0" applyProtection="0"/>
    <xf numFmtId="15" fontId="12" fillId="0" borderId="98" applyNumberFormat="0" applyFont="0" applyFill="0" applyAlignment="0"/>
    <xf numFmtId="0" fontId="12" fillId="25" borderId="94" applyNumberFormat="0" applyFont="0" applyAlignment="0" applyProtection="0"/>
    <xf numFmtId="0" fontId="35" fillId="20" borderId="100" applyNumberFormat="0" applyAlignment="0" applyProtection="0"/>
    <xf numFmtId="0" fontId="61" fillId="0" borderId="103" applyNumberFormat="0" applyFill="0" applyAlignment="0" applyProtection="0"/>
    <xf numFmtId="0" fontId="39" fillId="0" borderId="92">
      <alignment horizontal="left" vertical="center"/>
    </xf>
    <xf numFmtId="0" fontId="35" fillId="20" borderId="93" applyNumberForma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12" fillId="25" borderId="101" applyNumberFormat="0" applyFont="0" applyAlignment="0" applyProtection="0"/>
    <xf numFmtId="0" fontId="10" fillId="25" borderId="101" applyNumberFormat="0" applyFont="0" applyAlignment="0" applyProtection="0"/>
    <xf numFmtId="0" fontId="45" fillId="7" borderId="93" applyNumberForma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51" fillId="20" borderId="95" applyNumberFormat="0" applyAlignment="0" applyProtection="0"/>
    <xf numFmtId="0" fontId="12" fillId="25" borderId="101" applyNumberFormat="0" applyFont="0" applyAlignment="0" applyProtection="0"/>
    <xf numFmtId="0" fontId="35" fillId="20" borderId="106" applyNumberFormat="0" applyAlignment="0" applyProtection="0"/>
    <xf numFmtId="0" fontId="61" fillId="0" borderId="103" applyNumberFormat="0" applyFill="0" applyAlignment="0" applyProtection="0"/>
    <xf numFmtId="0" fontId="51" fillId="20" borderId="102" applyNumberFormat="0" applyAlignment="0" applyProtection="0"/>
    <xf numFmtId="0" fontId="10" fillId="25" borderId="107" applyNumberFormat="0" applyFont="0" applyAlignment="0" applyProtection="0"/>
    <xf numFmtId="0" fontId="51" fillId="20" borderId="102" applyNumberFormat="0" applyAlignment="0" applyProtection="0"/>
    <xf numFmtId="0" fontId="10" fillId="25" borderId="107" applyNumberFormat="0" applyFont="0" applyAlignment="0" applyProtection="0"/>
    <xf numFmtId="0" fontId="12" fillId="25" borderId="94" applyNumberFormat="0" applyFon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12" fillId="25" borderId="101" applyNumberFormat="0" applyFont="0" applyAlignment="0" applyProtection="0"/>
    <xf numFmtId="15" fontId="12" fillId="0" borderId="98" applyNumberFormat="0" applyFont="0" applyFill="0" applyAlignment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2" fillId="25" borderId="94" applyNumberFormat="0" applyFont="0" applyAlignment="0" applyProtection="0"/>
    <xf numFmtId="0" fontId="35" fillId="20" borderId="100" applyNumberFormat="0" applyAlignment="0" applyProtection="0"/>
    <xf numFmtId="0" fontId="10" fillId="25" borderId="101" applyNumberFormat="0" applyFont="0" applyAlignment="0" applyProtection="0"/>
    <xf numFmtId="0" fontId="51" fillId="20" borderId="102" applyNumberFormat="0" applyAlignment="0" applyProtection="0"/>
    <xf numFmtId="0" fontId="12" fillId="25" borderId="94" applyNumberFormat="0" applyFont="0" applyAlignment="0" applyProtection="0"/>
    <xf numFmtId="0" fontId="10" fillId="25" borderId="107" applyNumberFormat="0" applyFont="0" applyAlignment="0" applyProtection="0"/>
    <xf numFmtId="0" fontId="51" fillId="20" borderId="102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51" fillId="20" borderId="102" applyNumberFormat="0" applyAlignment="0" applyProtection="0"/>
    <xf numFmtId="0" fontId="10" fillId="25" borderId="101" applyNumberFormat="0" applyFont="0" applyAlignment="0" applyProtection="0"/>
    <xf numFmtId="0" fontId="10" fillId="25" borderId="101" applyNumberFormat="0" applyFont="0" applyAlignment="0" applyProtection="0"/>
    <xf numFmtId="0" fontId="51" fillId="20" borderId="102" applyNumberFormat="0" applyAlignment="0" applyProtection="0"/>
    <xf numFmtId="0" fontId="12" fillId="25" borderId="107" applyNumberFormat="0" applyFont="0" applyAlignment="0" applyProtection="0"/>
    <xf numFmtId="0" fontId="12" fillId="25" borderId="94" applyNumberFormat="0" applyFon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10" fillId="25" borderId="101" applyNumberFormat="0" applyFont="0" applyAlignment="0" applyProtection="0"/>
    <xf numFmtId="0" fontId="35" fillId="20" borderId="100" applyNumberFormat="0" applyAlignment="0" applyProtection="0"/>
    <xf numFmtId="0" fontId="12" fillId="25" borderId="94" applyNumberFormat="0" applyFont="0" applyAlignment="0" applyProtection="0"/>
    <xf numFmtId="0" fontId="35" fillId="20" borderId="100" applyNumberFormat="0" applyAlignment="0" applyProtection="0"/>
    <xf numFmtId="0" fontId="12" fillId="25" borderId="94" applyNumberFormat="0" applyFon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0" fillId="25" borderId="107" applyNumberFormat="0" applyFont="0" applyAlignment="0" applyProtection="0"/>
    <xf numFmtId="0" fontId="51" fillId="20" borderId="108" applyNumberFormat="0" applyAlignment="0" applyProtection="0"/>
    <xf numFmtId="0" fontId="10" fillId="25" borderId="107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45" fillId="7" borderId="106" applyNumberFormat="0" applyAlignment="0" applyProtection="0"/>
    <xf numFmtId="15" fontId="12" fillId="0" borderId="104" applyNumberFormat="0" applyFont="0" applyFill="0" applyAlignment="0"/>
    <xf numFmtId="0" fontId="61" fillId="0" borderId="109" applyNumberFormat="0" applyFill="0" applyAlignment="0" applyProtection="0"/>
    <xf numFmtId="0" fontId="45" fillId="7" borderId="100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39" fillId="0" borderId="99">
      <alignment horizontal="left" vertical="center"/>
    </xf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0" fontId="39" fillId="0" borderId="99">
      <alignment horizontal="left" vertical="center"/>
    </xf>
    <xf numFmtId="0" fontId="39" fillId="0" borderId="99">
      <alignment horizontal="left" vertical="center"/>
    </xf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15" fontId="12" fillId="0" borderId="98" applyNumberFormat="0" applyFont="0" applyFill="0" applyAlignment="0"/>
    <xf numFmtId="0" fontId="61" fillId="0" borderId="109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109" applyNumberFormat="0" applyFill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51" fillId="20" borderId="108" applyNumberFormat="0" applyAlignment="0" applyProtection="0"/>
    <xf numFmtId="0" fontId="39" fillId="0" borderId="99">
      <alignment horizontal="left" vertical="center"/>
    </xf>
    <xf numFmtId="0" fontId="39" fillId="0" borderId="99">
      <alignment horizontal="left" vertical="center"/>
    </xf>
    <xf numFmtId="0" fontId="39" fillId="0" borderId="99">
      <alignment horizontal="left" vertical="center"/>
    </xf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39" fillId="0" borderId="99">
      <alignment horizontal="left" vertical="center"/>
    </xf>
    <xf numFmtId="0" fontId="39" fillId="0" borderId="99">
      <alignment horizontal="left" vertical="center"/>
    </xf>
    <xf numFmtId="0" fontId="39" fillId="0" borderId="99">
      <alignment horizontal="left" vertical="center"/>
    </xf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35" fillId="20" borderId="106" applyNumberFormat="0" applyAlignment="0" applyProtection="0"/>
    <xf numFmtId="0" fontId="61" fillId="0" borderId="109" applyNumberFormat="0" applyFill="0" applyAlignment="0" applyProtection="0"/>
    <xf numFmtId="0" fontId="35" fillId="20" borderId="106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1" applyNumberFormat="0" applyFont="0" applyAlignment="0" applyProtection="0"/>
    <xf numFmtId="0" fontId="45" fillId="7" borderId="106" applyNumberFormat="0" applyAlignment="0" applyProtection="0"/>
    <xf numFmtId="0" fontId="35" fillId="20" borderId="106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35" fillId="20" borderId="106" applyNumberFormat="0" applyAlignment="0" applyProtection="0"/>
    <xf numFmtId="0" fontId="12" fillId="25" borderId="101" applyNumberFormat="0" applyFont="0" applyAlignment="0" applyProtection="0"/>
    <xf numFmtId="0" fontId="35" fillId="20" borderId="106" applyNumberForma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35" fillId="20" borderId="106" applyNumberFormat="0" applyAlignment="0" applyProtection="0"/>
    <xf numFmtId="0" fontId="45" fillId="7" borderId="106" applyNumberFormat="0" applyAlignment="0" applyProtection="0"/>
    <xf numFmtId="0" fontId="35" fillId="20" borderId="106" applyNumberFormat="0" applyAlignment="0" applyProtection="0"/>
    <xf numFmtId="0" fontId="45" fillId="7" borderId="106" applyNumberFormat="0" applyAlignment="0" applyProtection="0"/>
    <xf numFmtId="0" fontId="35" fillId="20" borderId="106" applyNumberFormat="0" applyAlignment="0" applyProtection="0"/>
    <xf numFmtId="0" fontId="45" fillId="7" borderId="106" applyNumberForma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12" fillId="25" borderId="101" applyNumberFormat="0" applyFont="0" applyAlignment="0" applyProtection="0"/>
    <xf numFmtId="0" fontId="61" fillId="0" borderId="109" applyNumberFormat="0" applyFill="0" applyAlignment="0" applyProtection="0"/>
    <xf numFmtId="0" fontId="12" fillId="25" borderId="101" applyNumberFormat="0" applyFont="0" applyAlignment="0" applyProtection="0"/>
    <xf numFmtId="0" fontId="12" fillId="25" borderId="107" applyNumberFormat="0" applyFont="0" applyAlignment="0" applyProtection="0"/>
    <xf numFmtId="15" fontId="12" fillId="0" borderId="104" applyNumberFormat="0" applyFont="0" applyFill="0" applyAlignment="0"/>
    <xf numFmtId="0" fontId="12" fillId="25" borderId="101" applyNumberFormat="0" applyFont="0" applyAlignment="0" applyProtection="0"/>
    <xf numFmtId="0" fontId="35" fillId="20" borderId="106" applyNumberFormat="0" applyAlignment="0" applyProtection="0"/>
    <xf numFmtId="0" fontId="61" fillId="0" borderId="109" applyNumberFormat="0" applyFill="0" applyAlignment="0" applyProtection="0"/>
    <xf numFmtId="0" fontId="39" fillId="0" borderId="99">
      <alignment horizontal="left" vertical="center"/>
    </xf>
    <xf numFmtId="0" fontId="35" fillId="20" borderId="100" applyNumberFormat="0" applyAlignment="0" applyProtection="0"/>
    <xf numFmtId="0" fontId="61" fillId="0" borderId="109" applyNumberFormat="0" applyFill="0" applyAlignment="0" applyProtection="0"/>
    <xf numFmtId="0" fontId="12" fillId="25" borderId="101" applyNumberFormat="0" applyFont="0" applyAlignment="0" applyProtection="0"/>
    <xf numFmtId="0" fontId="12" fillId="25" borderId="107" applyNumberFormat="0" applyFont="0" applyAlignment="0" applyProtection="0"/>
    <xf numFmtId="0" fontId="10" fillId="25" borderId="107" applyNumberFormat="0" applyFont="0" applyAlignment="0" applyProtection="0"/>
    <xf numFmtId="0" fontId="45" fillId="7" borderId="100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51" fillId="20" borderId="102" applyNumberFormat="0" applyAlignment="0" applyProtection="0"/>
    <xf numFmtId="0" fontId="12" fillId="25" borderId="107" applyNumberFormat="0" applyFont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1" applyNumberFormat="0" applyFont="0" applyAlignment="0" applyProtection="0"/>
    <xf numFmtId="0" fontId="61" fillId="0" borderId="109" applyNumberFormat="0" applyFill="0" applyAlignment="0" applyProtection="0"/>
    <xf numFmtId="0" fontId="12" fillId="25" borderId="101" applyNumberFormat="0" applyFont="0" applyAlignment="0" applyProtection="0"/>
    <xf numFmtId="0" fontId="12" fillId="25" borderId="107" applyNumberFormat="0" applyFont="0" applyAlignment="0" applyProtection="0"/>
    <xf numFmtId="15" fontId="12" fillId="0" borderId="104" applyNumberFormat="0" applyFont="0" applyFill="0" applyAlignment="0"/>
    <xf numFmtId="0" fontId="12" fillId="25" borderId="101" applyNumberFormat="0" applyFont="0" applyAlignment="0" applyProtection="0"/>
    <xf numFmtId="0" fontId="35" fillId="20" borderId="106" applyNumberForma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12" fillId="25" borderId="101" applyNumberFormat="0" applyFont="0" applyAlignment="0" applyProtection="0"/>
    <xf numFmtId="0" fontId="51" fillId="20" borderId="108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51" fillId="20" borderId="108" applyNumberForma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51" fillId="20" borderId="108" applyNumberFormat="0" applyAlignment="0" applyProtection="0"/>
    <xf numFmtId="0" fontId="12" fillId="25" borderId="101" applyNumberFormat="0" applyFont="0" applyAlignment="0" applyProtection="0"/>
    <xf numFmtId="0" fontId="61" fillId="0" borderId="109" applyNumberFormat="0" applyFill="0" applyAlignment="0" applyProtection="0"/>
    <xf numFmtId="0" fontId="12" fillId="25" borderId="101" applyNumberFormat="0" applyFont="0" applyAlignment="0" applyProtection="0"/>
    <xf numFmtId="0" fontId="10" fillId="25" borderId="107" applyNumberFormat="0" applyFont="0" applyAlignment="0" applyProtection="0"/>
    <xf numFmtId="0" fontId="35" fillId="20" borderId="106" applyNumberFormat="0" applyAlignment="0" applyProtection="0"/>
    <xf numFmtId="0" fontId="12" fillId="25" borderId="101" applyNumberFormat="0" applyFont="0" applyAlignment="0" applyProtection="0"/>
    <xf numFmtId="0" fontId="35" fillId="20" borderId="106" applyNumberFormat="0" applyAlignment="0" applyProtection="0"/>
    <xf numFmtId="0" fontId="12" fillId="25" borderId="101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39" fillId="0" borderId="105">
      <alignment horizontal="left" vertical="center"/>
    </xf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15" fontId="12" fillId="0" borderId="104" applyNumberFormat="0" applyFont="0" applyFill="0" applyAlignment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9" fillId="0" borderId="105">
      <alignment horizontal="left" vertical="center"/>
    </xf>
    <xf numFmtId="0" fontId="12" fillId="25" borderId="107" applyNumberFormat="0" applyFont="0" applyAlignment="0" applyProtection="0"/>
    <xf numFmtId="0" fontId="35" fillId="20" borderId="106" applyNumberFormat="0" applyAlignment="0" applyProtection="0"/>
    <xf numFmtId="0" fontId="45" fillId="7" borderId="106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06" fillId="0" borderId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43" fontId="10" fillId="0" borderId="0" applyFont="0" applyFill="0" applyBorder="0" applyAlignment="0" applyProtection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34" borderId="23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6" fillId="0" borderId="0"/>
    <xf numFmtId="43" fontId="10" fillId="0" borderId="0" applyFont="0" applyFill="0" applyBorder="0" applyAlignment="0" applyProtection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8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8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8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2" fillId="25" borderId="116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61" fillId="0" borderId="109" applyNumberFormat="0" applyFill="0" applyAlignment="0" applyProtection="0"/>
    <xf numFmtId="0" fontId="61" fillId="0" borderId="164" applyNumberFormat="0" applyFill="0" applyAlignment="0" applyProtection="0"/>
    <xf numFmtId="0" fontId="35" fillId="20" borderId="115" applyNumberFormat="0" applyAlignment="0" applyProtection="0"/>
    <xf numFmtId="0" fontId="35" fillId="20" borderId="106" applyNumberFormat="0" applyAlignment="0" applyProtection="0"/>
    <xf numFmtId="0" fontId="39" fillId="0" borderId="167">
      <alignment horizontal="left" vertical="center"/>
    </xf>
    <xf numFmtId="43" fontId="5" fillId="0" borderId="0" applyFont="0" applyFill="0" applyBorder="0" applyAlignment="0" applyProtection="0"/>
    <xf numFmtId="0" fontId="35" fillId="20" borderId="115" applyNumberFormat="0" applyAlignment="0" applyProtection="0"/>
    <xf numFmtId="0" fontId="10" fillId="25" borderId="116" applyNumberFormat="0" applyFont="0" applyAlignment="0" applyProtection="0"/>
    <xf numFmtId="0" fontId="45" fillId="7" borderId="106" applyNumberFormat="0" applyAlignment="0" applyProtection="0"/>
    <xf numFmtId="43" fontId="5" fillId="0" borderId="0" applyFont="0" applyFill="0" applyBorder="0" applyAlignment="0" applyProtection="0"/>
    <xf numFmtId="0" fontId="45" fillId="7" borderId="141" applyNumberFormat="0" applyAlignment="0" applyProtection="0"/>
    <xf numFmtId="43" fontId="5" fillId="0" borderId="0" applyFont="0" applyFill="0" applyBorder="0" applyAlignment="0" applyProtection="0"/>
    <xf numFmtId="0" fontId="51" fillId="20" borderId="129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35" fillId="20" borderId="115" applyNumberForma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8" applyNumberFormat="0" applyFont="0" applyAlignment="0" applyProtection="0"/>
    <xf numFmtId="0" fontId="51" fillId="20" borderId="110" applyNumberFormat="0" applyAlignment="0" applyProtection="0"/>
    <xf numFmtId="0" fontId="45" fillId="7" borderId="141" applyNumberFormat="0" applyAlignment="0" applyProtection="0"/>
    <xf numFmtId="0" fontId="35" fillId="20" borderId="134" applyNumberFormat="0" applyAlignment="0" applyProtection="0"/>
    <xf numFmtId="0" fontId="12" fillId="25" borderId="116" applyNumberFormat="0" applyFont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20" borderId="127" applyNumberFormat="0" applyAlignment="0" applyProtection="0"/>
    <xf numFmtId="0" fontId="39" fillId="0" borderId="114">
      <alignment horizontal="left" vertical="center"/>
    </xf>
    <xf numFmtId="0" fontId="12" fillId="25" borderId="116" applyNumberFormat="0" applyFont="0" applyAlignment="0" applyProtection="0"/>
    <xf numFmtId="0" fontId="12" fillId="25" borderId="122" applyNumberFormat="0" applyFont="0" applyAlignment="0" applyProtection="0"/>
    <xf numFmtId="0" fontId="35" fillId="20" borderId="154" applyNumberFormat="0" applyAlignment="0" applyProtection="0"/>
    <xf numFmtId="0" fontId="61" fillId="0" borderId="157" applyNumberFormat="0" applyFill="0" applyAlignment="0" applyProtection="0"/>
    <xf numFmtId="0" fontId="51" fillId="20" borderId="170" applyNumberFormat="0" applyAlignment="0" applyProtection="0"/>
    <xf numFmtId="0" fontId="39" fillId="0" borderId="114">
      <alignment horizontal="left" vertical="center"/>
    </xf>
    <xf numFmtId="0" fontId="39" fillId="0" borderId="114">
      <alignment horizontal="left" vertical="center"/>
    </xf>
    <xf numFmtId="0" fontId="35" fillId="20" borderId="168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12" fillId="25" borderId="176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45" fillId="7" borderId="141" applyNumberFormat="0" applyAlignment="0" applyProtection="0"/>
    <xf numFmtId="0" fontId="39" fillId="0" borderId="153">
      <alignment horizontal="left" vertical="center"/>
    </xf>
    <xf numFmtId="0" fontId="61" fillId="0" borderId="137" applyNumberFormat="0" applyFill="0" applyAlignment="0" applyProtection="0"/>
    <xf numFmtId="0" fontId="10" fillId="25" borderId="148" applyNumberFormat="0" applyFont="0" applyAlignment="0" applyProtection="0"/>
    <xf numFmtId="0" fontId="35" fillId="20" borderId="161" applyNumberFormat="0" applyAlignment="0" applyProtection="0"/>
    <xf numFmtId="0" fontId="61" fillId="0" borderId="137" applyNumberFormat="0" applyFill="0" applyAlignment="0" applyProtection="0"/>
    <xf numFmtId="15" fontId="12" fillId="0" borderId="139" applyNumberFormat="0" applyFont="0" applyFill="0" applyAlignment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61" fillId="0" borderId="150" applyNumberFormat="0" applyFill="0" applyAlignment="0" applyProtection="0"/>
    <xf numFmtId="0" fontId="45" fillId="7" borderId="161" applyNumberFormat="0" applyAlignment="0" applyProtection="0"/>
    <xf numFmtId="0" fontId="12" fillId="25" borderId="148" applyNumberFormat="0" applyFont="0" applyAlignment="0" applyProtection="0"/>
    <xf numFmtId="43" fontId="81" fillId="0" borderId="0" applyFont="0" applyFill="0" applyBorder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45" fillId="7" borderId="147" applyNumberFormat="0" applyAlignment="0" applyProtection="0"/>
    <xf numFmtId="0" fontId="12" fillId="25" borderId="169" applyNumberFormat="0" applyFont="0" applyAlignment="0" applyProtection="0"/>
    <xf numFmtId="0" fontId="39" fillId="0" borderId="160">
      <alignment horizontal="left" vertical="center"/>
    </xf>
    <xf numFmtId="0" fontId="45" fillId="7" borderId="141" applyNumberFormat="0" applyAlignment="0" applyProtection="0"/>
    <xf numFmtId="0" fontId="45" fillId="7" borderId="141" applyNumberFormat="0" applyAlignment="0" applyProtection="0"/>
    <xf numFmtId="0" fontId="35" fillId="20" borderId="147" applyNumberFormat="0" applyAlignment="0" applyProtection="0"/>
    <xf numFmtId="0" fontId="35" fillId="20" borderId="161" applyNumberFormat="0" applyAlignment="0" applyProtection="0"/>
    <xf numFmtId="10" fontId="16" fillId="23" borderId="151" applyNumberFormat="0" applyBorder="0" applyAlignment="0" applyProtection="0"/>
    <xf numFmtId="0" fontId="39" fillId="0" borderId="167">
      <alignment horizontal="left" vertical="center"/>
    </xf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35" fillId="20" borderId="134" applyNumberFormat="0" applyAlignment="0" applyProtection="0"/>
    <xf numFmtId="0" fontId="12" fillId="25" borderId="142" applyNumberFormat="0" applyFont="0" applyAlignment="0" applyProtection="0"/>
    <xf numFmtId="0" fontId="39" fillId="0" borderId="105">
      <alignment horizontal="left" vertical="center"/>
    </xf>
    <xf numFmtId="0" fontId="45" fillId="7" borderId="168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9" fillId="0" borderId="105">
      <alignment horizontal="left" vertical="center"/>
    </xf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51" fillId="20" borderId="143" applyNumberFormat="0" applyAlignment="0" applyProtection="0"/>
    <xf numFmtId="15" fontId="12" fillId="0" borderId="125" applyNumberFormat="0" applyFont="0" applyFill="0" applyAlignment="0"/>
    <xf numFmtId="15" fontId="12" fillId="0" borderId="125" applyNumberFormat="0" applyFont="0" applyFill="0" applyAlignment="0"/>
    <xf numFmtId="15" fontId="12" fillId="0" borderId="125" applyNumberFormat="0" applyFont="0" applyFill="0" applyAlignment="0"/>
    <xf numFmtId="0" fontId="35" fillId="20" borderId="141" applyNumberFormat="0" applyAlignment="0" applyProtection="0"/>
    <xf numFmtId="0" fontId="51" fillId="20" borderId="143" applyNumberFormat="0" applyAlignment="0" applyProtection="0"/>
    <xf numFmtId="15" fontId="12" fillId="0" borderId="125" applyNumberFormat="0" applyFont="0" applyFill="0" applyAlignment="0"/>
    <xf numFmtId="0" fontId="35" fillId="20" borderId="141" applyNumberFormat="0" applyAlignment="0" applyProtection="0"/>
    <xf numFmtId="0" fontId="10" fillId="25" borderId="155" applyNumberFormat="0" applyFon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10" fillId="25" borderId="142" applyNumberFormat="0" applyFont="0" applyAlignment="0" applyProtection="0"/>
    <xf numFmtId="0" fontId="35" fillId="20" borderId="168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0" fillId="25" borderId="14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39" fillId="0" borderId="146">
      <alignment horizontal="left" vertical="center"/>
    </xf>
    <xf numFmtId="0" fontId="39" fillId="0" borderId="146">
      <alignment horizontal="left" vertical="center"/>
    </xf>
    <xf numFmtId="0" fontId="12" fillId="25" borderId="162" applyNumberFormat="0" applyFont="0" applyAlignment="0" applyProtection="0"/>
    <xf numFmtId="0" fontId="35" fillId="20" borderId="168" applyNumberFormat="0" applyAlignment="0" applyProtection="0"/>
    <xf numFmtId="0" fontId="35" fillId="20" borderId="141" applyNumberFormat="0" applyAlignment="0" applyProtection="0"/>
    <xf numFmtId="0" fontId="35" fillId="20" borderId="175" applyNumberFormat="0" applyAlignment="0" applyProtection="0"/>
    <xf numFmtId="0" fontId="12" fillId="25" borderId="155" applyNumberFormat="0" applyFont="0" applyAlignment="0" applyProtection="0"/>
    <xf numFmtId="0" fontId="61" fillId="0" borderId="124" applyNumberFormat="0" applyFill="0" applyAlignment="0" applyProtection="0"/>
    <xf numFmtId="0" fontId="61" fillId="0" borderId="16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39" fillId="0" borderId="120">
      <alignment horizontal="left" vertical="center"/>
    </xf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35" fillId="20" borderId="115" applyNumberFormat="0" applyAlignment="0" applyProtection="0"/>
    <xf numFmtId="15" fontId="12" fillId="0" borderId="113" applyNumberFormat="0" applyFont="0" applyFill="0" applyAlignment="0"/>
    <xf numFmtId="15" fontId="12" fillId="0" borderId="113" applyNumberFormat="0" applyFont="0" applyFill="0" applyAlignment="0"/>
    <xf numFmtId="15" fontId="12" fillId="0" borderId="113" applyNumberFormat="0" applyFont="0" applyFill="0" applyAlignment="0"/>
    <xf numFmtId="15" fontId="12" fillId="0" borderId="113" applyNumberFormat="0" applyFont="0" applyFill="0" applyAlignment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15" fontId="12" fillId="0" borderId="113" applyNumberFormat="0" applyFont="0" applyFill="0" applyAlignment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45" fillId="7" borderId="175" applyNumberFormat="0" applyAlignment="0" applyProtection="0"/>
    <xf numFmtId="10" fontId="16" fillId="23" borderId="165" applyNumberFormat="0" applyBorder="0" applyAlignment="0" applyProtection="0"/>
    <xf numFmtId="15" fontId="12" fillId="0" borderId="132" applyNumberFormat="0" applyFont="0" applyFill="0" applyAlignment="0"/>
    <xf numFmtId="0" fontId="51" fillId="20" borderId="163" applyNumberFormat="0" applyAlignment="0" applyProtection="0"/>
    <xf numFmtId="0" fontId="51" fillId="20" borderId="123" applyNumberFormat="0" applyAlignment="0" applyProtection="0"/>
    <xf numFmtId="0" fontId="61" fillId="0" borderId="124" applyNumberFormat="0" applyFill="0" applyAlignment="0" applyProtection="0"/>
    <xf numFmtId="0" fontId="35" fillId="20" borderId="121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51" fillId="20" borderId="123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150" applyNumberFormat="0" applyFill="0" applyAlignment="0" applyProtection="0"/>
    <xf numFmtId="0" fontId="12" fillId="25" borderId="107" applyNumberFormat="0" applyFon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12" fillId="25" borderId="107" applyNumberFormat="0" applyFon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61" fillId="0" borderId="171" applyNumberFormat="0" applyFill="0" applyAlignment="0" applyProtection="0"/>
    <xf numFmtId="0" fontId="35" fillId="20" borderId="141" applyNumberFormat="0" applyAlignment="0" applyProtection="0"/>
    <xf numFmtId="0" fontId="61" fillId="0" borderId="137" applyNumberFormat="0" applyFill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51" fillId="20" borderId="143" applyNumberForma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35" fillId="20" borderId="141" applyNumberFormat="0" applyAlignment="0" applyProtection="0"/>
    <xf numFmtId="0" fontId="12" fillId="25" borderId="142" applyNumberFormat="0" applyFont="0" applyAlignment="0" applyProtection="0"/>
    <xf numFmtId="0" fontId="39" fillId="0" borderId="140">
      <alignment horizontal="left" vertical="center"/>
    </xf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51" fillId="20" borderId="163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51" fillId="20" borderId="163" applyNumberFormat="0" applyAlignment="0" applyProtection="0"/>
    <xf numFmtId="0" fontId="61" fillId="0" borderId="137" applyNumberFormat="0" applyFill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12" fillId="25" borderId="128" applyNumberFormat="0" applyFont="0" applyAlignment="0" applyProtection="0"/>
    <xf numFmtId="0" fontId="39" fillId="0" borderId="105">
      <alignment horizontal="left" vertical="center"/>
    </xf>
    <xf numFmtId="0" fontId="61" fillId="0" borderId="118" applyNumberFormat="0" applyFill="0" applyAlignment="0" applyProtection="0"/>
    <xf numFmtId="0" fontId="12" fillId="25" borderId="128" applyNumberFormat="0" applyFont="0" applyAlignment="0" applyProtection="0"/>
    <xf numFmtId="0" fontId="35" fillId="20" borderId="141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10" fillId="25" borderId="116" applyNumberFormat="0" applyFont="0" applyAlignment="0" applyProtection="0"/>
    <xf numFmtId="0" fontId="61" fillId="0" borderId="118" applyNumberFormat="0" applyFill="0" applyAlignment="0" applyProtection="0"/>
    <xf numFmtId="0" fontId="61" fillId="0" borderId="150" applyNumberFormat="0" applyFill="0" applyAlignment="0" applyProtection="0"/>
    <xf numFmtId="0" fontId="12" fillId="25" borderId="128" applyNumberFormat="0" applyFont="0" applyAlignment="0" applyProtection="0"/>
    <xf numFmtId="0" fontId="45" fillId="7" borderId="127" applyNumberFormat="0" applyAlignment="0" applyProtection="0"/>
    <xf numFmtId="0" fontId="45" fillId="7" borderId="115" applyNumberFormat="0" applyAlignment="0" applyProtection="0"/>
    <xf numFmtId="0" fontId="12" fillId="25" borderId="142" applyNumberFormat="0" applyFont="0" applyAlignment="0" applyProtection="0"/>
    <xf numFmtId="0" fontId="35" fillId="20" borderId="134" applyNumberForma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35" fillId="20" borderId="134" applyNumberFormat="0" applyAlignment="0" applyProtection="0"/>
    <xf numFmtId="0" fontId="10" fillId="25" borderId="116" applyNumberFormat="0" applyFont="0" applyAlignment="0" applyProtection="0"/>
    <xf numFmtId="0" fontId="61" fillId="0" borderId="118" applyNumberFormat="0" applyFill="0" applyAlignment="0" applyProtection="0"/>
    <xf numFmtId="0" fontId="39" fillId="0" borderId="140">
      <alignment horizontal="left" vertical="center"/>
    </xf>
    <xf numFmtId="15" fontId="12" fillId="0" borderId="113" applyNumberFormat="0" applyFont="0" applyFill="0" applyAlignment="0"/>
    <xf numFmtId="0" fontId="12" fillId="25" borderId="128" applyNumberFormat="0" applyFont="0" applyAlignment="0" applyProtection="0"/>
    <xf numFmtId="0" fontId="12" fillId="25" borderId="107" applyNumberFormat="0" applyFont="0" applyAlignment="0" applyProtection="0"/>
    <xf numFmtId="0" fontId="35" fillId="20" borderId="121" applyNumberFormat="0" applyAlignment="0" applyProtection="0"/>
    <xf numFmtId="0" fontId="12" fillId="25" borderId="107" applyNumberFormat="0" applyFont="0" applyAlignment="0" applyProtection="0"/>
    <xf numFmtId="0" fontId="12" fillId="25" borderId="116" applyNumberFormat="0" applyFont="0" applyAlignment="0" applyProtection="0"/>
    <xf numFmtId="0" fontId="35" fillId="20" borderId="115" applyNumberFormat="0" applyAlignment="0" applyProtection="0"/>
    <xf numFmtId="0" fontId="12" fillId="25" borderId="116" applyNumberFormat="0" applyFont="0" applyAlignment="0" applyProtection="0"/>
    <xf numFmtId="0" fontId="45" fillId="7" borderId="127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12" fillId="25" borderId="162" applyNumberFormat="0" applyFont="0" applyAlignment="0" applyProtection="0"/>
    <xf numFmtId="0" fontId="61" fillId="0" borderId="118" applyNumberFormat="0" applyFill="0" applyAlignment="0" applyProtection="0"/>
    <xf numFmtId="0" fontId="35" fillId="20" borderId="141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45" fillId="7" borderId="121" applyNumberFormat="0" applyAlignment="0" applyProtection="0"/>
    <xf numFmtId="0" fontId="10" fillId="25" borderId="162" applyNumberFormat="0" applyFont="0" applyAlignment="0" applyProtection="0"/>
    <xf numFmtId="0" fontId="51" fillId="20" borderId="177" applyNumberForma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12" fillId="25" borderId="155" applyNumberFormat="0" applyFont="0" applyAlignment="0" applyProtection="0"/>
    <xf numFmtId="0" fontId="35" fillId="20" borderId="147" applyNumberFormat="0" applyAlignment="0" applyProtection="0"/>
    <xf numFmtId="0" fontId="61" fillId="0" borderId="137" applyNumberFormat="0" applyFill="0" applyAlignment="0" applyProtection="0"/>
    <xf numFmtId="0" fontId="45" fillId="7" borderId="127" applyNumberFormat="0" applyAlignment="0" applyProtection="0"/>
    <xf numFmtId="0" fontId="35" fillId="20" borderId="127" applyNumberFormat="0" applyAlignment="0" applyProtection="0"/>
    <xf numFmtId="0" fontId="35" fillId="20" borderId="134" applyNumberFormat="0" applyAlignment="0" applyProtection="0"/>
    <xf numFmtId="0" fontId="51" fillId="20" borderId="117" applyNumberFormat="0" applyAlignment="0" applyProtection="0"/>
    <xf numFmtId="0" fontId="51" fillId="20" borderId="123" applyNumberForma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51" fillId="20" borderId="117" applyNumberFormat="0" applyAlignment="0" applyProtection="0"/>
    <xf numFmtId="0" fontId="45" fillId="7" borderId="141" applyNumberFormat="0" applyAlignment="0" applyProtection="0"/>
    <xf numFmtId="0" fontId="61" fillId="0" borderId="130" applyNumberFormat="0" applyFill="0" applyAlignment="0" applyProtection="0"/>
    <xf numFmtId="0" fontId="61" fillId="0" borderId="124" applyNumberFormat="0" applyFill="0" applyAlignment="0" applyProtection="0"/>
    <xf numFmtId="0" fontId="12" fillId="25" borderId="122" applyNumberFormat="0" applyFont="0" applyAlignment="0" applyProtection="0"/>
    <xf numFmtId="0" fontId="35" fillId="20" borderId="121" applyNumberFormat="0" applyAlignment="0" applyProtection="0"/>
    <xf numFmtId="0" fontId="51" fillId="20" borderId="143" applyNumberFormat="0" applyAlignment="0" applyProtection="0"/>
    <xf numFmtId="0" fontId="39" fillId="0" borderId="114">
      <alignment horizontal="left" vertical="center"/>
    </xf>
    <xf numFmtId="0" fontId="61" fillId="0" borderId="124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35" fillId="20" borderId="115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51" fillId="20" borderId="108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45" fillId="7" borderId="147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2" fillId="25" borderId="148" applyNumberFormat="0" applyFont="0" applyAlignment="0" applyProtection="0"/>
    <xf numFmtId="43" fontId="81" fillId="0" borderId="0" applyFont="0" applyFill="0" applyBorder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12" fillId="25" borderId="148" applyNumberFormat="0" applyFont="0" applyAlignment="0" applyProtection="0"/>
    <xf numFmtId="0" fontId="45" fillId="7" borderId="134" applyNumberFormat="0" applyAlignment="0" applyProtection="0"/>
    <xf numFmtId="10" fontId="16" fillId="23" borderId="131" applyNumberFormat="0" applyBorder="0" applyAlignment="0" applyProtection="0"/>
    <xf numFmtId="0" fontId="12" fillId="25" borderId="155" applyNumberFormat="0" applyFont="0" applyAlignment="0" applyProtection="0"/>
    <xf numFmtId="0" fontId="39" fillId="0" borderId="120">
      <alignment horizontal="left" vertical="center"/>
    </xf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39" fillId="0" borderId="120">
      <alignment horizontal="left" vertical="center"/>
    </xf>
    <xf numFmtId="0" fontId="35" fillId="20" borderId="175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48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0" fillId="25" borderId="116" applyNumberFormat="0" applyFont="0" applyAlignment="0" applyProtection="0"/>
    <xf numFmtId="0" fontId="10" fillId="25" borderId="11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118" applyNumberFormat="0" applyFill="0" applyAlignment="0" applyProtection="0"/>
    <xf numFmtId="0" fontId="10" fillId="25" borderId="116" applyNumberFormat="0" applyFont="0" applyAlignment="0" applyProtection="0"/>
    <xf numFmtId="0" fontId="10" fillId="25" borderId="116" applyNumberFormat="0" applyFont="0" applyAlignment="0" applyProtection="0"/>
    <xf numFmtId="0" fontId="51" fillId="20" borderId="149" applyNumberFormat="0" applyAlignment="0" applyProtection="0"/>
    <xf numFmtId="0" fontId="35" fillId="20" borderId="127" applyNumberFormat="0" applyAlignment="0" applyProtection="0"/>
    <xf numFmtId="0" fontId="61" fillId="0" borderId="150" applyNumberFormat="0" applyFill="0" applyAlignment="0" applyProtection="0"/>
    <xf numFmtId="0" fontId="39" fillId="0" borderId="126">
      <alignment horizontal="left" vertical="center"/>
    </xf>
    <xf numFmtId="0" fontId="45" fillId="7" borderId="141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45" fillId="7" borderId="115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15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15" applyNumberFormat="0" applyAlignment="0" applyProtection="0"/>
    <xf numFmtId="0" fontId="61" fillId="0" borderId="130" applyNumberFormat="0" applyFill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62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27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35" fillId="20" borderId="147" applyNumberFormat="0" applyAlignment="0" applyProtection="0"/>
    <xf numFmtId="0" fontId="51" fillId="20" borderId="149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12" fillId="25" borderId="148" applyNumberFormat="0" applyFon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12" fillId="25" borderId="142" applyNumberFormat="0" applyFont="0" applyAlignment="0" applyProtection="0"/>
    <xf numFmtId="0" fontId="12" fillId="25" borderId="128" applyNumberFormat="0" applyFont="0" applyAlignment="0" applyProtection="0"/>
    <xf numFmtId="0" fontId="35" fillId="20" borderId="175" applyNumberFormat="0" applyAlignment="0" applyProtection="0"/>
    <xf numFmtId="0" fontId="61" fillId="0" borderId="164" applyNumberFormat="0" applyFill="0" applyAlignment="0" applyProtection="0"/>
    <xf numFmtId="0" fontId="10" fillId="25" borderId="148" applyNumberFormat="0" applyFont="0" applyAlignment="0" applyProtection="0"/>
    <xf numFmtId="0" fontId="61" fillId="0" borderId="130" applyNumberFormat="0" applyFill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12" fillId="25" borderId="116" applyNumberFormat="0" applyFon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61" fillId="0" borderId="150" applyNumberFormat="0" applyFill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16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16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35" fillId="20" borderId="127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61" fillId="0" borderId="150" applyNumberFormat="0" applyFill="0" applyAlignment="0" applyProtection="0"/>
    <xf numFmtId="0" fontId="51" fillId="20" borderId="149" applyNumberFormat="0" applyAlignment="0" applyProtection="0"/>
    <xf numFmtId="0" fontId="51" fillId="20" borderId="170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45" fillId="7" borderId="147" applyNumberFormat="0" applyAlignment="0" applyProtection="0"/>
    <xf numFmtId="0" fontId="51" fillId="20" borderId="156" applyNumberFormat="0" applyAlignment="0" applyProtection="0"/>
    <xf numFmtId="0" fontId="61" fillId="0" borderId="150" applyNumberFormat="0" applyFill="0" applyAlignment="0" applyProtection="0"/>
    <xf numFmtId="0" fontId="51" fillId="20" borderId="149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12" fillId="25" borderId="128" applyNumberFormat="0" applyFon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61" fillId="0" borderId="178" applyNumberFormat="0" applyFill="0" applyAlignment="0" applyProtection="0"/>
    <xf numFmtId="0" fontId="45" fillId="7" borderId="147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45" fillId="7" borderId="168" applyNumberFormat="0" applyAlignment="0" applyProtection="0"/>
    <xf numFmtId="0" fontId="39" fillId="0" borderId="114">
      <alignment horizontal="left" vertical="center"/>
    </xf>
    <xf numFmtId="0" fontId="45" fillId="7" borderId="141" applyNumberFormat="0" applyAlignment="0" applyProtection="0"/>
    <xf numFmtId="0" fontId="45" fillId="7" borderId="141" applyNumberFormat="0" applyAlignment="0" applyProtection="0"/>
    <xf numFmtId="0" fontId="12" fillId="25" borderId="142" applyNumberFormat="0" applyFont="0" applyAlignment="0" applyProtection="0"/>
    <xf numFmtId="0" fontId="39" fillId="0" borderId="160">
      <alignment horizontal="left" vertical="center"/>
    </xf>
    <xf numFmtId="0" fontId="45" fillId="7" borderId="161" applyNumberFormat="0" applyAlignment="0" applyProtection="0"/>
    <xf numFmtId="0" fontId="45" fillId="7" borderId="134" applyNumberForma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35" fillId="20" borderId="147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12" fillId="25" borderId="162" applyNumberFormat="0" applyFont="0" applyAlignment="0" applyProtection="0"/>
    <xf numFmtId="0" fontId="35" fillId="20" borderId="154" applyNumberFormat="0" applyAlignment="0" applyProtection="0"/>
    <xf numFmtId="0" fontId="12" fillId="25" borderId="135" applyNumberFormat="0" applyFont="0" applyAlignment="0" applyProtection="0"/>
    <xf numFmtId="0" fontId="61" fillId="0" borderId="150" applyNumberFormat="0" applyFill="0" applyAlignment="0" applyProtection="0"/>
    <xf numFmtId="0" fontId="35" fillId="20" borderId="141" applyNumberFormat="0" applyAlignment="0" applyProtection="0"/>
    <xf numFmtId="0" fontId="12" fillId="25" borderId="162" applyNumberFormat="0" applyFont="0" applyAlignment="0" applyProtection="0"/>
    <xf numFmtId="0" fontId="12" fillId="25" borderId="148" applyNumberFormat="0" applyFont="0" applyAlignment="0" applyProtection="0"/>
    <xf numFmtId="0" fontId="45" fillId="7" borderId="161" applyNumberFormat="0" applyAlignment="0" applyProtection="0"/>
    <xf numFmtId="0" fontId="51" fillId="20" borderId="163" applyNumberFormat="0" applyAlignment="0" applyProtection="0"/>
    <xf numFmtId="0" fontId="39" fillId="0" borderId="120">
      <alignment horizontal="left" vertical="center"/>
    </xf>
    <xf numFmtId="0" fontId="61" fillId="0" borderId="157" applyNumberFormat="0" applyFill="0" applyAlignment="0" applyProtection="0"/>
    <xf numFmtId="0" fontId="35" fillId="20" borderId="168" applyNumberFormat="0" applyAlignment="0" applyProtection="0"/>
    <xf numFmtId="0" fontId="35" fillId="20" borderId="161" applyNumberFormat="0" applyAlignment="0" applyProtection="0"/>
    <xf numFmtId="0" fontId="45" fillId="7" borderId="168" applyNumberFormat="0" applyAlignment="0" applyProtection="0"/>
    <xf numFmtId="0" fontId="61" fillId="0" borderId="178" applyNumberFormat="0" applyFill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61" fillId="0" borderId="171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12" fillId="25" borderId="176" applyNumberFormat="0" applyFont="0" applyAlignment="0" applyProtection="0"/>
    <xf numFmtId="0" fontId="39" fillId="0" borderId="105">
      <alignment horizontal="left" vertical="center"/>
    </xf>
    <xf numFmtId="0" fontId="12" fillId="25" borderId="155" applyNumberFormat="0" applyFon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15" fontId="12" fillId="0" borderId="125" applyNumberFormat="0" applyFont="0" applyFill="0" applyAlignment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71" applyNumberFormat="0" applyFill="0" applyAlignment="0" applyProtection="0"/>
    <xf numFmtId="0" fontId="61" fillId="0" borderId="157" applyNumberFormat="0" applyFill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51" fillId="20" borderId="156" applyNumberFormat="0" applyAlignment="0" applyProtection="0"/>
    <xf numFmtId="0" fontId="12" fillId="25" borderId="142" applyNumberFormat="0" applyFont="0" applyAlignment="0" applyProtection="0"/>
    <xf numFmtId="0" fontId="12" fillId="25" borderId="122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10" fillId="25" borderId="14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0" fillId="25" borderId="14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76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2" fillId="25" borderId="148" applyNumberFormat="0" applyFont="0" applyAlignment="0" applyProtection="0"/>
    <xf numFmtId="0" fontId="45" fillId="7" borderId="168" applyNumberFormat="0" applyAlignment="0" applyProtection="0"/>
    <xf numFmtId="0" fontId="12" fillId="25" borderId="162" applyNumberFormat="0" applyFont="0" applyAlignment="0" applyProtection="0"/>
    <xf numFmtId="0" fontId="51" fillId="20" borderId="170" applyNumberFormat="0" applyAlignment="0" applyProtection="0"/>
    <xf numFmtId="0" fontId="10" fillId="25" borderId="176" applyNumberFormat="0" applyFont="0" applyAlignment="0" applyProtection="0"/>
    <xf numFmtId="0" fontId="61" fillId="0" borderId="124" applyNumberFormat="0" applyFill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12" fillId="25" borderId="122" applyNumberFormat="0" applyFon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15" fontId="12" fillId="0" borderId="113" applyNumberFormat="0" applyFont="0" applyFill="0" applyAlignment="0"/>
    <xf numFmtId="15" fontId="12" fillId="0" borderId="113" applyNumberFormat="0" applyFont="0" applyFill="0" applyAlignment="0"/>
    <xf numFmtId="15" fontId="12" fillId="0" borderId="113" applyNumberFormat="0" applyFont="0" applyFill="0" applyAlignment="0"/>
    <xf numFmtId="15" fontId="12" fillId="0" borderId="113" applyNumberFormat="0" applyFont="0" applyFill="0" applyAlignment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15" fontId="12" fillId="0" borderId="113" applyNumberFormat="0" applyFont="0" applyFill="0" applyAlignment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64" applyNumberFormat="0" applyFill="0" applyAlignment="0" applyProtection="0"/>
    <xf numFmtId="0" fontId="12" fillId="25" borderId="162" applyNumberFormat="0" applyFont="0" applyAlignment="0" applyProtection="0"/>
    <xf numFmtId="0" fontId="39" fillId="0" borderId="140">
      <alignment horizontal="left" vertical="center"/>
    </xf>
    <xf numFmtId="0" fontId="51" fillId="20" borderId="123" applyNumberFormat="0" applyAlignment="0" applyProtection="0"/>
    <xf numFmtId="0" fontId="35" fillId="20" borderId="121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5" fillId="20" borderId="121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47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81" fillId="0" borderId="0" applyFont="0" applyFill="0" applyBorder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12" fillId="25" borderId="107" applyNumberFormat="0" applyFon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45" fillId="7" borderId="147" applyNumberFormat="0" applyAlignment="0" applyProtection="0"/>
    <xf numFmtId="0" fontId="51" fillId="20" borderId="177" applyNumberFormat="0" applyAlignment="0" applyProtection="0"/>
    <xf numFmtId="0" fontId="35" fillId="20" borderId="147" applyNumberFormat="0" applyAlignment="0" applyProtection="0"/>
    <xf numFmtId="0" fontId="61" fillId="0" borderId="164" applyNumberFormat="0" applyFill="0" applyAlignment="0" applyProtection="0"/>
    <xf numFmtId="0" fontId="39" fillId="0" borderId="146">
      <alignment horizontal="left" vertical="center"/>
    </xf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10" fillId="25" borderId="142" applyNumberFormat="0" applyFon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12" fillId="25" borderId="148" applyNumberFormat="0" applyFont="0" applyAlignment="0" applyProtection="0"/>
    <xf numFmtId="0" fontId="45" fillId="7" borderId="147" applyNumberFormat="0" applyAlignment="0" applyProtection="0"/>
    <xf numFmtId="0" fontId="51" fillId="20" borderId="170" applyNumberFormat="0" applyAlignment="0" applyProtection="0"/>
    <xf numFmtId="0" fontId="45" fillId="7" borderId="141" applyNumberForma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35" applyNumberFormat="0" applyFont="0" applyAlignment="0" applyProtection="0"/>
    <xf numFmtId="0" fontId="61" fillId="0" borderId="137" applyNumberFormat="0" applyFill="0" applyAlignment="0" applyProtection="0"/>
    <xf numFmtId="0" fontId="39" fillId="0" borderId="126">
      <alignment horizontal="left" vertical="center"/>
    </xf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39" fillId="0" borderId="105">
      <alignment horizontal="left" vertical="center"/>
    </xf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9" fillId="0" borderId="126">
      <alignment horizontal="left" vertical="center"/>
    </xf>
    <xf numFmtId="0" fontId="39" fillId="0" borderId="126">
      <alignment horizontal="left" vertical="center"/>
    </xf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12" fillId="25" borderId="135" applyNumberFormat="0" applyFont="0" applyAlignment="0" applyProtection="0"/>
    <xf numFmtId="43" fontId="81" fillId="0" borderId="0" applyFont="0" applyFill="0" applyBorder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30" applyNumberFormat="0" applyFill="0" applyAlignment="0" applyProtection="0"/>
    <xf numFmtId="0" fontId="12" fillId="25" borderId="135" applyNumberFormat="0" applyFont="0" applyAlignment="0" applyProtection="0"/>
    <xf numFmtId="0" fontId="12" fillId="25" borderId="128" applyNumberFormat="0" applyFont="0" applyAlignment="0" applyProtection="0"/>
    <xf numFmtId="0" fontId="35" fillId="20" borderId="121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162" applyNumberFormat="0" applyFont="0" applyAlignment="0" applyProtection="0"/>
    <xf numFmtId="0" fontId="10" fillId="25" borderId="128" applyNumberFormat="0" applyFont="0" applyAlignment="0" applyProtection="0"/>
    <xf numFmtId="0" fontId="10" fillId="25" borderId="135" applyNumberFormat="0" applyFont="0" applyAlignment="0" applyProtection="0"/>
    <xf numFmtId="43" fontId="81" fillId="0" borderId="0" applyFont="0" applyFill="0" applyBorder="0" applyAlignment="0" applyProtection="0"/>
    <xf numFmtId="0" fontId="45" fillId="7" borderId="127" applyNumberFormat="0" applyAlignment="0" applyProtection="0"/>
    <xf numFmtId="0" fontId="61" fillId="0" borderId="137" applyNumberFormat="0" applyFill="0" applyAlignment="0" applyProtection="0"/>
    <xf numFmtId="0" fontId="12" fillId="25" borderId="148" applyNumberFormat="0" applyFont="0" applyAlignment="0" applyProtection="0"/>
    <xf numFmtId="0" fontId="35" fillId="20" borderId="141" applyNumberFormat="0" applyAlignment="0" applyProtection="0"/>
    <xf numFmtId="0" fontId="61" fillId="0" borderId="124" applyNumberFormat="0" applyFill="0" applyAlignment="0" applyProtection="0"/>
    <xf numFmtId="0" fontId="12" fillId="25" borderId="128" applyNumberFormat="0" applyFon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61" fillId="0" borderId="124" applyNumberFormat="0" applyFill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51" fillId="20" borderId="123" applyNumberFormat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51" fillId="20" borderId="149" applyNumberFormat="0" applyAlignment="0" applyProtection="0"/>
    <xf numFmtId="0" fontId="12" fillId="25" borderId="162" applyNumberFormat="0" applyFont="0" applyAlignment="0" applyProtection="0"/>
    <xf numFmtId="0" fontId="45" fillId="7" borderId="121" applyNumberFormat="0" applyAlignment="0" applyProtection="0"/>
    <xf numFmtId="0" fontId="35" fillId="20" borderId="147" applyNumberFormat="0" applyAlignment="0" applyProtection="0"/>
    <xf numFmtId="0" fontId="35" fillId="20" borderId="141" applyNumberFormat="0" applyAlignment="0" applyProtection="0"/>
    <xf numFmtId="0" fontId="61" fillId="0" borderId="178" applyNumberFormat="0" applyFill="0" applyAlignment="0" applyProtection="0"/>
    <xf numFmtId="0" fontId="51" fillId="20" borderId="143" applyNumberFormat="0" applyAlignment="0" applyProtection="0"/>
    <xf numFmtId="0" fontId="51" fillId="20" borderId="177" applyNumberFormat="0" applyAlignment="0" applyProtection="0"/>
    <xf numFmtId="0" fontId="12" fillId="25" borderId="128" applyNumberFormat="0" applyFont="0" applyAlignment="0" applyProtection="0"/>
    <xf numFmtId="0" fontId="61" fillId="0" borderId="130" applyNumberFormat="0" applyFill="0" applyAlignment="0" applyProtection="0"/>
    <xf numFmtId="0" fontId="35" fillId="20" borderId="161" applyNumberFormat="0" applyAlignment="0" applyProtection="0"/>
    <xf numFmtId="0" fontId="35" fillId="20" borderId="121" applyNumberFormat="0" applyAlignment="0" applyProtection="0"/>
    <xf numFmtId="0" fontId="35" fillId="20" borderId="141" applyNumberFormat="0" applyAlignment="0" applyProtection="0"/>
    <xf numFmtId="0" fontId="45" fillId="7" borderId="141" applyNumberFormat="0" applyAlignment="0" applyProtection="0"/>
    <xf numFmtId="0" fontId="12" fillId="25" borderId="148" applyNumberFormat="0" applyFont="0" applyAlignment="0" applyProtection="0"/>
    <xf numFmtId="0" fontId="61" fillId="0" borderId="130" applyNumberFormat="0" applyFill="0" applyAlignment="0" applyProtection="0"/>
    <xf numFmtId="0" fontId="12" fillId="25" borderId="122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35" fillId="20" borderId="127" applyNumberFormat="0" applyAlignment="0" applyProtection="0"/>
    <xf numFmtId="0" fontId="10" fillId="25" borderId="155" applyNumberFormat="0" applyFont="0" applyAlignment="0" applyProtection="0"/>
    <xf numFmtId="0" fontId="12" fillId="25" borderId="162" applyNumberFormat="0" applyFont="0" applyAlignment="0" applyProtection="0"/>
    <xf numFmtId="0" fontId="51" fillId="20" borderId="123" applyNumberFormat="0" applyAlignment="0" applyProtection="0"/>
    <xf numFmtId="0" fontId="45" fillId="7" borderId="141" applyNumberFormat="0" applyAlignment="0" applyProtection="0"/>
    <xf numFmtId="0" fontId="45" fillId="7" borderId="147" applyNumberFormat="0" applyAlignment="0" applyProtection="0"/>
    <xf numFmtId="0" fontId="12" fillId="25" borderId="135" applyNumberFormat="0" applyFont="0" applyAlignment="0" applyProtection="0"/>
    <xf numFmtId="0" fontId="61" fillId="0" borderId="171" applyNumberFormat="0" applyFill="0" applyAlignment="0" applyProtection="0"/>
    <xf numFmtId="0" fontId="12" fillId="25" borderId="142" applyNumberFormat="0" applyFont="0" applyAlignment="0" applyProtection="0"/>
    <xf numFmtId="0" fontId="45" fillId="7" borderId="161" applyNumberFormat="0" applyAlignment="0" applyProtection="0"/>
    <xf numFmtId="0" fontId="35" fillId="20" borderId="147" applyNumberFormat="0" applyAlignment="0" applyProtection="0"/>
    <xf numFmtId="0" fontId="61" fillId="0" borderId="164" applyNumberFormat="0" applyFill="0" applyAlignment="0" applyProtection="0"/>
    <xf numFmtId="0" fontId="35" fillId="20" borderId="168" applyNumberFormat="0" applyAlignment="0" applyProtection="0"/>
    <xf numFmtId="0" fontId="39" fillId="0" borderId="114">
      <alignment horizontal="left" vertical="center"/>
    </xf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45" fillId="7" borderId="175" applyNumberFormat="0" applyAlignment="0" applyProtection="0"/>
    <xf numFmtId="0" fontId="39" fillId="0" borderId="114">
      <alignment horizontal="left" vertical="center"/>
    </xf>
    <xf numFmtId="0" fontId="39" fillId="0" borderId="114">
      <alignment horizontal="left" vertical="center"/>
    </xf>
    <xf numFmtId="0" fontId="35" fillId="20" borderId="154" applyNumberFormat="0" applyAlignment="0" applyProtection="0"/>
    <xf numFmtId="0" fontId="35" fillId="20" borderId="147" applyNumberFormat="0" applyAlignment="0" applyProtection="0"/>
    <xf numFmtId="0" fontId="10" fillId="25" borderId="162" applyNumberFormat="0" applyFont="0" applyAlignment="0" applyProtection="0"/>
    <xf numFmtId="0" fontId="12" fillId="25" borderId="142" applyNumberFormat="0" applyFont="0" applyAlignment="0" applyProtection="0"/>
    <xf numFmtId="0" fontId="51" fillId="20" borderId="136" applyNumberForma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61" fillId="0" borderId="118" applyNumberFormat="0" applyFill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35" fillId="20" borderId="106" applyNumberFormat="0" applyAlignment="0" applyProtection="0"/>
    <xf numFmtId="0" fontId="35" fillId="20" borderId="141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10" fillId="25" borderId="116" applyNumberFormat="0" applyFont="0" applyAlignment="0" applyProtection="0"/>
    <xf numFmtId="0" fontId="61" fillId="0" borderId="118" applyNumberFormat="0" applyFill="0" applyAlignment="0" applyProtection="0"/>
    <xf numFmtId="0" fontId="12" fillId="25" borderId="162" applyNumberFormat="0" applyFont="0" applyAlignment="0" applyProtection="0"/>
    <xf numFmtId="0" fontId="12" fillId="25" borderId="128" applyNumberFormat="0" applyFont="0" applyAlignment="0" applyProtection="0"/>
    <xf numFmtId="43" fontId="81" fillId="0" borderId="0" applyFont="0" applyFill="0" applyBorder="0" applyAlignment="0" applyProtection="0"/>
    <xf numFmtId="0" fontId="45" fillId="7" borderId="115" applyNumberFormat="0" applyAlignment="0" applyProtection="0"/>
    <xf numFmtId="0" fontId="35" fillId="20" borderId="141" applyNumberFormat="0" applyAlignment="0" applyProtection="0"/>
    <xf numFmtId="0" fontId="51" fillId="20" borderId="177" applyNumberFormat="0" applyAlignment="0" applyProtection="0"/>
    <xf numFmtId="0" fontId="61" fillId="0" borderId="111" applyNumberFormat="0" applyFill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61" fillId="0" borderId="111" applyNumberFormat="0" applyFill="0" applyAlignment="0" applyProtection="0"/>
    <xf numFmtId="0" fontId="35" fillId="20" borderId="121" applyNumberFormat="0" applyAlignment="0" applyProtection="0"/>
    <xf numFmtId="0" fontId="61" fillId="0" borderId="111" applyNumberFormat="0" applyFill="0" applyAlignment="0" applyProtection="0"/>
    <xf numFmtId="0" fontId="51" fillId="20" borderId="110" applyNumberFormat="0" applyAlignment="0" applyProtection="0"/>
    <xf numFmtId="0" fontId="12" fillId="25" borderId="116" applyNumberFormat="0" applyFont="0" applyAlignment="0" applyProtection="0"/>
    <xf numFmtId="0" fontId="35" fillId="20" borderId="141" applyNumberFormat="0" applyAlignment="0" applyProtection="0"/>
    <xf numFmtId="0" fontId="61" fillId="0" borderId="144" applyNumberFormat="0" applyFill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12" fillId="25" borderId="142" applyNumberFormat="0" applyFont="0" applyAlignment="0" applyProtection="0"/>
    <xf numFmtId="0" fontId="35" fillId="20" borderId="134" applyNumberFormat="0" applyAlignment="0" applyProtection="0"/>
    <xf numFmtId="0" fontId="51" fillId="20" borderId="129" applyNumberFormat="0" applyAlignment="0" applyProtection="0"/>
    <xf numFmtId="0" fontId="61" fillId="0" borderId="144" applyNumberFormat="0" applyFill="0" applyAlignment="0" applyProtection="0"/>
    <xf numFmtId="0" fontId="12" fillId="25" borderId="116" applyNumberFormat="0" applyFont="0" applyAlignment="0" applyProtection="0"/>
    <xf numFmtId="0" fontId="61" fillId="0" borderId="118" applyNumberFormat="0" applyFill="0" applyAlignment="0" applyProtection="0"/>
    <xf numFmtId="0" fontId="35" fillId="20" borderId="106" applyNumberFormat="0" applyAlignment="0" applyProtection="0"/>
    <xf numFmtId="0" fontId="61" fillId="0" borderId="124" applyNumberFormat="0" applyFill="0" applyAlignment="0" applyProtection="0"/>
    <xf numFmtId="0" fontId="51" fillId="20" borderId="143" applyNumberFormat="0" applyAlignment="0" applyProtection="0"/>
    <xf numFmtId="0" fontId="12" fillId="25" borderId="128" applyNumberFormat="0" applyFont="0" applyAlignment="0" applyProtection="0"/>
    <xf numFmtId="0" fontId="61" fillId="0" borderId="118" applyNumberFormat="0" applyFill="0" applyAlignment="0" applyProtection="0"/>
    <xf numFmtId="0" fontId="12" fillId="25" borderId="107" applyNumberFormat="0" applyFont="0" applyAlignment="0" applyProtection="0"/>
    <xf numFmtId="0" fontId="35" fillId="20" borderId="115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51" fillId="20" borderId="110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35" fillId="20" borderId="175" applyNumberFormat="0" applyAlignment="0" applyProtection="0"/>
    <xf numFmtId="0" fontId="35" fillId="20" borderId="147" applyNumberFormat="0" applyAlignment="0" applyProtection="0"/>
    <xf numFmtId="0" fontId="12" fillId="25" borderId="128" applyNumberFormat="0" applyFont="0" applyAlignment="0" applyProtection="0"/>
    <xf numFmtId="0" fontId="35" fillId="20" borderId="161" applyNumberFormat="0" applyAlignment="0" applyProtection="0"/>
    <xf numFmtId="0" fontId="35" fillId="20" borderId="115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45" fillId="7" borderId="121" applyNumberFormat="0" applyAlignment="0" applyProtection="0"/>
    <xf numFmtId="0" fontId="12" fillId="25" borderId="128" applyNumberFormat="0" applyFont="0" applyAlignment="0" applyProtection="0"/>
    <xf numFmtId="0" fontId="35" fillId="20" borderId="127" applyNumberFormat="0" applyAlignment="0" applyProtection="0"/>
    <xf numFmtId="0" fontId="10" fillId="25" borderId="148" applyNumberFormat="0" applyFon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61" fillId="0" borderId="171" applyNumberFormat="0" applyFill="0" applyAlignment="0" applyProtection="0"/>
    <xf numFmtId="0" fontId="12" fillId="25" borderId="135" applyNumberFormat="0" applyFon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43" fontId="5" fillId="0" borderId="0" applyFont="0" applyFill="0" applyBorder="0" applyAlignment="0" applyProtection="0"/>
    <xf numFmtId="0" fontId="35" fillId="20" borderId="115" applyNumberFormat="0" applyAlignment="0" applyProtection="0"/>
    <xf numFmtId="0" fontId="61" fillId="0" borderId="111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35" fillId="20" borderId="106" applyNumberFormat="0" applyAlignment="0" applyProtection="0"/>
    <xf numFmtId="43" fontId="5" fillId="0" borderId="0" applyFont="0" applyFill="0" applyBorder="0" applyAlignment="0" applyProtection="0"/>
    <xf numFmtId="0" fontId="61" fillId="0" borderId="118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0" fontId="12" fillId="25" borderId="116" applyNumberFormat="0" applyFont="0" applyAlignment="0" applyProtection="0"/>
    <xf numFmtId="0" fontId="61" fillId="0" borderId="118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69" applyNumberFormat="0" applyFont="0" applyAlignment="0" applyProtection="0"/>
    <xf numFmtId="0" fontId="12" fillId="25" borderId="122" applyNumberFormat="0" applyFont="0" applyAlignment="0" applyProtection="0"/>
    <xf numFmtId="0" fontId="61" fillId="0" borderId="118" applyNumberFormat="0" applyFill="0" applyAlignment="0" applyProtection="0"/>
    <xf numFmtId="15" fontId="12" fillId="0" borderId="145" applyNumberFormat="0" applyFont="0" applyFill="0" applyAlignment="0"/>
    <xf numFmtId="0" fontId="61" fillId="0" borderId="118" applyNumberFormat="0" applyFill="0" applyAlignment="0" applyProtection="0"/>
    <xf numFmtId="0" fontId="61" fillId="0" borderId="150" applyNumberFormat="0" applyFill="0" applyAlignment="0" applyProtection="0"/>
    <xf numFmtId="0" fontId="35" fillId="20" borderId="175" applyNumberFormat="0" applyAlignment="0" applyProtection="0"/>
    <xf numFmtId="0" fontId="61" fillId="0" borderId="118" applyNumberFormat="0" applyFill="0" applyAlignment="0" applyProtection="0"/>
    <xf numFmtId="0" fontId="45" fillId="7" borderId="121" applyNumberFormat="0" applyAlignment="0" applyProtection="0"/>
    <xf numFmtId="0" fontId="45" fillId="7" borderId="127" applyNumberFormat="0" applyAlignment="0" applyProtection="0"/>
    <xf numFmtId="0" fontId="45" fillId="7" borderId="121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9" fillId="0" borderId="105">
      <alignment horizontal="left" vertical="center"/>
    </xf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21" applyNumberFormat="0" applyAlignment="0" applyProtection="0"/>
    <xf numFmtId="0" fontId="61" fillId="0" borderId="164" applyNumberFormat="0" applyFill="0" applyAlignment="0" applyProtection="0"/>
    <xf numFmtId="0" fontId="12" fillId="25" borderId="169" applyNumberFormat="0" applyFont="0" applyAlignment="0" applyProtection="0"/>
    <xf numFmtId="0" fontId="45" fillId="7" borderId="121" applyNumberFormat="0" applyAlignment="0" applyProtection="0"/>
    <xf numFmtId="0" fontId="10" fillId="25" borderId="107" applyNumberFormat="0" applyFont="0" applyAlignment="0" applyProtection="0"/>
    <xf numFmtId="0" fontId="61" fillId="0" borderId="124" applyNumberFormat="0" applyFill="0" applyAlignment="0" applyProtection="0"/>
    <xf numFmtId="0" fontId="12" fillId="25" borderId="116" applyNumberFormat="0" applyFont="0" applyAlignment="0" applyProtection="0"/>
    <xf numFmtId="0" fontId="10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109" applyNumberFormat="0" applyFill="0" applyAlignment="0" applyProtection="0"/>
    <xf numFmtId="0" fontId="35" fillId="20" borderId="141" applyNumberForma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35" fillId="20" borderId="121" applyNumberFormat="0" applyAlignment="0" applyProtection="0"/>
    <xf numFmtId="0" fontId="45" fillId="7" borderId="121" applyNumberFormat="0" applyAlignment="0" applyProtection="0"/>
    <xf numFmtId="0" fontId="35" fillId="20" borderId="115" applyNumberFormat="0" applyAlignment="0" applyProtection="0"/>
    <xf numFmtId="0" fontId="45" fillId="7" borderId="115" applyNumberFormat="0" applyAlignment="0" applyProtection="0"/>
    <xf numFmtId="0" fontId="39" fillId="0" borderId="114">
      <alignment horizontal="left" vertical="center"/>
    </xf>
    <xf numFmtId="0" fontId="35" fillId="20" borderId="141" applyNumberFormat="0" applyAlignment="0" applyProtection="0"/>
    <xf numFmtId="0" fontId="12" fillId="25" borderId="128" applyNumberFormat="0" applyFon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30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51" fillId="20" borderId="108" applyNumberFormat="0" applyAlignment="0" applyProtection="0"/>
    <xf numFmtId="0" fontId="35" fillId="20" borderId="134" applyNumberFormat="0" applyAlignment="0" applyProtection="0"/>
    <xf numFmtId="0" fontId="61" fillId="0" borderId="118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5" fillId="7" borderId="115" applyNumberFormat="0" applyAlignment="0" applyProtection="0"/>
    <xf numFmtId="0" fontId="61" fillId="0" borderId="118" applyNumberFormat="0" applyFill="0" applyAlignment="0" applyProtection="0"/>
    <xf numFmtId="43" fontId="81" fillId="0" borderId="0" applyFont="0" applyFill="0" applyBorder="0" applyAlignment="0" applyProtection="0"/>
    <xf numFmtId="0" fontId="45" fillId="7" borderId="121" applyNumberFormat="0" applyAlignment="0" applyProtection="0"/>
    <xf numFmtId="0" fontId="39" fillId="0" borderId="114">
      <alignment horizontal="left" vertical="center"/>
    </xf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45" fillId="7" borderId="134" applyNumberFormat="0" applyAlignment="0" applyProtection="0"/>
    <xf numFmtId="0" fontId="51" fillId="20" borderId="136" applyNumberFormat="0" applyAlignment="0" applyProtection="0"/>
    <xf numFmtId="0" fontId="61" fillId="0" borderId="130" applyNumberFormat="0" applyFill="0" applyAlignment="0" applyProtection="0"/>
    <xf numFmtId="0" fontId="45" fillId="7" borderId="134" applyNumberFormat="0" applyAlignment="0" applyProtection="0"/>
    <xf numFmtId="0" fontId="12" fillId="25" borderId="122" applyNumberFormat="0" applyFont="0" applyAlignment="0" applyProtection="0"/>
    <xf numFmtId="0" fontId="39" fillId="0" borderId="120">
      <alignment horizontal="left" vertical="center"/>
    </xf>
    <xf numFmtId="0" fontId="39" fillId="0" borderId="120">
      <alignment horizontal="left" vertical="center"/>
    </xf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10" fontId="16" fillId="23" borderId="131" applyNumberFormat="0" applyBorder="0" applyAlignment="0" applyProtection="0"/>
    <xf numFmtId="0" fontId="39" fillId="0" borderId="120">
      <alignment horizontal="left" vertical="center"/>
    </xf>
    <xf numFmtId="0" fontId="39" fillId="0" borderId="120">
      <alignment horizontal="left" vertical="center"/>
    </xf>
    <xf numFmtId="0" fontId="35" fillId="20" borderId="16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16" applyNumberFormat="0" applyFont="0" applyAlignment="0" applyProtection="0"/>
    <xf numFmtId="0" fontId="10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0" fillId="25" borderId="116" applyNumberFormat="0" applyFont="0" applyAlignment="0" applyProtection="0"/>
    <xf numFmtId="0" fontId="10" fillId="25" borderId="11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118" applyNumberFormat="0" applyFill="0" applyAlignment="0" applyProtection="0"/>
    <xf numFmtId="0" fontId="10" fillId="25" borderId="142" applyNumberFormat="0" applyFont="0" applyAlignment="0" applyProtection="0"/>
    <xf numFmtId="0" fontId="12" fillId="25" borderId="176" applyNumberFormat="0" applyFont="0" applyAlignment="0" applyProtection="0"/>
    <xf numFmtId="0" fontId="35" fillId="20" borderId="141" applyNumberFormat="0" applyAlignment="0" applyProtection="0"/>
    <xf numFmtId="0" fontId="12" fillId="25" borderId="142" applyNumberFormat="0" applyFont="0" applyAlignment="0" applyProtection="0"/>
    <xf numFmtId="0" fontId="45" fillId="7" borderId="127" applyNumberFormat="0" applyAlignment="0" applyProtection="0"/>
    <xf numFmtId="0" fontId="12" fillId="25" borderId="135" applyNumberFormat="0" applyFon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51" fillId="20" borderId="108" applyNumberFormat="0" applyAlignment="0" applyProtection="0"/>
    <xf numFmtId="0" fontId="45" fillId="7" borderId="115" applyNumberFormat="0" applyAlignment="0" applyProtection="0"/>
    <xf numFmtId="0" fontId="35" fillId="20" borderId="127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45" fillId="7" borderId="115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61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130" applyNumberFormat="0" applyFill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130" applyNumberFormat="0" applyFill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118" applyNumberFormat="0" applyFill="0" applyAlignment="0" applyProtection="0"/>
    <xf numFmtId="0" fontId="35" fillId="20" borderId="115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118" applyNumberFormat="0" applyFill="0" applyAlignment="0" applyProtection="0"/>
    <xf numFmtId="0" fontId="51" fillId="20" borderId="117" applyNumberFormat="0" applyAlignment="0" applyProtection="0"/>
    <xf numFmtId="0" fontId="35" fillId="20" borderId="115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45" fillId="7" borderId="154" applyNumberFormat="0" applyAlignment="0" applyProtection="0"/>
    <xf numFmtId="0" fontId="51" fillId="20" borderId="117" applyNumberFormat="0" applyAlignment="0" applyProtection="0"/>
    <xf numFmtId="0" fontId="35" fillId="20" borderId="141" applyNumberFormat="0" applyAlignment="0" applyProtection="0"/>
    <xf numFmtId="15" fontId="12" fillId="0" borderId="139" applyNumberFormat="0" applyFont="0" applyFill="0" applyAlignment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0" fontId="61" fillId="0" borderId="118" applyNumberFormat="0" applyFill="0" applyAlignment="0" applyProtection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128" applyNumberFormat="0" applyFon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12" fillId="25" borderId="135" applyNumberFormat="0" applyFont="0" applyAlignment="0" applyProtection="0"/>
    <xf numFmtId="0" fontId="35" fillId="20" borderId="141" applyNumberForma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12" fillId="25" borderId="128" applyNumberFormat="0" applyFont="0" applyAlignment="0" applyProtection="0"/>
    <xf numFmtId="0" fontId="39" fillId="0" borderId="140">
      <alignment horizontal="left" vertical="center"/>
    </xf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12" fillId="25" borderId="116" applyNumberFormat="0" applyFon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12" fillId="25" borderId="116" applyNumberFormat="0" applyFont="0" applyAlignment="0" applyProtection="0"/>
    <xf numFmtId="0" fontId="45" fillId="7" borderId="127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35" fillId="20" borderId="141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22" applyNumberFormat="0" applyFont="0" applyAlignment="0" applyProtection="0"/>
    <xf numFmtId="43" fontId="5" fillId="0" borderId="0" applyFont="0" applyFill="0" applyBorder="0" applyAlignment="0" applyProtection="0"/>
    <xf numFmtId="0" fontId="61" fillId="0" borderId="118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10" fillId="25" borderId="148" applyNumberFormat="0" applyFont="0" applyAlignment="0" applyProtection="0"/>
    <xf numFmtId="0" fontId="12" fillId="25" borderId="155" applyNumberFormat="0" applyFont="0" applyAlignment="0" applyProtection="0"/>
    <xf numFmtId="0" fontId="51" fillId="20" borderId="136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61" fillId="0" borderId="124" applyNumberFormat="0" applyFill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61" fillId="0" borderId="150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0" fillId="25" borderId="169" applyNumberFormat="0" applyFon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43" fontId="5" fillId="0" borderId="0" applyFont="0" applyFill="0" applyBorder="0" applyAlignment="0" applyProtection="0"/>
    <xf numFmtId="0" fontId="35" fillId="20" borderId="115" applyNumberFormat="0" applyAlignment="0" applyProtection="0"/>
    <xf numFmtId="0" fontId="61" fillId="0" borderId="118" applyNumberFormat="0" applyFill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0" fillId="25" borderId="107" applyNumberFormat="0" applyFont="0" applyAlignment="0" applyProtection="0"/>
    <xf numFmtId="0" fontId="45" fillId="7" borderId="141" applyNumberFormat="0" applyAlignment="0" applyProtection="0"/>
    <xf numFmtId="10" fontId="16" fillId="23" borderId="158" applyNumberFormat="0" applyBorder="0" applyAlignment="0" applyProtection="0"/>
    <xf numFmtId="0" fontId="61" fillId="0" borderId="109" applyNumberFormat="0" applyFill="0" applyAlignment="0" applyProtection="0"/>
    <xf numFmtId="0" fontId="51" fillId="20" borderId="129" applyNumberFormat="0" applyAlignment="0" applyProtection="0"/>
    <xf numFmtId="0" fontId="61" fillId="0" borderId="130" applyNumberFormat="0" applyFill="0" applyAlignment="0" applyProtection="0"/>
    <xf numFmtId="0" fontId="61" fillId="0" borderId="111" applyNumberFormat="0" applyFill="0" applyAlignment="0" applyProtection="0"/>
    <xf numFmtId="0" fontId="61" fillId="0" borderId="178" applyNumberFormat="0" applyFill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18" applyNumberFormat="0" applyFill="0" applyAlignment="0" applyProtection="0"/>
    <xf numFmtId="0" fontId="12" fillId="25" borderId="107" applyNumberFormat="0" applyFont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10" fillId="25" borderId="128" applyNumberFormat="0" applyFont="0" applyAlignment="0" applyProtection="0"/>
    <xf numFmtId="0" fontId="61" fillId="0" borderId="118" applyNumberFormat="0" applyFill="0" applyAlignment="0" applyProtection="0"/>
    <xf numFmtId="0" fontId="45" fillId="7" borderId="106" applyNumberFormat="0" applyAlignment="0" applyProtection="0"/>
    <xf numFmtId="0" fontId="51" fillId="20" borderId="123" applyNumberFormat="0" applyAlignment="0" applyProtection="0"/>
    <xf numFmtId="0" fontId="51" fillId="20" borderId="129" applyNumberFormat="0" applyAlignment="0" applyProtection="0"/>
    <xf numFmtId="0" fontId="61" fillId="0" borderId="164" applyNumberFormat="0" applyFill="0" applyAlignment="0" applyProtection="0"/>
    <xf numFmtId="0" fontId="45" fillId="7" borderId="106" applyNumberFormat="0" applyAlignment="0" applyProtection="0"/>
    <xf numFmtId="0" fontId="61" fillId="0" borderId="111" applyNumberFormat="0" applyFill="0" applyAlignment="0" applyProtection="0"/>
    <xf numFmtId="0" fontId="61" fillId="0" borderId="124" applyNumberFormat="0" applyFill="0" applyAlignment="0" applyProtection="0"/>
    <xf numFmtId="0" fontId="12" fillId="25" borderId="122" applyNumberFormat="0" applyFont="0" applyAlignment="0" applyProtection="0"/>
    <xf numFmtId="0" fontId="51" fillId="20" borderId="110" applyNumberFormat="0" applyAlignment="0" applyProtection="0"/>
    <xf numFmtId="0" fontId="12" fillId="25" borderId="107" applyNumberFormat="0" applyFont="0" applyAlignment="0" applyProtection="0"/>
    <xf numFmtId="0" fontId="35" fillId="20" borderId="115" applyNumberFormat="0" applyAlignment="0" applyProtection="0"/>
    <xf numFmtId="0" fontId="45" fillId="7" borderId="161" applyNumberForma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18" applyNumberFormat="0" applyFill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10" fillId="25" borderId="128" applyNumberFormat="0" applyFont="0" applyAlignment="0" applyProtection="0"/>
    <xf numFmtId="0" fontId="12" fillId="25" borderId="107" applyNumberFormat="0" applyFont="0" applyAlignment="0" applyProtection="0"/>
    <xf numFmtId="0" fontId="45" fillId="7" borderId="134" applyNumberFormat="0" applyAlignment="0" applyProtection="0"/>
    <xf numFmtId="0" fontId="45" fillId="7" borderId="106" applyNumberFormat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10" fillId="25" borderId="128" applyNumberFormat="0" applyFont="0" applyAlignment="0" applyProtection="0"/>
    <xf numFmtId="0" fontId="12" fillId="25" borderId="107" applyNumberFormat="0" applyFont="0" applyAlignment="0" applyProtection="0"/>
    <xf numFmtId="0" fontId="45" fillId="7" borderId="141" applyNumberFormat="0" applyAlignment="0" applyProtection="0"/>
    <xf numFmtId="0" fontId="45" fillId="7" borderId="106" applyNumberFormat="0" applyAlignment="0" applyProtection="0"/>
    <xf numFmtId="0" fontId="45" fillId="7" borderId="147" applyNumberFormat="0" applyAlignment="0" applyProtection="0"/>
    <xf numFmtId="0" fontId="12" fillId="25" borderId="128" applyNumberFormat="0" applyFont="0" applyAlignment="0" applyProtection="0"/>
    <xf numFmtId="0" fontId="45" fillId="7" borderId="147" applyNumberFormat="0" applyAlignment="0" applyProtection="0"/>
    <xf numFmtId="0" fontId="61" fillId="0" borderId="171" applyNumberFormat="0" applyFill="0" applyAlignment="0" applyProtection="0"/>
    <xf numFmtId="0" fontId="12" fillId="25" borderId="142" applyNumberFormat="0" applyFont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12" fillId="25" borderId="128" applyNumberFormat="0" applyFon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39" fillId="0" borderId="140">
      <alignment horizontal="left" vertical="center"/>
    </xf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12" fillId="25" borderId="128" applyNumberFormat="0" applyFont="0" applyAlignment="0" applyProtection="0"/>
    <xf numFmtId="0" fontId="45" fillId="7" borderId="154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45" fillId="7" borderId="127" applyNumberFormat="0" applyAlignment="0" applyProtection="0"/>
    <xf numFmtId="0" fontId="12" fillId="25" borderId="116" applyNumberFormat="0" applyFont="0" applyAlignment="0" applyProtection="0"/>
    <xf numFmtId="0" fontId="35" fillId="20" borderId="14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45" fillId="7" borderId="12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45" fillId="7" borderId="141" applyNumberFormat="0" applyAlignment="0" applyProtection="0"/>
    <xf numFmtId="0" fontId="45" fillId="7" borderId="161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15" fontId="12" fillId="0" borderId="104" applyNumberFormat="0" applyFont="0" applyFill="0" applyAlignment="0"/>
    <xf numFmtId="0" fontId="61" fillId="0" borderId="118" applyNumberFormat="0" applyFill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12" fillId="25" borderId="142" applyNumberFormat="0" applyFont="0" applyAlignment="0" applyProtection="0"/>
    <xf numFmtId="0" fontId="10" fillId="25" borderId="142" applyNumberFormat="0" applyFont="0" applyAlignment="0" applyProtection="0"/>
    <xf numFmtId="0" fontId="45" fillId="7" borderId="134" applyNumberFormat="0" applyAlignment="0" applyProtection="0"/>
    <xf numFmtId="0" fontId="10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45" fillId="7" borderId="127" applyNumberFormat="0" applyAlignment="0" applyProtection="0"/>
    <xf numFmtId="0" fontId="35" fillId="20" borderId="115" applyNumberFormat="0" applyAlignment="0" applyProtection="0"/>
    <xf numFmtId="0" fontId="45" fillId="7" borderId="127" applyNumberFormat="0" applyAlignment="0" applyProtection="0"/>
    <xf numFmtId="0" fontId="61" fillId="0" borderId="157" applyNumberFormat="0" applyFill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35" fillId="20" borderId="147" applyNumberFormat="0" applyAlignment="0" applyProtection="0"/>
    <xf numFmtId="0" fontId="45" fillId="7" borderId="161" applyNumberForma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12" fillId="25" borderId="176" applyNumberFormat="0" applyFont="0" applyAlignment="0" applyProtection="0"/>
    <xf numFmtId="15" fontId="12" fillId="0" borderId="145" applyNumberFormat="0" applyFont="0" applyFill="0" applyAlignment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7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50" applyNumberFormat="0" applyFill="0" applyAlignment="0" applyProtection="0"/>
    <xf numFmtId="0" fontId="39" fillId="0" borderId="140">
      <alignment horizontal="left" vertical="center"/>
    </xf>
    <xf numFmtId="0" fontId="12" fillId="25" borderId="142" applyNumberFormat="0" applyFont="0" applyAlignment="0" applyProtection="0"/>
    <xf numFmtId="0" fontId="12" fillId="25" borderId="155" applyNumberFormat="0" applyFont="0" applyAlignment="0" applyProtection="0"/>
    <xf numFmtId="0" fontId="12" fillId="25" borderId="148" applyNumberFormat="0" applyFon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35" fillId="20" borderId="12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12" fillId="25" borderId="116" applyNumberFormat="0" applyFont="0" applyAlignment="0" applyProtection="0"/>
    <xf numFmtId="0" fontId="45" fillId="7" borderId="127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45" fillId="7" borderId="127" applyNumberFormat="0" applyAlignment="0" applyProtection="0"/>
    <xf numFmtId="0" fontId="61" fillId="0" borderId="124" applyNumberFormat="0" applyFill="0" applyAlignment="0" applyProtection="0"/>
    <xf numFmtId="0" fontId="35" fillId="20" borderId="141" applyNumberFormat="0" applyAlignment="0" applyProtection="0"/>
    <xf numFmtId="0" fontId="39" fillId="0" borderId="126">
      <alignment horizontal="left" vertical="center"/>
    </xf>
    <xf numFmtId="0" fontId="61" fillId="0" borderId="144" applyNumberFormat="0" applyFill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07" applyNumberFormat="0" applyFont="0" applyAlignment="0" applyProtection="0"/>
    <xf numFmtId="0" fontId="61" fillId="0" borderId="130" applyNumberFormat="0" applyFill="0" applyAlignment="0" applyProtection="0"/>
    <xf numFmtId="0" fontId="35" fillId="20" borderId="127" applyNumberFormat="0" applyAlignment="0" applyProtection="0"/>
    <xf numFmtId="0" fontId="61" fillId="0" borderId="118" applyNumberFormat="0" applyFill="0" applyAlignment="0" applyProtection="0"/>
    <xf numFmtId="0" fontId="12" fillId="25" borderId="142" applyNumberFormat="0" applyFont="0" applyAlignment="0" applyProtection="0"/>
    <xf numFmtId="0" fontId="45" fillId="7" borderId="127" applyNumberFormat="0" applyAlignment="0" applyProtection="0"/>
    <xf numFmtId="0" fontId="39" fillId="0" borderId="126">
      <alignment horizontal="left" vertical="center"/>
    </xf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137" applyNumberFormat="0" applyFill="0" applyAlignment="0" applyProtection="0"/>
    <xf numFmtId="0" fontId="45" fillId="7" borderId="127" applyNumberFormat="0" applyAlignment="0" applyProtection="0"/>
    <xf numFmtId="0" fontId="12" fillId="25" borderId="107" applyNumberFormat="0" applyFont="0" applyAlignment="0" applyProtection="0"/>
    <xf numFmtId="0" fontId="45" fillId="7" borderId="147" applyNumberFormat="0" applyAlignment="0" applyProtection="0"/>
    <xf numFmtId="0" fontId="10" fillId="25" borderId="116" applyNumberFormat="0" applyFon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34" applyNumberFormat="0" applyAlignment="0" applyProtection="0"/>
    <xf numFmtId="0" fontId="45" fillId="7" borderId="115" applyNumberFormat="0" applyAlignment="0" applyProtection="0"/>
    <xf numFmtId="43" fontId="81" fillId="0" borderId="0" applyFont="0" applyFill="0" applyBorder="0" applyAlignment="0" applyProtection="0"/>
    <xf numFmtId="0" fontId="45" fillId="7" borderId="134" applyNumberForma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45" fillId="7" borderId="154" applyNumberFormat="0" applyAlignment="0" applyProtection="0"/>
    <xf numFmtId="0" fontId="12" fillId="25" borderId="128" applyNumberFormat="0" applyFont="0" applyAlignment="0" applyProtection="0"/>
    <xf numFmtId="0" fontId="45" fillId="7" borderId="127" applyNumberForma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51" fillId="20" borderId="129" applyNumberFormat="0" applyAlignment="0" applyProtection="0"/>
    <xf numFmtId="0" fontId="12" fillId="25" borderId="116" applyNumberFormat="0" applyFont="0" applyAlignment="0" applyProtection="0"/>
    <xf numFmtId="0" fontId="51" fillId="20" borderId="129" applyNumberFormat="0" applyAlignment="0" applyProtection="0"/>
    <xf numFmtId="0" fontId="12" fillId="25" borderId="116" applyNumberFormat="0" applyFont="0" applyAlignment="0" applyProtection="0"/>
    <xf numFmtId="0" fontId="51" fillId="20" borderId="129" applyNumberFormat="0" applyAlignment="0" applyProtection="0"/>
    <xf numFmtId="0" fontId="51" fillId="20" borderId="117" applyNumberFormat="0" applyAlignment="0" applyProtection="0"/>
    <xf numFmtId="0" fontId="51" fillId="20" borderId="129" applyNumberForma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0" fillId="25" borderId="116" applyNumberFormat="0" applyFon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0" fillId="25" borderId="116" applyNumberFormat="0" applyFon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0" fillId="25" borderId="116" applyNumberFormat="0" applyFon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0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10" fillId="25" borderId="116" applyNumberFormat="0" applyFon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0" fillId="25" borderId="116" applyNumberFormat="0" applyFon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0" fillId="25" borderId="116" applyNumberFormat="0" applyFon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45" fillId="7" borderId="141" applyNumberForma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51" fillId="20" borderId="117" applyNumberFormat="0" applyAlignment="0" applyProtection="0"/>
    <xf numFmtId="0" fontId="12" fillId="25" borderId="142" applyNumberFormat="0" applyFont="0" applyAlignment="0" applyProtection="0"/>
    <xf numFmtId="0" fontId="12" fillId="25" borderId="107" applyNumberFormat="0" applyFont="0" applyAlignment="0" applyProtection="0"/>
    <xf numFmtId="0" fontId="61" fillId="0" borderId="118" applyNumberFormat="0" applyFill="0" applyAlignment="0" applyProtection="0"/>
    <xf numFmtId="0" fontId="12" fillId="25" borderId="107" applyNumberFormat="0" applyFont="0" applyAlignment="0" applyProtection="0"/>
    <xf numFmtId="0" fontId="51" fillId="20" borderId="129" applyNumberFormat="0" applyAlignment="0" applyProtection="0"/>
    <xf numFmtId="15" fontId="12" fillId="0" borderId="113" applyNumberFormat="0" applyFont="0" applyFill="0" applyAlignment="0"/>
    <xf numFmtId="0" fontId="61" fillId="0" borderId="144" applyNumberFormat="0" applyFill="0" applyAlignment="0" applyProtection="0"/>
    <xf numFmtId="0" fontId="12" fillId="25" borderId="107" applyNumberFormat="0" applyFont="0" applyAlignment="0" applyProtection="0"/>
    <xf numFmtId="0" fontId="35" fillId="20" borderId="115" applyNumberFormat="0" applyAlignment="0" applyProtection="0"/>
    <xf numFmtId="0" fontId="45" fillId="7" borderId="161" applyNumberFormat="0" applyAlignment="0" applyProtection="0"/>
    <xf numFmtId="0" fontId="61" fillId="0" borderId="171" applyNumberFormat="0" applyFill="0" applyAlignment="0" applyProtection="0"/>
    <xf numFmtId="0" fontId="39" fillId="0" borderId="105">
      <alignment horizontal="left" vertical="center"/>
    </xf>
    <xf numFmtId="0" fontId="35" fillId="20" borderId="106" applyNumberFormat="0" applyAlignment="0" applyProtection="0"/>
    <xf numFmtId="0" fontId="61" fillId="0" borderId="118" applyNumberFormat="0" applyFill="0" applyAlignment="0" applyProtection="0"/>
    <xf numFmtId="0" fontId="12" fillId="25" borderId="107" applyNumberFormat="0" applyFont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51" fillId="20" borderId="149" applyNumberFormat="0" applyAlignment="0" applyProtection="0"/>
    <xf numFmtId="0" fontId="45" fillId="7" borderId="106" applyNumberFormat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51" fillId="20" borderId="110" applyNumberFormat="0" applyAlignment="0" applyProtection="0"/>
    <xf numFmtId="0" fontId="12" fillId="25" borderId="116" applyNumberFormat="0" applyFont="0" applyAlignment="0" applyProtection="0"/>
    <xf numFmtId="0" fontId="35" fillId="20" borderId="121" applyNumberFormat="0" applyAlignment="0" applyProtection="0"/>
    <xf numFmtId="0" fontId="61" fillId="0" borderId="118" applyNumberFormat="0" applyFill="0" applyAlignment="0" applyProtection="0"/>
    <xf numFmtId="0" fontId="51" fillId="20" borderId="117" applyNumberFormat="0" applyAlignment="0" applyProtection="0"/>
    <xf numFmtId="0" fontId="10" fillId="25" borderId="122" applyNumberFormat="0" applyFont="0" applyAlignment="0" applyProtection="0"/>
    <xf numFmtId="0" fontId="51" fillId="20" borderId="117" applyNumberFormat="0" applyAlignment="0" applyProtection="0"/>
    <xf numFmtId="0" fontId="10" fillId="25" borderId="122" applyNumberFormat="0" applyFont="0" applyAlignment="0" applyProtection="0"/>
    <xf numFmtId="0" fontId="12" fillId="25" borderId="107" applyNumberFormat="0" applyFont="0" applyAlignment="0" applyProtection="0"/>
    <xf numFmtId="0" fontId="61" fillId="0" borderId="118" applyNumberFormat="0" applyFill="0" applyAlignment="0" applyProtection="0"/>
    <xf numFmtId="0" fontId="12" fillId="25" borderId="107" applyNumberFormat="0" applyFont="0" applyAlignment="0" applyProtection="0"/>
    <xf numFmtId="0" fontId="39" fillId="0" borderId="133">
      <alignment horizontal="left" vertical="center"/>
    </xf>
    <xf numFmtId="15" fontId="12" fillId="0" borderId="113" applyNumberFormat="0" applyFont="0" applyFill="0" applyAlignment="0"/>
    <xf numFmtId="0" fontId="10" fillId="25" borderId="122" applyNumberFormat="0" applyFont="0" applyAlignment="0" applyProtection="0"/>
    <xf numFmtId="0" fontId="12" fillId="25" borderId="142" applyNumberFormat="0" applyFont="0" applyAlignment="0" applyProtection="0"/>
    <xf numFmtId="0" fontId="10" fillId="25" borderId="122" applyNumberFormat="0" applyFont="0" applyAlignment="0" applyProtection="0"/>
    <xf numFmtId="0" fontId="12" fillId="25" borderId="107" applyNumberFormat="0" applyFont="0" applyAlignment="0" applyProtection="0"/>
    <xf numFmtId="0" fontId="35" fillId="20" borderId="115" applyNumberFormat="0" applyAlignment="0" applyProtection="0"/>
    <xf numFmtId="0" fontId="61" fillId="0" borderId="171" applyNumberFormat="0" applyFill="0" applyAlignment="0" applyProtection="0"/>
    <xf numFmtId="0" fontId="35" fillId="20" borderId="127" applyNumberFormat="0" applyAlignment="0" applyProtection="0"/>
    <xf numFmtId="0" fontId="51" fillId="20" borderId="117" applyNumberFormat="0" applyAlignment="0" applyProtection="0"/>
    <xf numFmtId="0" fontId="12" fillId="25" borderId="107" applyNumberFormat="0" applyFont="0" applyAlignment="0" applyProtection="0"/>
    <xf numFmtId="0" fontId="12" fillId="25" borderId="128" applyNumberFormat="0" applyFont="0" applyAlignment="0" applyProtection="0"/>
    <xf numFmtId="0" fontId="10" fillId="25" borderId="122" applyNumberFormat="0" applyFont="0" applyAlignment="0" applyProtection="0"/>
    <xf numFmtId="0" fontId="51" fillId="20" borderId="117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51" fillId="20" borderId="117" applyNumberFormat="0" applyAlignment="0" applyProtection="0"/>
    <xf numFmtId="0" fontId="51" fillId="20" borderId="136" applyNumberFormat="0" applyAlignment="0" applyProtection="0"/>
    <xf numFmtId="0" fontId="51" fillId="20" borderId="117" applyNumberFormat="0" applyAlignment="0" applyProtection="0"/>
    <xf numFmtId="0" fontId="12" fillId="25" borderId="122" applyNumberFormat="0" applyFont="0" applyAlignment="0" applyProtection="0"/>
    <xf numFmtId="0" fontId="12" fillId="25" borderId="107" applyNumberFormat="0" applyFont="0" applyAlignment="0" applyProtection="0"/>
    <xf numFmtId="0" fontId="61" fillId="0" borderId="118" applyNumberFormat="0" applyFill="0" applyAlignment="0" applyProtection="0"/>
    <xf numFmtId="0" fontId="12" fillId="25" borderId="107" applyNumberFormat="0" applyFont="0" applyAlignment="0" applyProtection="0"/>
    <xf numFmtId="0" fontId="51" fillId="20" borderId="136" applyNumberFormat="0" applyAlignment="0" applyProtection="0"/>
    <xf numFmtId="0" fontId="35" fillId="20" borderId="115" applyNumberFormat="0" applyAlignment="0" applyProtection="0"/>
    <xf numFmtId="0" fontId="61" fillId="0" borderId="150" applyNumberFormat="0" applyFill="0" applyAlignment="0" applyProtection="0"/>
    <xf numFmtId="0" fontId="12" fillId="25" borderId="107" applyNumberFormat="0" applyFont="0" applyAlignment="0" applyProtection="0"/>
    <xf numFmtId="0" fontId="35" fillId="20" borderId="115" applyNumberFormat="0" applyAlignment="0" applyProtection="0"/>
    <xf numFmtId="0" fontId="61" fillId="0" borderId="157" applyNumberFormat="0" applyFill="0" applyAlignment="0" applyProtection="0"/>
    <xf numFmtId="0" fontId="35" fillId="20" borderId="127" applyNumberFormat="0" applyAlignment="0" applyProtection="0"/>
    <xf numFmtId="0" fontId="12" fillId="25" borderId="107" applyNumberFormat="0" applyFont="0" applyAlignment="0" applyProtection="0"/>
    <xf numFmtId="0" fontId="12" fillId="25" borderId="128" applyNumberFormat="0" applyFont="0" applyAlignment="0" applyProtection="0"/>
    <xf numFmtId="15" fontId="12" fillId="0" borderId="166" applyNumberFormat="0" applyFont="0" applyFill="0" applyAlignment="0"/>
    <xf numFmtId="0" fontId="12" fillId="25" borderId="162" applyNumberFormat="0" applyFont="0" applyAlignment="0" applyProtection="0"/>
    <xf numFmtId="0" fontId="12" fillId="25" borderId="135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2" fillId="25" borderId="135" applyNumberFormat="0" applyFont="0" applyAlignment="0" applyProtection="0"/>
    <xf numFmtId="0" fontId="10" fillId="25" borderId="122" applyNumberFormat="0" applyFont="0" applyAlignment="0" applyProtection="0"/>
    <xf numFmtId="0" fontId="51" fillId="20" borderId="123" applyNumberFormat="0" applyAlignment="0" applyProtection="0"/>
    <xf numFmtId="0" fontId="10" fillId="25" borderId="122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51" fillId="20" borderId="117" applyNumberFormat="0" applyAlignment="0" applyProtection="0"/>
    <xf numFmtId="0" fontId="45" fillId="7" borderId="121" applyNumberFormat="0" applyAlignment="0" applyProtection="0"/>
    <xf numFmtId="0" fontId="61" fillId="0" borderId="130" applyNumberFormat="0" applyFill="0" applyAlignment="0" applyProtection="0"/>
    <xf numFmtId="0" fontId="35" fillId="20" borderId="141" applyNumberFormat="0" applyAlignment="0" applyProtection="0"/>
    <xf numFmtId="0" fontId="61" fillId="0" borderId="124" applyNumberFormat="0" applyFill="0" applyAlignment="0" applyProtection="0"/>
    <xf numFmtId="0" fontId="35" fillId="20" borderId="134" applyNumberFormat="0" applyAlignment="0" applyProtection="0"/>
    <xf numFmtId="10" fontId="16" fillId="23" borderId="158" applyNumberFormat="0" applyBorder="0" applyAlignment="0" applyProtection="0"/>
    <xf numFmtId="0" fontId="12" fillId="25" borderId="128" applyNumberFormat="0" applyFont="0" applyAlignment="0" applyProtection="0"/>
    <xf numFmtId="0" fontId="45" fillId="7" borderId="115" applyNumberFormat="0" applyAlignment="0" applyProtection="0"/>
    <xf numFmtId="0" fontId="39" fillId="0" borderId="114">
      <alignment horizontal="left" vertical="center"/>
    </xf>
    <xf numFmtId="0" fontId="51" fillId="20" borderId="143" applyNumberFormat="0" applyAlignment="0" applyProtection="0"/>
    <xf numFmtId="0" fontId="45" fillId="7" borderId="121" applyNumberFormat="0" applyAlignment="0" applyProtection="0"/>
    <xf numFmtId="0" fontId="12" fillId="25" borderId="135" applyNumberFormat="0" applyFont="0" applyAlignment="0" applyProtection="0"/>
    <xf numFmtId="0" fontId="45" fillId="7" borderId="121" applyNumberFormat="0" applyAlignment="0" applyProtection="0"/>
    <xf numFmtId="0" fontId="35" fillId="20" borderId="141" applyNumberFormat="0" applyAlignment="0" applyProtection="0"/>
    <xf numFmtId="0" fontId="61" fillId="0" borderId="124" applyNumberFormat="0" applyFill="0" applyAlignment="0" applyProtection="0"/>
    <xf numFmtId="0" fontId="45" fillId="7" borderId="134" applyNumberFormat="0" applyAlignment="0" applyProtection="0"/>
    <xf numFmtId="0" fontId="39" fillId="0" borderId="140">
      <alignment horizontal="left" vertical="center"/>
    </xf>
    <xf numFmtId="0" fontId="39" fillId="0" borderId="114">
      <alignment horizontal="left" vertical="center"/>
    </xf>
    <xf numFmtId="0" fontId="61" fillId="0" borderId="144" applyNumberFormat="0" applyFill="0" applyAlignment="0" applyProtection="0"/>
    <xf numFmtId="0" fontId="45" fillId="7" borderId="121" applyNumberFormat="0" applyAlignment="0" applyProtection="0"/>
    <xf numFmtId="0" fontId="61" fillId="0" borderId="124" applyNumberFormat="0" applyFill="0" applyAlignment="0" applyProtection="0"/>
    <xf numFmtId="0" fontId="45" fillId="7" borderId="168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35" fillId="20" borderId="141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35" fillId="20" borderId="141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0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0" fillId="25" borderId="128" applyNumberFormat="0" applyFont="0" applyAlignment="0" applyProtection="0"/>
    <xf numFmtId="0" fontId="10" fillId="25" borderId="128" applyNumberFormat="0" applyFont="0" applyAlignment="0" applyProtection="0"/>
    <xf numFmtId="0" fontId="10" fillId="25" borderId="128" applyNumberFormat="0" applyFont="0" applyAlignment="0" applyProtection="0"/>
    <xf numFmtId="0" fontId="10" fillId="25" borderId="128" applyNumberFormat="0" applyFont="0" applyAlignment="0" applyProtection="0"/>
    <xf numFmtId="0" fontId="61" fillId="0" borderId="130" applyNumberFormat="0" applyFill="0" applyAlignment="0" applyProtection="0"/>
    <xf numFmtId="0" fontId="12" fillId="25" borderId="135" applyNumberFormat="0" applyFont="0" applyAlignment="0" applyProtection="0"/>
    <xf numFmtId="0" fontId="12" fillId="25" borderId="169" applyNumberFormat="0" applyFont="0" applyAlignment="0" applyProtection="0"/>
    <xf numFmtId="0" fontId="45" fillId="7" borderId="134" applyNumberFormat="0" applyAlignment="0" applyProtection="0"/>
    <xf numFmtId="0" fontId="12" fillId="25" borderId="162" applyNumberFormat="0" applyFon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12" fillId="25" borderId="116" applyNumberFormat="0" applyFon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45" fillId="7" borderId="134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35" fillId="20" borderId="127" applyNumberFormat="0" applyAlignment="0" applyProtection="0"/>
    <xf numFmtId="0" fontId="61" fillId="0" borderId="130" applyNumberFormat="0" applyFill="0" applyAlignment="0" applyProtection="0"/>
    <xf numFmtId="0" fontId="51" fillId="20" borderId="129" applyNumberFormat="0" applyAlignment="0" applyProtection="0"/>
    <xf numFmtId="0" fontId="35" fillId="20" borderId="127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61" fillId="0" borderId="130" applyNumberFormat="0" applyFill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12" fillId="25" borderId="155" applyNumberFormat="0" applyFont="0" applyAlignment="0" applyProtection="0"/>
    <xf numFmtId="0" fontId="51" fillId="20" borderId="149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15" fontId="12" fillId="0" borderId="119" applyNumberFormat="0" applyFont="0" applyFill="0" applyAlignment="0"/>
    <xf numFmtId="0" fontId="61" fillId="0" borderId="130" applyNumberFormat="0" applyFill="0" applyAlignment="0" applyProtection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0" fontId="61" fillId="0" borderId="130" applyNumberFormat="0" applyFill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61" fillId="0" borderId="130" applyNumberFormat="0" applyFill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61" fillId="0" borderId="130" applyNumberFormat="0" applyFill="0" applyAlignment="0" applyProtection="0"/>
    <xf numFmtId="0" fontId="61" fillId="0" borderId="137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12" fillId="25" borderId="142" applyNumberFormat="0" applyFont="0" applyAlignment="0" applyProtection="0"/>
    <xf numFmtId="0" fontId="61" fillId="0" borderId="130" applyNumberFormat="0" applyFill="0" applyAlignment="0" applyProtection="0"/>
    <xf numFmtId="15" fontId="12" fillId="0" borderId="145" applyNumberFormat="0" applyFont="0" applyFill="0" applyAlignment="0"/>
    <xf numFmtId="0" fontId="12" fillId="25" borderId="155" applyNumberFormat="0" applyFont="0" applyAlignment="0" applyProtection="0"/>
    <xf numFmtId="0" fontId="39" fillId="0" borderId="140">
      <alignment horizontal="left" vertical="center"/>
    </xf>
    <xf numFmtId="0" fontId="61" fillId="0" borderId="150" applyNumberFormat="0" applyFill="0" applyAlignment="0" applyProtection="0"/>
    <xf numFmtId="0" fontId="12" fillId="25" borderId="148" applyNumberFormat="0" applyFont="0" applyAlignment="0" applyProtection="0"/>
    <xf numFmtId="0" fontId="10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47" applyNumberFormat="0" applyAlignment="0" applyProtection="0"/>
    <xf numFmtId="0" fontId="45" fillId="7" borderId="147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61" fillId="0" borderId="150" applyNumberFormat="0" applyFill="0" applyAlignment="0" applyProtection="0"/>
    <xf numFmtId="0" fontId="51" fillId="20" borderId="129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10" fontId="16" fillId="23" borderId="112" applyNumberFormat="0" applyBorder="0" applyAlignment="0" applyProtection="0"/>
    <xf numFmtId="0" fontId="45" fillId="7" borderId="115" applyNumberFormat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55" applyNumberFormat="0" applyFon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45" fillId="7" borderId="147" applyNumberFormat="0" applyAlignment="0" applyProtection="0"/>
    <xf numFmtId="0" fontId="51" fillId="20" borderId="156" applyNumberFormat="0" applyAlignment="0" applyProtection="0"/>
    <xf numFmtId="0" fontId="45" fillId="7" borderId="154" applyNumberFormat="0" applyAlignment="0" applyProtection="0"/>
    <xf numFmtId="0" fontId="61" fillId="0" borderId="157" applyNumberFormat="0" applyFill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51" fillId="20" borderId="170" applyNumberFormat="0" applyAlignment="0" applyProtection="0"/>
    <xf numFmtId="0" fontId="12" fillId="25" borderId="169" applyNumberFormat="0" applyFont="0" applyAlignment="0" applyProtection="0"/>
    <xf numFmtId="0" fontId="45" fillId="7" borderId="141" applyNumberFormat="0" applyAlignment="0" applyProtection="0"/>
    <xf numFmtId="0" fontId="39" fillId="0" borderId="114">
      <alignment horizontal="left" vertical="center"/>
    </xf>
    <xf numFmtId="0" fontId="39" fillId="0" borderId="114">
      <alignment horizontal="left" vertical="center"/>
    </xf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0" fontId="35" fillId="20" borderId="168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35" fillId="20" borderId="168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27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35" fillId="20" borderId="14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35" fillId="20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35" fillId="20" borderId="134" applyNumberFormat="0" applyAlignment="0" applyProtection="0"/>
    <xf numFmtId="0" fontId="39" fillId="0" borderId="126">
      <alignment horizontal="left" vertical="center"/>
    </xf>
    <xf numFmtId="0" fontId="45" fillId="7" borderId="168" applyNumberFormat="0" applyAlignment="0" applyProtection="0"/>
    <xf numFmtId="0" fontId="45" fillId="7" borderId="168" applyNumberFormat="0" applyAlignment="0" applyProtection="0"/>
    <xf numFmtId="0" fontId="39" fillId="0" borderId="126">
      <alignment horizontal="left" vertical="center"/>
    </xf>
    <xf numFmtId="0" fontId="45" fillId="7" borderId="175" applyNumberFormat="0" applyAlignment="0" applyProtection="0"/>
    <xf numFmtId="0" fontId="61" fillId="0" borderId="150" applyNumberFormat="0" applyFill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51" fillId="20" borderId="163" applyNumberFormat="0" applyAlignment="0" applyProtection="0"/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51" fillId="20" borderId="163" applyNumberFormat="0" applyAlignment="0" applyProtection="0"/>
    <xf numFmtId="0" fontId="39" fillId="0" borderId="146">
      <alignment horizontal="left" vertical="center"/>
    </xf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75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45" fillId="7" borderId="141" applyNumberFormat="0" applyAlignment="0" applyProtection="0"/>
    <xf numFmtId="0" fontId="45" fillId="7" borderId="154" applyNumberFormat="0" applyAlignment="0" applyProtection="0"/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0" fontId="45" fillId="7" borderId="141" applyNumberFormat="0" applyAlignment="0" applyProtection="0"/>
    <xf numFmtId="0" fontId="35" fillId="20" borderId="147" applyNumberFormat="0" applyAlignment="0" applyProtection="0"/>
    <xf numFmtId="0" fontId="35" fillId="20" borderId="154" applyNumberFormat="0" applyAlignment="0" applyProtection="0"/>
    <xf numFmtId="0" fontId="61" fillId="0" borderId="164" applyNumberFormat="0" applyFill="0" applyAlignment="0" applyProtection="0"/>
    <xf numFmtId="0" fontId="35" fillId="20" borderId="16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35" fillId="20" borderId="147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48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39" fillId="0" borderId="146">
      <alignment horizontal="left" vertical="center"/>
    </xf>
    <xf numFmtId="0" fontId="51" fillId="20" borderId="156" applyNumberFormat="0" applyAlignment="0" applyProtection="0"/>
    <xf numFmtId="0" fontId="61" fillId="0" borderId="171" applyNumberFormat="0" applyFill="0" applyAlignment="0" applyProtection="0"/>
    <xf numFmtId="0" fontId="39" fillId="0" borderId="146">
      <alignment horizontal="left" vertical="center"/>
    </xf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10" fontId="16" fillId="23" borderId="165" applyNumberFormat="0" applyBorder="0" applyAlignment="0" applyProtection="0"/>
    <xf numFmtId="0" fontId="12" fillId="25" borderId="162" applyNumberFormat="0" applyFon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15" fontId="12" fillId="0" borderId="113" applyNumberFormat="0" applyFont="0" applyFill="0" applyAlignment="0"/>
    <xf numFmtId="0" fontId="61" fillId="0" borderId="124" applyNumberFormat="0" applyFill="0" applyAlignment="0" applyProtection="0"/>
    <xf numFmtId="0" fontId="51" fillId="20" borderId="123" applyNumberFormat="0" applyAlignment="0" applyProtection="0"/>
    <xf numFmtId="0" fontId="35" fillId="20" borderId="154" applyNumberFormat="0" applyAlignment="0" applyProtection="0"/>
    <xf numFmtId="0" fontId="12" fillId="25" borderId="148" applyNumberFormat="0" applyFont="0" applyAlignment="0" applyProtection="0"/>
    <xf numFmtId="0" fontId="45" fillId="7" borderId="14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61" fillId="0" borderId="124" applyNumberFormat="0" applyFill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44" applyNumberFormat="0" applyFill="0" applyAlignment="0" applyProtection="0"/>
    <xf numFmtId="0" fontId="10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35" applyNumberFormat="0" applyFont="0" applyAlignment="0" applyProtection="0"/>
    <xf numFmtId="0" fontId="51" fillId="20" borderId="123" applyNumberFormat="0" applyAlignment="0" applyProtection="0"/>
    <xf numFmtId="0" fontId="12" fillId="25" borderId="135" applyNumberFormat="0" applyFont="0" applyAlignment="0" applyProtection="0"/>
    <xf numFmtId="0" fontId="51" fillId="20" borderId="136" applyNumberFormat="0" applyAlignment="0" applyProtection="0"/>
    <xf numFmtId="0" fontId="12" fillId="25" borderId="142" applyNumberFormat="0" applyFont="0" applyAlignment="0" applyProtection="0"/>
    <xf numFmtId="0" fontId="35" fillId="20" borderId="147" applyNumberFormat="0" applyAlignment="0" applyProtection="0"/>
    <xf numFmtId="0" fontId="35" fillId="20" borderId="154" applyNumberFormat="0" applyAlignment="0" applyProtection="0"/>
    <xf numFmtId="0" fontId="61" fillId="0" borderId="178" applyNumberFormat="0" applyFill="0" applyAlignment="0" applyProtection="0"/>
    <xf numFmtId="0" fontId="39" fillId="0" borderId="114">
      <alignment horizontal="left" vertical="center"/>
    </xf>
    <xf numFmtId="0" fontId="39" fillId="0" borderId="114">
      <alignment horizontal="left" vertical="center"/>
    </xf>
    <xf numFmtId="0" fontId="39" fillId="0" borderId="140">
      <alignment horizontal="left" vertical="center"/>
    </xf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45" fillId="7" borderId="127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10" fontId="16" fillId="23" borderId="172" applyNumberFormat="0" applyBorder="0" applyAlignment="0" applyProtection="0"/>
    <xf numFmtId="0" fontId="39" fillId="0" borderId="114">
      <alignment horizontal="left" vertical="center"/>
    </xf>
    <xf numFmtId="0" fontId="39" fillId="0" borderId="114">
      <alignment horizontal="left" vertical="center"/>
    </xf>
    <xf numFmtId="0" fontId="61" fillId="0" borderId="164" applyNumberFormat="0" applyFill="0" applyAlignment="0" applyProtection="0"/>
    <xf numFmtId="0" fontId="35" fillId="20" borderId="147" applyNumberFormat="0" applyAlignment="0" applyProtection="0"/>
    <xf numFmtId="0" fontId="61" fillId="0" borderId="178" applyNumberFormat="0" applyFill="0" applyAlignment="0" applyProtection="0"/>
    <xf numFmtId="0" fontId="61" fillId="0" borderId="164" applyNumberFormat="0" applyFill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61" fillId="0" borderId="178" applyNumberFormat="0" applyFill="0" applyAlignment="0" applyProtection="0"/>
    <xf numFmtId="0" fontId="12" fillId="25" borderId="162" applyNumberFormat="0" applyFont="0" applyAlignment="0" applyProtection="0"/>
    <xf numFmtId="15" fontId="12" fillId="0" borderId="132" applyNumberFormat="0" applyFont="0" applyFill="0" applyAlignment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2" fillId="25" borderId="122" applyNumberFormat="0" applyFont="0" applyAlignment="0" applyProtection="0"/>
    <xf numFmtId="0" fontId="12" fillId="25" borderId="135" applyNumberFormat="0" applyFont="0" applyAlignment="0" applyProtection="0"/>
    <xf numFmtId="0" fontId="51" fillId="20" borderId="123" applyNumberFormat="0" applyAlignment="0" applyProtection="0"/>
    <xf numFmtId="0" fontId="35" fillId="20" borderId="121" applyNumberFormat="0" applyAlignment="0" applyProtection="0"/>
    <xf numFmtId="0" fontId="12" fillId="25" borderId="135" applyNumberFormat="0" applyFont="0" applyAlignment="0" applyProtection="0"/>
    <xf numFmtId="0" fontId="61" fillId="0" borderId="130" applyNumberFormat="0" applyFill="0" applyAlignment="0" applyProtection="0"/>
    <xf numFmtId="0" fontId="51" fillId="20" borderId="170" applyNumberFormat="0" applyAlignment="0" applyProtection="0"/>
    <xf numFmtId="0" fontId="61" fillId="0" borderId="124" applyNumberFormat="0" applyFill="0" applyAlignment="0" applyProtection="0"/>
    <xf numFmtId="0" fontId="35" fillId="20" borderId="121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61" fillId="0" borderId="150" applyNumberFormat="0" applyFill="0" applyAlignment="0" applyProtection="0"/>
    <xf numFmtId="0" fontId="12" fillId="25" borderId="116" applyNumberFormat="0" applyFont="0" applyAlignment="0" applyProtection="0"/>
    <xf numFmtId="0" fontId="35" fillId="20" borderId="127" applyNumberFormat="0" applyAlignment="0" applyProtection="0"/>
    <xf numFmtId="0" fontId="51" fillId="20" borderId="143" applyNumberFormat="0" applyAlignment="0" applyProtection="0"/>
    <xf numFmtId="0" fontId="45" fillId="7" borderId="121" applyNumberFormat="0" applyAlignment="0" applyProtection="0"/>
    <xf numFmtId="0" fontId="12" fillId="25" borderId="148" applyNumberFormat="0" applyFont="0" applyAlignment="0" applyProtection="0"/>
    <xf numFmtId="0" fontId="12" fillId="25" borderId="135" applyNumberFormat="0" applyFont="0" applyAlignment="0" applyProtection="0"/>
    <xf numFmtId="0" fontId="35" fillId="20" borderId="121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35" fillId="20" borderId="121" applyNumberFormat="0" applyAlignment="0" applyProtection="0"/>
    <xf numFmtId="0" fontId="12" fillId="25" borderId="135" applyNumberFormat="0" applyFont="0" applyAlignment="0" applyProtection="0"/>
    <xf numFmtId="0" fontId="12" fillId="25" borderId="116" applyNumberFormat="0" applyFont="0" applyAlignment="0" applyProtection="0"/>
    <xf numFmtId="0" fontId="35" fillId="20" borderId="121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35" fillId="20" borderId="121" applyNumberFormat="0" applyAlignment="0" applyProtection="0"/>
    <xf numFmtId="0" fontId="45" fillId="7" borderId="121" applyNumberFormat="0" applyAlignment="0" applyProtection="0"/>
    <xf numFmtId="0" fontId="35" fillId="20" borderId="121" applyNumberFormat="0" applyAlignment="0" applyProtection="0"/>
    <xf numFmtId="0" fontId="45" fillId="7" borderId="121" applyNumberFormat="0" applyAlignment="0" applyProtection="0"/>
    <xf numFmtId="0" fontId="35" fillId="20" borderId="121" applyNumberForma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35" fillId="20" borderId="147" applyNumberFormat="0" applyAlignment="0" applyProtection="0"/>
    <xf numFmtId="0" fontId="12" fillId="25" borderId="122" applyNumberFormat="0" applyFont="0" applyAlignment="0" applyProtection="0"/>
    <xf numFmtId="0" fontId="35" fillId="20" borderId="147" applyNumberFormat="0" applyAlignment="0" applyProtection="0"/>
    <xf numFmtId="0" fontId="12" fillId="25" borderId="122" applyNumberFormat="0" applyFont="0" applyAlignment="0" applyProtection="0"/>
    <xf numFmtId="0" fontId="35" fillId="20" borderId="147" applyNumberFormat="0" applyAlignment="0" applyProtection="0"/>
    <xf numFmtId="0" fontId="12" fillId="25" borderId="122" applyNumberFormat="0" applyFont="0" applyAlignment="0" applyProtection="0"/>
    <xf numFmtId="0" fontId="35" fillId="20" borderId="147" applyNumberFormat="0" applyAlignment="0" applyProtection="0"/>
    <xf numFmtId="0" fontId="12" fillId="25" borderId="122" applyNumberFormat="0" applyFont="0" applyAlignment="0" applyProtection="0"/>
    <xf numFmtId="0" fontId="35" fillId="20" borderId="147" applyNumberFormat="0" applyAlignment="0" applyProtection="0"/>
    <xf numFmtId="0" fontId="12" fillId="25" borderId="122" applyNumberFormat="0" applyFon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49" applyNumberForma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43" applyNumberFormat="0" applyAlignment="0" applyProtection="0"/>
    <xf numFmtId="0" fontId="12" fillId="25" borderId="116" applyNumberFormat="0" applyFont="0" applyAlignment="0" applyProtection="0"/>
    <xf numFmtId="0" fontId="61" fillId="0" borderId="124" applyNumberFormat="0" applyFill="0" applyAlignment="0" applyProtection="0"/>
    <xf numFmtId="0" fontId="12" fillId="25" borderId="116" applyNumberFormat="0" applyFont="0" applyAlignment="0" applyProtection="0"/>
    <xf numFmtId="0" fontId="12" fillId="25" borderId="122" applyNumberFormat="0" applyFont="0" applyAlignment="0" applyProtection="0"/>
    <xf numFmtId="0" fontId="61" fillId="0" borderId="130" applyNumberFormat="0" applyFill="0" applyAlignment="0" applyProtection="0"/>
    <xf numFmtId="0" fontId="51" fillId="20" borderId="143" applyNumberFormat="0" applyAlignment="0" applyProtection="0"/>
    <xf numFmtId="0" fontId="51" fillId="20" borderId="117" applyNumberFormat="0" applyAlignment="0" applyProtection="0"/>
    <xf numFmtId="0" fontId="61" fillId="0" borderId="130" applyNumberFormat="0" applyFill="0" applyAlignment="0" applyProtection="0"/>
    <xf numFmtId="0" fontId="61" fillId="0" borderId="124" applyNumberFormat="0" applyFill="0" applyAlignment="0" applyProtection="0"/>
    <xf numFmtId="0" fontId="39" fillId="0" borderId="160">
      <alignment horizontal="left" vertical="center"/>
    </xf>
    <xf numFmtId="0" fontId="35" fillId="20" borderId="115" applyNumberFormat="0" applyAlignment="0" applyProtection="0"/>
    <xf numFmtId="0" fontId="61" fillId="0" borderId="124" applyNumberFormat="0" applyFill="0" applyAlignment="0" applyProtection="0"/>
    <xf numFmtId="0" fontId="12" fillId="25" borderId="116" applyNumberFormat="0" applyFon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0" fillId="25" borderId="122" applyNumberFormat="0" applyFont="0" applyAlignment="0" applyProtection="0"/>
    <xf numFmtId="0" fontId="45" fillId="7" borderId="115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35" fillId="20" borderId="115" applyNumberFormat="0" applyAlignment="0" applyProtection="0"/>
    <xf numFmtId="0" fontId="61" fillId="0" borderId="130" applyNumberFormat="0" applyFill="0" applyAlignment="0" applyProtection="0"/>
    <xf numFmtId="0" fontId="61" fillId="0" borderId="144" applyNumberFormat="0" applyFill="0" applyAlignment="0" applyProtection="0"/>
    <xf numFmtId="0" fontId="61" fillId="0" borderId="124" applyNumberFormat="0" applyFill="0" applyAlignment="0" applyProtection="0"/>
    <xf numFmtId="0" fontId="51" fillId="20" borderId="123" applyNumberFormat="0" applyAlignment="0" applyProtection="0"/>
    <xf numFmtId="0" fontId="51" fillId="20" borderId="143" applyNumberFormat="0" applyAlignment="0" applyProtection="0"/>
    <xf numFmtId="0" fontId="51" fillId="20" borderId="123" applyNumberFormat="0" applyAlignment="0" applyProtection="0"/>
    <xf numFmtId="0" fontId="51" fillId="20" borderId="143" applyNumberFormat="0" applyAlignment="0" applyProtection="0"/>
    <xf numFmtId="0" fontId="12" fillId="25" borderId="116" applyNumberFormat="0" applyFont="0" applyAlignment="0" applyProtection="0"/>
    <xf numFmtId="0" fontId="61" fillId="0" borderId="124" applyNumberFormat="0" applyFill="0" applyAlignment="0" applyProtection="0"/>
    <xf numFmtId="0" fontId="12" fillId="25" borderId="116" applyNumberFormat="0" applyFont="0" applyAlignment="0" applyProtection="0"/>
    <xf numFmtId="0" fontId="12" fillId="25" borderId="122" applyNumberFormat="0" applyFont="0" applyAlignment="0" applyProtection="0"/>
    <xf numFmtId="0" fontId="61" fillId="0" borderId="130" applyNumberFormat="0" applyFill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17" applyNumberFormat="0" applyAlignment="0" applyProtection="0"/>
    <xf numFmtId="0" fontId="61" fillId="0" borderId="130" applyNumberFormat="0" applyFill="0" applyAlignment="0" applyProtection="0"/>
    <xf numFmtId="0" fontId="12" fillId="25" borderId="176" applyNumberFormat="0" applyFont="0" applyAlignment="0" applyProtection="0"/>
    <xf numFmtId="0" fontId="61" fillId="0" borderId="150" applyNumberFormat="0" applyFill="0" applyAlignment="0" applyProtection="0"/>
    <xf numFmtId="0" fontId="10" fillId="25" borderId="122" applyNumberFormat="0" applyFont="0" applyAlignment="0" applyProtection="0"/>
    <xf numFmtId="0" fontId="51" fillId="20" borderId="123" applyNumberFormat="0" applyAlignment="0" applyProtection="0"/>
    <xf numFmtId="0" fontId="12" fillId="25" borderId="116" applyNumberFormat="0" applyFont="0" applyAlignment="0" applyProtection="0"/>
    <xf numFmtId="0" fontId="45" fillId="7" borderId="121" applyNumberFormat="0" applyAlignment="0" applyProtection="0"/>
    <xf numFmtId="0" fontId="51" fillId="20" borderId="143" applyNumberFormat="0" applyAlignment="0" applyProtection="0"/>
    <xf numFmtId="0" fontId="51" fillId="20" borderId="123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51" fillId="20" borderId="123" applyNumberForma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43" applyNumberFormat="0" applyAlignment="0" applyProtection="0"/>
    <xf numFmtId="0" fontId="12" fillId="25" borderId="116" applyNumberFormat="0" applyFont="0" applyAlignment="0" applyProtection="0"/>
    <xf numFmtId="0" fontId="61" fillId="0" borderId="124" applyNumberFormat="0" applyFill="0" applyAlignment="0" applyProtection="0"/>
    <xf numFmtId="0" fontId="12" fillId="25" borderId="116" applyNumberFormat="0" applyFont="0" applyAlignment="0" applyProtection="0"/>
    <xf numFmtId="0" fontId="10" fillId="25" borderId="122" applyNumberFormat="0" applyFont="0" applyAlignment="0" applyProtection="0"/>
    <xf numFmtId="0" fontId="35" fillId="20" borderId="121" applyNumberFormat="0" applyAlignment="0" applyProtection="0"/>
    <xf numFmtId="0" fontId="51" fillId="20" borderId="143" applyNumberFormat="0" applyAlignment="0" applyProtection="0"/>
    <xf numFmtId="0" fontId="51" fillId="20" borderId="117" applyNumberFormat="0" applyAlignment="0" applyProtection="0"/>
    <xf numFmtId="0" fontId="61" fillId="0" borderId="130" applyNumberFormat="0" applyFill="0" applyAlignment="0" applyProtection="0"/>
    <xf numFmtId="0" fontId="45" fillId="7" borderId="161" applyNumberFormat="0" applyAlignment="0" applyProtection="0"/>
    <xf numFmtId="0" fontId="35" fillId="20" borderId="141" applyNumberFormat="0" applyAlignment="0" applyProtection="0"/>
    <xf numFmtId="0" fontId="12" fillId="25" borderId="116" applyNumberFormat="0" applyFon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10" fillId="25" borderId="135" applyNumberFormat="0" applyFont="0" applyAlignment="0" applyProtection="0"/>
    <xf numFmtId="15" fontId="12" fillId="0" borderId="125" applyNumberFormat="0" applyFont="0" applyFill="0" applyAlignment="0"/>
    <xf numFmtId="0" fontId="45" fillId="7" borderId="147" applyNumberFormat="0" applyAlignment="0" applyProtection="0"/>
    <xf numFmtId="0" fontId="61" fillId="0" borderId="130" applyNumberFormat="0" applyFill="0" applyAlignment="0" applyProtection="0"/>
    <xf numFmtId="0" fontId="10" fillId="25" borderId="128" applyNumberFormat="0" applyFont="0" applyAlignment="0" applyProtection="0"/>
    <xf numFmtId="0" fontId="12" fillId="25" borderId="176" applyNumberFormat="0" applyFont="0" applyAlignment="0" applyProtection="0"/>
    <xf numFmtId="0" fontId="35" fillId="20" borderId="147" applyNumberFormat="0" applyAlignment="0" applyProtection="0"/>
    <xf numFmtId="0" fontId="45" fillId="7" borderId="121" applyNumberFormat="0" applyAlignment="0" applyProtection="0"/>
    <xf numFmtId="0" fontId="35" fillId="20" borderId="168" applyNumberFormat="0" applyAlignment="0" applyProtection="0"/>
    <xf numFmtId="0" fontId="61" fillId="0" borderId="150" applyNumberFormat="0" applyFill="0" applyAlignment="0" applyProtection="0"/>
    <xf numFmtId="0" fontId="45" fillId="7" borderId="127" applyNumberFormat="0" applyAlignment="0" applyProtection="0"/>
    <xf numFmtId="0" fontId="51" fillId="20" borderId="136" applyNumberFormat="0" applyAlignment="0" applyProtection="0"/>
    <xf numFmtId="0" fontId="10" fillId="25" borderId="135" applyNumberFormat="0" applyFont="0" applyAlignment="0" applyProtection="0"/>
    <xf numFmtId="0" fontId="39" fillId="0" borderId="146">
      <alignment horizontal="left" vertical="center"/>
    </xf>
    <xf numFmtId="0" fontId="61" fillId="0" borderId="130" applyNumberFormat="0" applyFill="0" applyAlignment="0" applyProtection="0"/>
    <xf numFmtId="0" fontId="10" fillId="25" borderId="128" applyNumberFormat="0" applyFont="0" applyAlignment="0" applyProtection="0"/>
    <xf numFmtId="0" fontId="35" fillId="20" borderId="168" applyNumberFormat="0" applyAlignment="0" applyProtection="0"/>
    <xf numFmtId="0" fontId="12" fillId="25" borderId="155" applyNumberFormat="0" applyFont="0" applyAlignment="0" applyProtection="0"/>
    <xf numFmtId="0" fontId="39" fillId="0" borderId="140">
      <alignment horizontal="left" vertical="center"/>
    </xf>
    <xf numFmtId="0" fontId="61" fillId="0" borderId="130" applyNumberFormat="0" applyFill="0" applyAlignment="0" applyProtection="0"/>
    <xf numFmtId="0" fontId="39" fillId="0" borderId="120">
      <alignment horizontal="left" vertical="center"/>
    </xf>
    <xf numFmtId="0" fontId="12" fillId="25" borderId="135" applyNumberFormat="0" applyFon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12" fillId="25" borderId="135" applyNumberFormat="0" applyFont="0" applyAlignment="0" applyProtection="0"/>
    <xf numFmtId="0" fontId="45" fillId="7" borderId="141" applyNumberFormat="0" applyAlignment="0" applyProtection="0"/>
    <xf numFmtId="0" fontId="12" fillId="25" borderId="135" applyNumberFormat="0" applyFont="0" applyAlignment="0" applyProtection="0"/>
    <xf numFmtId="0" fontId="45" fillId="7" borderId="147" applyNumberFormat="0" applyAlignment="0" applyProtection="0"/>
    <xf numFmtId="0" fontId="61" fillId="0" borderId="144" applyNumberFormat="0" applyFill="0" applyAlignment="0" applyProtection="0"/>
    <xf numFmtId="0" fontId="61" fillId="0" borderId="171" applyNumberFormat="0" applyFill="0" applyAlignment="0" applyProtection="0"/>
    <xf numFmtId="0" fontId="51" fillId="20" borderId="177" applyNumberFormat="0" applyAlignment="0" applyProtection="0"/>
    <xf numFmtId="0" fontId="61" fillId="0" borderId="171" applyNumberFormat="0" applyFill="0" applyAlignment="0" applyProtection="0"/>
    <xf numFmtId="0" fontId="12" fillId="25" borderId="155" applyNumberFormat="0" applyFont="0" applyAlignment="0" applyProtection="0"/>
    <xf numFmtId="0" fontId="61" fillId="0" borderId="150" applyNumberFormat="0" applyFill="0" applyAlignment="0" applyProtection="0"/>
    <xf numFmtId="0" fontId="61" fillId="0" borderId="144" applyNumberFormat="0" applyFill="0" applyAlignment="0" applyProtection="0"/>
    <xf numFmtId="0" fontId="51" fillId="20" borderId="177" applyNumberFormat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51" fillId="20" borderId="156" applyNumberFormat="0" applyAlignment="0" applyProtection="0"/>
    <xf numFmtId="0" fontId="12" fillId="25" borderId="169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61" fillId="0" borderId="157" applyNumberFormat="0" applyFill="0" applyAlignment="0" applyProtection="0"/>
    <xf numFmtId="0" fontId="51" fillId="20" borderId="156" applyNumberForma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45" fillId="7" borderId="168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0" fillId="25" borderId="169" applyNumberFormat="0" applyFont="0" applyAlignment="0" applyProtection="0"/>
    <xf numFmtId="0" fontId="61" fillId="0" borderId="157" applyNumberFormat="0" applyFill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4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69" applyNumberFormat="0" applyFont="0" applyAlignment="0" applyProtection="0"/>
    <xf numFmtId="0" fontId="10" fillId="25" borderId="155" applyNumberFormat="0" applyFont="0" applyAlignment="0" applyProtection="0"/>
    <xf numFmtId="0" fontId="45" fillId="7" borderId="154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35" fillId="20" borderId="141" applyNumberFormat="0" applyAlignment="0" applyProtection="0"/>
    <xf numFmtId="0" fontId="61" fillId="0" borderId="178" applyNumberFormat="0" applyFill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15" fontId="12" fillId="0" borderId="125" applyNumberFormat="0" applyFont="0" applyFill="0" applyAlignment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15" fontId="12" fillId="0" borderId="125" applyNumberFormat="0" applyFont="0" applyFill="0" applyAlignment="0"/>
    <xf numFmtId="15" fontId="12" fillId="0" borderId="125" applyNumberFormat="0" applyFont="0" applyFill="0" applyAlignment="0"/>
    <xf numFmtId="15" fontId="12" fillId="0" borderId="125" applyNumberFormat="0" applyFont="0" applyFill="0" applyAlignment="0"/>
    <xf numFmtId="15" fontId="12" fillId="0" borderId="125" applyNumberFormat="0" applyFont="0" applyFill="0" applyAlignment="0"/>
    <xf numFmtId="0" fontId="35" fillId="20" borderId="127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41" applyNumberFormat="0" applyAlignment="0" applyProtection="0"/>
    <xf numFmtId="0" fontId="61" fillId="0" borderId="164" applyNumberFormat="0" applyFill="0" applyAlignment="0" applyProtection="0"/>
    <xf numFmtId="0" fontId="12" fillId="25" borderId="162" applyNumberFormat="0" applyFont="0" applyAlignment="0" applyProtection="0"/>
    <xf numFmtId="0" fontId="61" fillId="0" borderId="144" applyNumberFormat="0" applyFill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51" fillId="20" borderId="143" applyNumberFormat="0" applyAlignment="0" applyProtection="0"/>
    <xf numFmtId="0" fontId="45" fillId="7" borderId="161" applyNumberFormat="0" applyAlignment="0" applyProtection="0"/>
    <xf numFmtId="0" fontId="61" fillId="0" borderId="144" applyNumberFormat="0" applyFill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35" fillId="20" borderId="147" applyNumberFormat="0" applyAlignment="0" applyProtection="0"/>
    <xf numFmtId="0" fontId="10" fillId="25" borderId="162" applyNumberFormat="0" applyFont="0" applyAlignment="0" applyProtection="0"/>
    <xf numFmtId="0" fontId="12" fillId="25" borderId="162" applyNumberFormat="0" applyFont="0" applyAlignment="0" applyProtection="0"/>
    <xf numFmtId="0" fontId="61" fillId="0" borderId="164" applyNumberFormat="0" applyFill="0" applyAlignment="0" applyProtection="0"/>
    <xf numFmtId="0" fontId="45" fillId="7" borderId="175" applyNumberFormat="0" applyAlignment="0" applyProtection="0"/>
    <xf numFmtId="0" fontId="61" fillId="0" borderId="164" applyNumberFormat="0" applyFill="0" applyAlignment="0" applyProtection="0"/>
    <xf numFmtId="0" fontId="45" fillId="7" borderId="161" applyNumberFormat="0" applyAlignment="0" applyProtection="0"/>
    <xf numFmtId="15" fontId="12" fillId="0" borderId="145" applyNumberFormat="0" applyFont="0" applyFill="0" applyAlignment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35" fillId="20" borderId="147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35" fillId="20" borderId="147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35" fillId="20" borderId="161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45" fillId="7" borderId="141" applyNumberFormat="0" applyAlignment="0" applyProtection="0"/>
    <xf numFmtId="0" fontId="35" fillId="20" borderId="168" applyNumberFormat="0" applyAlignment="0" applyProtection="0"/>
    <xf numFmtId="0" fontId="45" fillId="7" borderId="141" applyNumberFormat="0" applyAlignment="0" applyProtection="0"/>
    <xf numFmtId="0" fontId="51" fillId="20" borderId="177" applyNumberFormat="0" applyAlignment="0" applyProtection="0"/>
    <xf numFmtId="0" fontId="45" fillId="7" borderId="141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10" fontId="16" fillId="23" borderId="138" applyNumberFormat="0" applyBorder="0" applyAlignment="0" applyProtection="0"/>
    <xf numFmtId="0" fontId="39" fillId="0" borderId="140">
      <alignment horizontal="left" vertical="center"/>
    </xf>
    <xf numFmtId="0" fontId="45" fillId="7" borderId="154" applyNumberFormat="0" applyAlignment="0" applyProtection="0"/>
    <xf numFmtId="0" fontId="45" fillId="7" borderId="154" applyNumberFormat="0" applyAlignment="0" applyProtection="0"/>
    <xf numFmtId="0" fontId="39" fillId="0" borderId="120">
      <alignment horizontal="left" vertical="center"/>
    </xf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9" fillId="0" borderId="174">
      <alignment horizontal="left" vertical="center"/>
    </xf>
    <xf numFmtId="0" fontId="51" fillId="20" borderId="156" applyNumberFormat="0" applyAlignment="0" applyProtection="0"/>
    <xf numFmtId="0" fontId="35" fillId="20" borderId="154" applyNumberFormat="0" applyAlignment="0" applyProtection="0"/>
    <xf numFmtId="0" fontId="61" fillId="0" borderId="157" applyNumberFormat="0" applyFill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39" fillId="0" borderId="120">
      <alignment horizontal="left" vertical="center"/>
    </xf>
    <xf numFmtId="0" fontId="61" fillId="0" borderId="178" applyNumberFormat="0" applyFill="0" applyAlignment="0" applyProtection="0"/>
    <xf numFmtId="0" fontId="51" fillId="20" borderId="163" applyNumberFormat="0" applyAlignment="0" applyProtection="0"/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45" fillId="7" borderId="161" applyNumberFormat="0" applyAlignment="0" applyProtection="0"/>
    <xf numFmtId="0" fontId="45" fillId="7" borderId="161" applyNumberFormat="0" applyAlignment="0" applyProtection="0"/>
    <xf numFmtId="10" fontId="16" fillId="23" borderId="158" applyNumberFormat="0" applyBorder="0" applyAlignment="0" applyProtection="0"/>
    <xf numFmtId="0" fontId="39" fillId="0" borderId="160">
      <alignment horizontal="left" vertical="center"/>
    </xf>
    <xf numFmtId="15" fontId="12" fillId="0" borderId="152" applyNumberFormat="0" applyFont="0" applyFill="0" applyAlignment="0"/>
    <xf numFmtId="0" fontId="12" fillId="25" borderId="162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35" fillId="20" borderId="141" applyNumberFormat="0" applyAlignment="0" applyProtection="0"/>
    <xf numFmtId="0" fontId="12" fillId="25" borderId="169" applyNumberFormat="0" applyFont="0" applyAlignment="0" applyProtection="0"/>
    <xf numFmtId="0" fontId="61" fillId="0" borderId="164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50" applyNumberFormat="0" applyFill="0" applyAlignment="0" applyProtection="0"/>
    <xf numFmtId="0" fontId="12" fillId="25" borderId="135" applyNumberFormat="0" applyFont="0" applyAlignment="0" applyProtection="0"/>
    <xf numFmtId="0" fontId="12" fillId="25" borderId="169" applyNumberFormat="0" applyFont="0" applyAlignment="0" applyProtection="0"/>
    <xf numFmtId="0" fontId="61" fillId="0" borderId="171" applyNumberFormat="0" applyFill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61" applyNumberFormat="0" applyAlignment="0" applyProtection="0"/>
    <xf numFmtId="0" fontId="61" fillId="0" borderId="137" applyNumberFormat="0" applyFill="0" applyAlignment="0" applyProtection="0"/>
    <xf numFmtId="0" fontId="61" fillId="0" borderId="171" applyNumberFormat="0" applyFill="0" applyAlignment="0" applyProtection="0"/>
    <xf numFmtId="0" fontId="35" fillId="20" borderId="161" applyNumberFormat="0" applyAlignment="0" applyProtection="0"/>
    <xf numFmtId="0" fontId="51" fillId="20" borderId="163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9" fillId="0" borderId="126">
      <alignment horizontal="left" vertical="center"/>
    </xf>
    <xf numFmtId="0" fontId="39" fillId="0" borderId="126">
      <alignment horizontal="left" vertical="center"/>
    </xf>
    <xf numFmtId="0" fontId="35" fillId="20" borderId="161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45" fillId="7" borderId="134" applyNumberFormat="0" applyAlignment="0" applyProtection="0"/>
    <xf numFmtId="0" fontId="35" fillId="20" borderId="161" applyNumberFormat="0" applyAlignment="0" applyProtection="0"/>
    <xf numFmtId="0" fontId="35" fillId="20" borderId="134" applyNumberFormat="0" applyAlignment="0" applyProtection="0"/>
    <xf numFmtId="0" fontId="45" fillId="7" borderId="134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12" fillId="25" borderId="162" applyNumberFormat="0" applyFon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75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39" fillId="0" borderId="140">
      <alignment horizontal="left" vertical="center"/>
    </xf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2" fillId="25" borderId="155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61" fillId="0" borderId="150" applyNumberFormat="0" applyFill="0" applyAlignment="0" applyProtection="0"/>
    <xf numFmtId="0" fontId="12" fillId="25" borderId="128" applyNumberFormat="0" applyFont="0" applyAlignment="0" applyProtection="0"/>
    <xf numFmtId="0" fontId="35" fillId="20" borderId="147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70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61" fillId="0" borderId="150" applyNumberFormat="0" applyFill="0" applyAlignment="0" applyProtection="0"/>
    <xf numFmtId="0" fontId="51" fillId="20" borderId="149" applyNumberFormat="0" applyAlignment="0" applyProtection="0"/>
    <xf numFmtId="10" fontId="16" fillId="23" borderId="172" applyNumberFormat="0" applyBorder="0" applyAlignment="0" applyProtection="0"/>
    <xf numFmtId="0" fontId="51" fillId="20" borderId="149" applyNumberFormat="0" applyAlignment="0" applyProtection="0"/>
    <xf numFmtId="0" fontId="12" fillId="25" borderId="155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45" fillId="7" borderId="147" applyNumberFormat="0" applyAlignment="0" applyProtection="0"/>
    <xf numFmtId="0" fontId="12" fillId="25" borderId="148" applyNumberFormat="0" applyFont="0" applyAlignment="0" applyProtection="0"/>
    <xf numFmtId="0" fontId="12" fillId="25" borderId="162" applyNumberFormat="0" applyFon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15" fontId="12" fillId="0" borderId="119" applyNumberFormat="0" applyFont="0" applyFill="0" applyAlignment="0"/>
    <xf numFmtId="0" fontId="61" fillId="0" borderId="130" applyNumberFormat="0" applyFill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45" fillId="7" borderId="134" applyNumberFormat="0" applyAlignment="0" applyProtection="0"/>
    <xf numFmtId="0" fontId="61" fillId="0" borderId="150" applyNumberFormat="0" applyFill="0" applyAlignment="0" applyProtection="0"/>
    <xf numFmtId="0" fontId="10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51" fillId="20" borderId="136" applyNumberFormat="0" applyAlignment="0" applyProtection="0"/>
    <xf numFmtId="0" fontId="35" fillId="20" borderId="127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12" fillId="25" borderId="148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10" fontId="16" fillId="23" borderId="131" applyNumberFormat="0" applyBorder="0" applyAlignment="0" applyProtection="0"/>
    <xf numFmtId="0" fontId="61" fillId="0" borderId="157" applyNumberFormat="0" applyFill="0" applyAlignment="0" applyProtection="0"/>
    <xf numFmtId="0" fontId="39" fillId="0" borderId="120">
      <alignment horizontal="left" vertical="center"/>
    </xf>
    <xf numFmtId="0" fontId="39" fillId="0" borderId="120">
      <alignment horizontal="left" vertical="center"/>
    </xf>
    <xf numFmtId="0" fontId="39" fillId="0" borderId="120">
      <alignment horizontal="left" vertical="center"/>
    </xf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39" fillId="0" borderId="120">
      <alignment horizontal="left" vertical="center"/>
    </xf>
    <xf numFmtId="0" fontId="39" fillId="0" borderId="120">
      <alignment horizontal="left" vertical="center"/>
    </xf>
    <xf numFmtId="0" fontId="39" fillId="0" borderId="120">
      <alignment horizontal="left" vertical="center"/>
    </xf>
    <xf numFmtId="0" fontId="12" fillId="25" borderId="176" applyNumberFormat="0" applyFont="0" applyAlignment="0" applyProtection="0"/>
    <xf numFmtId="10" fontId="16" fillId="23" borderId="131" applyNumberFormat="0" applyBorder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48" applyNumberFormat="0" applyFont="0" applyAlignment="0" applyProtection="0"/>
    <xf numFmtId="0" fontId="51" fillId="20" borderId="136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10" fillId="25" borderId="148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35" fillId="20" borderId="147" applyNumberFormat="0" applyAlignment="0" applyProtection="0"/>
    <xf numFmtId="0" fontId="12" fillId="25" borderId="142" applyNumberFormat="0" applyFont="0" applyAlignment="0" applyProtection="0"/>
    <xf numFmtId="0" fontId="61" fillId="0" borderId="157" applyNumberFormat="0" applyFill="0" applyAlignment="0" applyProtection="0"/>
    <xf numFmtId="0" fontId="61" fillId="0" borderId="150" applyNumberFormat="0" applyFill="0" applyAlignment="0" applyProtection="0"/>
    <xf numFmtId="0" fontId="45" fillId="7" borderId="147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12" fillId="25" borderId="128" applyNumberFormat="0" applyFont="0" applyAlignment="0" applyProtection="0"/>
    <xf numFmtId="0" fontId="51" fillId="20" borderId="136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51" fillId="20" borderId="136" applyNumberFormat="0" applyAlignment="0" applyProtection="0"/>
    <xf numFmtId="0" fontId="35" fillId="20" borderId="141" applyNumberFormat="0" applyAlignment="0" applyProtection="0"/>
    <xf numFmtId="0" fontId="61" fillId="0" borderId="150" applyNumberFormat="0" applyFill="0" applyAlignment="0" applyProtection="0"/>
    <xf numFmtId="0" fontId="12" fillId="25" borderId="135" applyNumberFormat="0" applyFont="0" applyAlignment="0" applyProtection="0"/>
    <xf numFmtId="0" fontId="51" fillId="20" borderId="177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51" fillId="20" borderId="149" applyNumberFormat="0" applyAlignment="0" applyProtection="0"/>
    <xf numFmtId="0" fontId="12" fillId="25" borderId="122" applyNumberFormat="0" applyFont="0" applyAlignment="0" applyProtection="0"/>
    <xf numFmtId="0" fontId="51" fillId="20" borderId="149" applyNumberFormat="0" applyAlignment="0" applyProtection="0"/>
    <xf numFmtId="0" fontId="12" fillId="25" borderId="142" applyNumberFormat="0" applyFont="0" applyAlignment="0" applyProtection="0"/>
    <xf numFmtId="0" fontId="61" fillId="0" borderId="130" applyNumberFormat="0" applyFill="0" applyAlignment="0" applyProtection="0"/>
    <xf numFmtId="0" fontId="61" fillId="0" borderId="157" applyNumberFormat="0" applyFill="0" applyAlignment="0" applyProtection="0"/>
    <xf numFmtId="0" fontId="45" fillId="7" borderId="154" applyNumberFormat="0" applyAlignment="0" applyProtection="0"/>
    <xf numFmtId="0" fontId="12" fillId="25" borderId="135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35" applyNumberFormat="0" applyFont="0" applyAlignment="0" applyProtection="0"/>
    <xf numFmtId="0" fontId="61" fillId="0" borderId="150" applyNumberFormat="0" applyFill="0" applyAlignment="0" applyProtection="0"/>
    <xf numFmtId="0" fontId="12" fillId="25" borderId="122" applyNumberFormat="0" applyFont="0" applyAlignment="0" applyProtection="0"/>
    <xf numFmtId="0" fontId="35" fillId="20" borderId="134" applyNumberFormat="0" applyAlignment="0" applyProtection="0"/>
    <xf numFmtId="0" fontId="10" fillId="25" borderId="128" applyNumberFormat="0" applyFon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61" fillId="0" borderId="150" applyNumberFormat="0" applyFill="0" applyAlignment="0" applyProtection="0"/>
    <xf numFmtId="0" fontId="45" fillId="7" borderId="127" applyNumberFormat="0" applyAlignment="0" applyProtection="0"/>
    <xf numFmtId="43" fontId="81" fillId="0" borderId="0" applyFont="0" applyFill="0" applyBorder="0" applyAlignment="0" applyProtection="0"/>
    <xf numFmtId="0" fontId="12" fillId="25" borderId="169" applyNumberFormat="0" applyFont="0" applyAlignment="0" applyProtection="0"/>
    <xf numFmtId="0" fontId="61" fillId="0" borderId="150" applyNumberFormat="0" applyFill="0" applyAlignment="0" applyProtection="0"/>
    <xf numFmtId="0" fontId="10" fillId="25" borderId="135" applyNumberFormat="0" applyFont="0" applyAlignment="0" applyProtection="0"/>
    <xf numFmtId="0" fontId="12" fillId="25" borderId="128" applyNumberFormat="0" applyFont="0" applyAlignment="0" applyProtection="0"/>
    <xf numFmtId="0" fontId="10" fillId="25" borderId="135" applyNumberFormat="0" applyFont="0" applyAlignment="0" applyProtection="0"/>
    <xf numFmtId="0" fontId="12" fillId="25" borderId="128" applyNumberFormat="0" applyFont="0" applyAlignment="0" applyProtection="0"/>
    <xf numFmtId="0" fontId="12" fillId="25" borderId="135" applyNumberFormat="0" applyFont="0" applyAlignment="0" applyProtection="0"/>
    <xf numFmtId="0" fontId="45" fillId="7" borderId="154" applyNumberFormat="0" applyAlignment="0" applyProtection="0"/>
    <xf numFmtId="0" fontId="51" fillId="20" borderId="149" applyNumberFormat="0" applyAlignment="0" applyProtection="0"/>
    <xf numFmtId="0" fontId="12" fillId="25" borderId="155" applyNumberFormat="0" applyFont="0" applyAlignment="0" applyProtection="0"/>
    <xf numFmtId="0" fontId="12" fillId="25" borderId="142" applyNumberFormat="0" applyFont="0" applyAlignment="0" applyProtection="0"/>
    <xf numFmtId="0" fontId="12" fillId="25" borderId="128" applyNumberFormat="0" applyFont="0" applyAlignment="0" applyProtection="0"/>
    <xf numFmtId="0" fontId="45" fillId="7" borderId="147" applyNumberFormat="0" applyAlignment="0" applyProtection="0"/>
    <xf numFmtId="0" fontId="12" fillId="25" borderId="128" applyNumberFormat="0" applyFont="0" applyAlignment="0" applyProtection="0"/>
    <xf numFmtId="0" fontId="51" fillId="20" borderId="143" applyNumberFormat="0" applyAlignment="0" applyProtection="0"/>
    <xf numFmtId="0" fontId="12" fillId="25" borderId="128" applyNumberFormat="0" applyFont="0" applyAlignment="0" applyProtection="0"/>
    <xf numFmtId="0" fontId="51" fillId="20" borderId="143" applyNumberFormat="0" applyAlignment="0" applyProtection="0"/>
    <xf numFmtId="0" fontId="12" fillId="25" borderId="128" applyNumberFormat="0" applyFont="0" applyAlignment="0" applyProtection="0"/>
    <xf numFmtId="0" fontId="51" fillId="20" borderId="143" applyNumberFormat="0" applyAlignment="0" applyProtection="0"/>
    <xf numFmtId="0" fontId="12" fillId="25" borderId="128" applyNumberFormat="0" applyFont="0" applyAlignment="0" applyProtection="0"/>
    <xf numFmtId="0" fontId="51" fillId="20" borderId="143" applyNumberForma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51" fillId="20" borderId="129" applyNumberFormat="0" applyAlignment="0" applyProtection="0"/>
    <xf numFmtId="0" fontId="12" fillId="25" borderId="142" applyNumberFormat="0" applyFon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10" fillId="25" borderId="128" applyNumberFormat="0" applyFon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10" fillId="25" borderId="128" applyNumberFormat="0" applyFon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10" fillId="25" borderId="128" applyNumberFormat="0" applyFon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10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35" applyNumberFormat="0" applyFont="0" applyAlignment="0" applyProtection="0"/>
    <xf numFmtId="0" fontId="10" fillId="25" borderId="128" applyNumberFormat="0" applyFon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10" fillId="25" borderId="128" applyNumberFormat="0" applyFont="0" applyAlignment="0" applyProtection="0"/>
    <xf numFmtId="0" fontId="51" fillId="20" borderId="129" applyNumberFormat="0" applyAlignment="0" applyProtection="0"/>
    <xf numFmtId="0" fontId="45" fillId="7" borderId="147" applyNumberFormat="0" applyAlignment="0" applyProtection="0"/>
    <xf numFmtId="0" fontId="10" fillId="25" borderId="128" applyNumberFormat="0" applyFont="0" applyAlignment="0" applyProtection="0"/>
    <xf numFmtId="0" fontId="51" fillId="20" borderId="129" applyNumberFormat="0" applyAlignment="0" applyProtection="0"/>
    <xf numFmtId="10" fontId="16" fillId="23" borderId="165" applyNumberFormat="0" applyBorder="0" applyAlignment="0" applyProtection="0"/>
    <xf numFmtId="0" fontId="61" fillId="0" borderId="164" applyNumberFormat="0" applyFill="0" applyAlignment="0" applyProtection="0"/>
    <xf numFmtId="0" fontId="51" fillId="20" borderId="129" applyNumberFormat="0" applyAlignment="0" applyProtection="0"/>
    <xf numFmtId="0" fontId="39" fillId="0" borderId="140">
      <alignment horizontal="left" vertical="center"/>
    </xf>
    <xf numFmtId="0" fontId="45" fillId="7" borderId="141" applyNumberFormat="0" applyAlignment="0" applyProtection="0"/>
    <xf numFmtId="0" fontId="51" fillId="20" borderId="129" applyNumberFormat="0" applyAlignment="0" applyProtection="0"/>
    <xf numFmtId="0" fontId="61" fillId="0" borderId="144" applyNumberFormat="0" applyFill="0" applyAlignment="0" applyProtection="0"/>
    <xf numFmtId="0" fontId="51" fillId="20" borderId="149" applyNumberForma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12" fillId="25" borderId="122" applyNumberFormat="0" applyFont="0" applyAlignment="0" applyProtection="0"/>
    <xf numFmtId="0" fontId="61" fillId="0" borderId="130" applyNumberFormat="0" applyFill="0" applyAlignment="0" applyProtection="0"/>
    <xf numFmtId="0" fontId="12" fillId="25" borderId="122" applyNumberFormat="0" applyFont="0" applyAlignment="0" applyProtection="0"/>
    <xf numFmtId="0" fontId="12" fillId="25" borderId="142" applyNumberFormat="0" applyFont="0" applyAlignment="0" applyProtection="0"/>
    <xf numFmtId="15" fontId="12" fillId="0" borderId="125" applyNumberFormat="0" applyFont="0" applyFill="0" applyAlignment="0"/>
    <xf numFmtId="0" fontId="12" fillId="25" borderId="135" applyNumberFormat="0" applyFont="0" applyAlignment="0" applyProtection="0"/>
    <xf numFmtId="0" fontId="12" fillId="25" borderId="122" applyNumberFormat="0" applyFont="0" applyAlignment="0" applyProtection="0"/>
    <xf numFmtId="0" fontId="35" fillId="20" borderId="127" applyNumberFormat="0" applyAlignment="0" applyProtection="0"/>
    <xf numFmtId="0" fontId="12" fillId="25" borderId="142" applyNumberFormat="0" applyFont="0" applyAlignment="0" applyProtection="0"/>
    <xf numFmtId="0" fontId="39" fillId="0" borderId="120">
      <alignment horizontal="left" vertical="center"/>
    </xf>
    <xf numFmtId="0" fontId="35" fillId="20" borderId="121" applyNumberFormat="0" applyAlignment="0" applyProtection="0"/>
    <xf numFmtId="0" fontId="61" fillId="0" borderId="130" applyNumberFormat="0" applyFill="0" applyAlignment="0" applyProtection="0"/>
    <xf numFmtId="0" fontId="12" fillId="25" borderId="122" applyNumberFormat="0" applyFon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12" fillId="25" borderId="128" applyNumberFormat="0" applyFont="0" applyAlignment="0" applyProtection="0"/>
    <xf numFmtId="0" fontId="35" fillId="20" borderId="147" applyNumberFormat="0" applyAlignment="0" applyProtection="0"/>
    <xf numFmtId="0" fontId="45" fillId="7" borderId="121" applyNumberForma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51" fillId="20" borderId="123" applyNumberFormat="0" applyAlignment="0" applyProtection="0"/>
    <xf numFmtId="0" fontId="12" fillId="25" borderId="128" applyNumberFormat="0" applyFont="0" applyAlignment="0" applyProtection="0"/>
    <xf numFmtId="0" fontId="45" fillId="7" borderId="141" applyNumberFormat="0" applyAlignment="0" applyProtection="0"/>
    <xf numFmtId="0" fontId="61" fillId="0" borderId="130" applyNumberFormat="0" applyFill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12" fillId="25" borderId="122" applyNumberFormat="0" applyFont="0" applyAlignment="0" applyProtection="0"/>
    <xf numFmtId="0" fontId="61" fillId="0" borderId="130" applyNumberFormat="0" applyFill="0" applyAlignment="0" applyProtection="0"/>
    <xf numFmtId="0" fontId="12" fillId="25" borderId="122" applyNumberFormat="0" applyFont="0" applyAlignment="0" applyProtection="0"/>
    <xf numFmtId="0" fontId="35" fillId="20" borderId="141" applyNumberFormat="0" applyAlignment="0" applyProtection="0"/>
    <xf numFmtId="15" fontId="12" fillId="0" borderId="125" applyNumberFormat="0" applyFont="0" applyFill="0" applyAlignment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22" applyNumberFormat="0" applyFont="0" applyAlignment="0" applyProtection="0"/>
    <xf numFmtId="0" fontId="35" fillId="20" borderId="127" applyNumberFormat="0" applyAlignment="0" applyProtection="0"/>
    <xf numFmtId="0" fontId="12" fillId="25" borderId="169" applyNumberFormat="0" applyFont="0" applyAlignment="0" applyProtection="0"/>
    <xf numFmtId="0" fontId="51" fillId="20" borderId="129" applyNumberFormat="0" applyAlignment="0" applyProtection="0"/>
    <xf numFmtId="0" fontId="12" fillId="25" borderId="122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51" fillId="20" borderId="129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51" fillId="20" borderId="129" applyNumberFormat="0" applyAlignment="0" applyProtection="0"/>
    <xf numFmtId="0" fontId="12" fillId="25" borderId="122" applyNumberFormat="0" applyFont="0" applyAlignment="0" applyProtection="0"/>
    <xf numFmtId="0" fontId="61" fillId="0" borderId="130" applyNumberFormat="0" applyFill="0" applyAlignment="0" applyProtection="0"/>
    <xf numFmtId="0" fontId="12" fillId="25" borderId="122" applyNumberFormat="0" applyFont="0" applyAlignment="0" applyProtection="0"/>
    <xf numFmtId="0" fontId="12" fillId="25" borderId="135" applyNumberFormat="0" applyFont="0" applyAlignment="0" applyProtection="0"/>
    <xf numFmtId="0" fontId="35" fillId="20" borderId="127" applyNumberFormat="0" applyAlignment="0" applyProtection="0"/>
    <xf numFmtId="0" fontId="12" fillId="25" borderId="135" applyNumberFormat="0" applyFont="0" applyAlignment="0" applyProtection="0"/>
    <xf numFmtId="0" fontId="12" fillId="25" borderId="122" applyNumberFormat="0" applyFont="0" applyAlignment="0" applyProtection="0"/>
    <xf numFmtId="0" fontId="35" fillId="20" borderId="127" applyNumberFormat="0" applyAlignment="0" applyProtection="0"/>
    <xf numFmtId="10" fontId="16" fillId="23" borderId="151" applyNumberFormat="0" applyBorder="0" applyAlignment="0" applyProtection="0"/>
    <xf numFmtId="0" fontId="12" fillId="25" borderId="122" applyNumberFormat="0" applyFont="0" applyAlignment="0" applyProtection="0"/>
    <xf numFmtId="0" fontId="12" fillId="25" borderId="142" applyNumberFormat="0" applyFont="0" applyAlignment="0" applyProtection="0"/>
    <xf numFmtId="0" fontId="61" fillId="0" borderId="144" applyNumberFormat="0" applyFill="0" applyAlignment="0" applyProtection="0"/>
    <xf numFmtId="0" fontId="39" fillId="0" borderId="153">
      <alignment horizontal="left" vertical="center"/>
    </xf>
    <xf numFmtId="0" fontId="35" fillId="20" borderId="168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45" fillId="7" borderId="141" applyNumberFormat="0" applyAlignment="0" applyProtection="0"/>
    <xf numFmtId="0" fontId="12" fillId="25" borderId="142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51" fillId="20" borderId="129" applyNumberFormat="0" applyAlignment="0" applyProtection="0"/>
    <xf numFmtId="0" fontId="45" fillId="7" borderId="134" applyNumberFormat="0" applyAlignment="0" applyProtection="0"/>
    <xf numFmtId="0" fontId="45" fillId="7" borderId="147" applyNumberFormat="0" applyAlignment="0" applyProtection="0"/>
    <xf numFmtId="0" fontId="12" fillId="25" borderId="155" applyNumberFormat="0" applyFon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37" applyNumberFormat="0" applyFill="0" applyAlignment="0" applyProtection="0"/>
    <xf numFmtId="0" fontId="12" fillId="25" borderId="135" applyNumberFormat="0" applyFont="0" applyAlignment="0" applyProtection="0"/>
    <xf numFmtId="0" fontId="45" fillId="7" borderId="127" applyNumberFormat="0" applyAlignment="0" applyProtection="0"/>
    <xf numFmtId="0" fontId="39" fillId="0" borderId="126">
      <alignment horizontal="left" vertical="center"/>
    </xf>
    <xf numFmtId="0" fontId="61" fillId="0" borderId="144" applyNumberFormat="0" applyFill="0" applyAlignment="0" applyProtection="0"/>
    <xf numFmtId="0" fontId="45" fillId="7" borderId="134" applyNumberFormat="0" applyAlignment="0" applyProtection="0"/>
    <xf numFmtId="0" fontId="12" fillId="25" borderId="135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35" fillId="20" borderId="141" applyNumberFormat="0" applyAlignment="0" applyProtection="0"/>
    <xf numFmtId="0" fontId="12" fillId="25" borderId="148" applyNumberFormat="0" applyFont="0" applyAlignment="0" applyProtection="0"/>
    <xf numFmtId="0" fontId="61" fillId="0" borderId="137" applyNumberFormat="0" applyFill="0" applyAlignment="0" applyProtection="0"/>
    <xf numFmtId="0" fontId="39" fillId="0" borderId="126">
      <alignment horizontal="left" vertical="center"/>
    </xf>
    <xf numFmtId="0" fontId="61" fillId="0" borderId="144" applyNumberFormat="0" applyFill="0" applyAlignment="0" applyProtection="0"/>
    <xf numFmtId="0" fontId="45" fillId="7" borderId="134" applyNumberFormat="0" applyAlignment="0" applyProtection="0"/>
    <xf numFmtId="0" fontId="39" fillId="0" borderId="153">
      <alignment horizontal="left" vertical="center"/>
    </xf>
    <xf numFmtId="0" fontId="61" fillId="0" borderId="137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12" fillId="25" borderId="155" applyNumberFormat="0" applyFon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12" fillId="25" borderId="142" applyNumberFormat="0" applyFont="0" applyAlignment="0" applyProtection="0"/>
    <xf numFmtId="0" fontId="12" fillId="25" borderId="155" applyNumberFormat="0" applyFont="0" applyAlignment="0" applyProtection="0"/>
    <xf numFmtId="0" fontId="51" fillId="20" borderId="177" applyNumberFormat="0" applyAlignment="0" applyProtection="0"/>
    <xf numFmtId="0" fontId="12" fillId="25" borderId="148" applyNumberFormat="0" applyFont="0" applyAlignment="0" applyProtection="0"/>
    <xf numFmtId="0" fontId="12" fillId="25" borderId="142" applyNumberFormat="0" applyFont="0" applyAlignment="0" applyProtection="0"/>
    <xf numFmtId="0" fontId="35" fillId="20" borderId="147" applyNumberFormat="0" applyAlignment="0" applyProtection="0"/>
    <xf numFmtId="15" fontId="12" fillId="0" borderId="145" applyNumberFormat="0" applyFont="0" applyFill="0" applyAlignment="0"/>
    <xf numFmtId="0" fontId="12" fillId="25" borderId="148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62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47" applyNumberFormat="0" applyAlignment="0" applyProtection="0"/>
    <xf numFmtId="0" fontId="12" fillId="25" borderId="142" applyNumberFormat="0" applyFont="0" applyAlignment="0" applyProtection="0"/>
    <xf numFmtId="0" fontId="45" fillId="7" borderId="147" applyNumberFormat="0" applyAlignment="0" applyProtection="0"/>
    <xf numFmtId="0" fontId="35" fillId="20" borderId="147" applyNumberFormat="0" applyAlignment="0" applyProtection="0"/>
    <xf numFmtId="0" fontId="51" fillId="20" borderId="156" applyNumberFormat="0" applyAlignment="0" applyProtection="0"/>
    <xf numFmtId="0" fontId="35" fillId="20" borderId="147" applyNumberFormat="0" applyAlignment="0" applyProtection="0"/>
    <xf numFmtId="0" fontId="12" fillId="25" borderId="142" applyNumberFormat="0" applyFont="0" applyAlignment="0" applyProtection="0"/>
    <xf numFmtId="0" fontId="45" fillId="7" borderId="147" applyNumberFormat="0" applyAlignment="0" applyProtection="0"/>
    <xf numFmtId="0" fontId="12" fillId="25" borderId="162" applyNumberFormat="0" applyFont="0" applyAlignment="0" applyProtection="0"/>
    <xf numFmtId="0" fontId="35" fillId="20" borderId="147" applyNumberFormat="0" applyAlignment="0" applyProtection="0"/>
    <xf numFmtId="0" fontId="12" fillId="25" borderId="148" applyNumberFormat="0" applyFont="0" applyAlignment="0" applyProtection="0"/>
    <xf numFmtId="0" fontId="45" fillId="7" borderId="161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61" fillId="0" borderId="178" applyNumberFormat="0" applyFill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12" fillId="25" borderId="128" applyNumberFormat="0" applyFon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35" fillId="20" borderId="175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35" fillId="20" borderId="175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35" fillId="20" borderId="175" applyNumberFormat="0" applyAlignment="0" applyProtection="0"/>
    <xf numFmtId="0" fontId="12" fillId="25" borderId="142" applyNumberFormat="0" applyFon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51" fillId="20" borderId="149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50" applyNumberFormat="0" applyFill="0" applyAlignment="0" applyProtection="0"/>
    <xf numFmtId="0" fontId="35" fillId="20" borderId="141" applyNumberFormat="0" applyAlignment="0" applyProtection="0"/>
    <xf numFmtId="0" fontId="12" fillId="25" borderId="162" applyNumberFormat="0" applyFont="0" applyAlignment="0" applyProtection="0"/>
    <xf numFmtId="0" fontId="45" fillId="7" borderId="147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12" fillId="25" borderId="162" applyNumberFormat="0" applyFont="0" applyAlignment="0" applyProtection="0"/>
    <xf numFmtId="0" fontId="61" fillId="0" borderId="157" applyNumberFormat="0" applyFill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12" fillId="25" borderId="176" applyNumberFormat="0" applyFont="0" applyAlignment="0" applyProtection="0"/>
    <xf numFmtId="0" fontId="35" fillId="20" borderId="154" applyNumberFormat="0" applyAlignment="0" applyProtection="0"/>
    <xf numFmtId="0" fontId="45" fillId="7" borderId="147" applyNumberForma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12" fillId="25" borderId="176" applyNumberFormat="0" applyFont="0" applyAlignment="0" applyProtection="0"/>
    <xf numFmtId="0" fontId="35" fillId="20" borderId="161" applyNumberFormat="0" applyAlignment="0" applyProtection="0"/>
    <xf numFmtId="0" fontId="51" fillId="20" borderId="170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51" fillId="20" borderId="170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39" fillId="0" borderId="160">
      <alignment horizontal="left" vertical="center"/>
    </xf>
    <xf numFmtId="0" fontId="45" fillId="7" borderId="175" applyNumberFormat="0" applyAlignment="0" applyProtection="0"/>
    <xf numFmtId="0" fontId="45" fillId="7" borderId="175" applyNumberFormat="0" applyAlignment="0" applyProtection="0"/>
    <xf numFmtId="0" fontId="35" fillId="20" borderId="168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12" fillId="25" borderId="176" applyNumberFormat="0" applyFont="0" applyAlignment="0" applyProtection="0"/>
    <xf numFmtId="0" fontId="45" fillId="7" borderId="141" applyNumberFormat="0" applyAlignment="0" applyProtection="0"/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15" fontId="12" fillId="0" borderId="166" applyNumberFormat="0" applyFont="0" applyFill="0" applyAlignment="0"/>
    <xf numFmtId="0" fontId="12" fillId="25" borderId="135" applyNumberFormat="0" applyFont="0" applyAlignment="0" applyProtection="0"/>
    <xf numFmtId="0" fontId="35" fillId="20" borderId="168" applyNumberFormat="0" applyAlignment="0" applyProtection="0"/>
    <xf numFmtId="15" fontId="12" fillId="0" borderId="166" applyNumberFormat="0" applyFont="0" applyFill="0" applyAlignment="0"/>
    <xf numFmtId="0" fontId="51" fillId="20" borderId="163" applyNumberFormat="0" applyAlignment="0" applyProtection="0"/>
    <xf numFmtId="0" fontId="61" fillId="0" borderId="178" applyNumberFormat="0" applyFill="0" applyAlignment="0" applyProtection="0"/>
    <xf numFmtId="0" fontId="35" fillId="20" borderId="154" applyNumberFormat="0" applyAlignment="0" applyProtection="0"/>
    <xf numFmtId="0" fontId="61" fillId="0" borderId="164" applyNumberFormat="0" applyFill="0" applyAlignment="0" applyProtection="0"/>
    <xf numFmtId="0" fontId="39" fillId="0" borderId="167">
      <alignment horizontal="left" vertical="center"/>
    </xf>
    <xf numFmtId="0" fontId="35" fillId="20" borderId="154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15" fontId="12" fillId="0" borderId="145" applyNumberFormat="0" applyFont="0" applyFill="0" applyAlignment="0"/>
    <xf numFmtId="0" fontId="10" fillId="25" borderId="162" applyNumberFormat="0" applyFont="0" applyAlignment="0" applyProtection="0"/>
    <xf numFmtId="0" fontId="10" fillId="25" borderId="16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61" fillId="0" borderId="164" applyNumberFormat="0" applyFill="0" applyAlignment="0" applyProtection="0"/>
    <xf numFmtId="0" fontId="12" fillId="25" borderId="142" applyNumberFormat="0" applyFont="0" applyAlignment="0" applyProtection="0"/>
    <xf numFmtId="0" fontId="51" fillId="20" borderId="149" applyNumberFormat="0" applyAlignment="0" applyProtection="0"/>
    <xf numFmtId="0" fontId="39" fillId="0" borderId="140">
      <alignment horizontal="left" vertical="center"/>
    </xf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0" fillId="25" borderId="135" applyNumberFormat="0" applyFont="0" applyAlignment="0" applyProtection="0"/>
    <xf numFmtId="0" fontId="45" fillId="7" borderId="154" applyNumberFormat="0" applyAlignment="0" applyProtection="0"/>
    <xf numFmtId="0" fontId="35" fillId="20" borderId="175" applyNumberFormat="0" applyAlignment="0" applyProtection="0"/>
    <xf numFmtId="0" fontId="51" fillId="20" borderId="149" applyNumberFormat="0" applyAlignment="0" applyProtection="0"/>
    <xf numFmtId="0" fontId="45" fillId="7" borderId="168" applyNumberForma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39" fillId="0" borderId="167">
      <alignment horizontal="left" vertical="center"/>
    </xf>
    <xf numFmtId="0" fontId="45" fillId="7" borderId="127" applyNumberFormat="0" applyAlignment="0" applyProtection="0"/>
    <xf numFmtId="0" fontId="61" fillId="0" borderId="137" applyNumberFormat="0" applyFill="0" applyAlignment="0" applyProtection="0"/>
    <xf numFmtId="0" fontId="10" fillId="25" borderId="162" applyNumberFormat="0" applyFon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51" fillId="20" borderId="163" applyNumberFormat="0" applyAlignment="0" applyProtection="0"/>
    <xf numFmtId="0" fontId="45" fillId="7" borderId="134" applyNumberFormat="0" applyAlignment="0" applyProtection="0"/>
    <xf numFmtId="43" fontId="81" fillId="0" borderId="0" applyFont="0" applyFill="0" applyBorder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55" applyNumberFormat="0" applyFont="0" applyAlignment="0" applyProtection="0"/>
    <xf numFmtId="0" fontId="61" fillId="0" borderId="137" applyNumberFormat="0" applyFill="0" applyAlignment="0" applyProtection="0"/>
    <xf numFmtId="0" fontId="51" fillId="20" borderId="136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45" fillId="7" borderId="168" applyNumberFormat="0" applyAlignment="0" applyProtection="0"/>
    <xf numFmtId="0" fontId="61" fillId="0" borderId="164" applyNumberFormat="0" applyFill="0" applyAlignment="0" applyProtection="0"/>
    <xf numFmtId="10" fontId="16" fillId="23" borderId="165" applyNumberFormat="0" applyBorder="0" applyAlignment="0" applyProtection="0"/>
    <xf numFmtId="0" fontId="45" fillId="7" borderId="168" applyNumberFormat="0" applyAlignment="0" applyProtection="0"/>
    <xf numFmtId="0" fontId="39" fillId="0" borderId="153">
      <alignment horizontal="left" vertical="center"/>
    </xf>
    <xf numFmtId="0" fontId="35" fillId="20" borderId="161" applyNumberFormat="0" applyAlignment="0" applyProtection="0"/>
    <xf numFmtId="0" fontId="35" fillId="20" borderId="161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9" fillId="0" borderId="126">
      <alignment horizontal="left" vertical="center"/>
    </xf>
    <xf numFmtId="0" fontId="39" fillId="0" borderId="126">
      <alignment horizontal="left" vertical="center"/>
    </xf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51" fillId="20" borderId="136" applyNumberFormat="0" applyAlignment="0" applyProtection="0"/>
    <xf numFmtId="0" fontId="35" fillId="20" borderId="168" applyNumberFormat="0" applyAlignment="0" applyProtection="0"/>
    <xf numFmtId="0" fontId="45" fillId="7" borderId="154" applyNumberFormat="0" applyAlignment="0" applyProtection="0"/>
    <xf numFmtId="0" fontId="12" fillId="25" borderId="162" applyNumberFormat="0" applyFont="0" applyAlignment="0" applyProtection="0"/>
    <xf numFmtId="0" fontId="45" fillId="7" borderId="147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41" applyNumberFormat="0" applyAlignment="0" applyProtection="0"/>
    <xf numFmtId="0" fontId="51" fillId="20" borderId="149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15" fontId="12" fillId="0" borderId="139" applyNumberFormat="0" applyFont="0" applyFill="0" applyAlignment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71" applyNumberFormat="0" applyFill="0" applyAlignment="0" applyProtection="0"/>
    <xf numFmtId="0" fontId="12" fillId="25" borderId="169" applyNumberFormat="0" applyFont="0" applyAlignment="0" applyProtection="0"/>
    <xf numFmtId="0" fontId="61" fillId="0" borderId="164" applyNumberFormat="0" applyFill="0" applyAlignment="0" applyProtection="0"/>
    <xf numFmtId="0" fontId="61" fillId="0" borderId="171" applyNumberFormat="0" applyFill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70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45" fillId="7" borderId="168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48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15" fontId="12" fillId="0" borderId="132" applyNumberFormat="0" applyFont="0" applyFill="0" applyAlignment="0"/>
    <xf numFmtId="0" fontId="61" fillId="0" borderId="144" applyNumberFormat="0" applyFill="0" applyAlignment="0" applyProtection="0"/>
    <xf numFmtId="0" fontId="51" fillId="20" borderId="17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15" fontId="12" fillId="0" borderId="125" applyNumberFormat="0" applyFont="0" applyFill="0" applyAlignment="0"/>
    <xf numFmtId="0" fontId="35" fillId="20" borderId="141" applyNumberFormat="0" applyAlignment="0" applyProtection="0"/>
    <xf numFmtId="0" fontId="35" fillId="20" borderId="168" applyNumberFormat="0" applyAlignment="0" applyProtection="0"/>
    <xf numFmtId="0" fontId="45" fillId="7" borderId="161" applyNumberFormat="0" applyAlignment="0" applyProtection="0"/>
    <xf numFmtId="0" fontId="51" fillId="20" borderId="156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69" applyNumberFormat="0" applyFont="0" applyAlignment="0" applyProtection="0"/>
    <xf numFmtId="0" fontId="12" fillId="25" borderId="162" applyNumberFormat="0" applyFont="0" applyAlignment="0" applyProtection="0"/>
    <xf numFmtId="0" fontId="45" fillId="7" borderId="161" applyNumberFormat="0" applyAlignment="0" applyProtection="0"/>
    <xf numFmtId="0" fontId="35" fillId="20" borderId="168" applyNumberForma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9" fillId="0" borderId="126">
      <alignment horizontal="left" vertical="center"/>
    </xf>
    <xf numFmtId="0" fontId="39" fillId="0" borderId="126">
      <alignment horizontal="left" vertical="center"/>
    </xf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61" fillId="0" borderId="150" applyNumberFormat="0" applyFill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9" fillId="0" borderId="126">
      <alignment horizontal="left" vertical="center"/>
    </xf>
    <xf numFmtId="0" fontId="39" fillId="0" borderId="126">
      <alignment horizontal="left" vertical="center"/>
    </xf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35" fillId="20" borderId="147" applyNumberFormat="0" applyAlignment="0" applyProtection="0"/>
    <xf numFmtId="0" fontId="51" fillId="20" borderId="156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39" fillId="0" borderId="153">
      <alignment horizontal="left" vertical="center"/>
    </xf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45" fillId="7" borderId="147" applyNumberFormat="0" applyAlignment="0" applyProtection="0"/>
    <xf numFmtId="0" fontId="61" fillId="0" borderId="144" applyNumberFormat="0" applyFill="0" applyAlignment="0" applyProtection="0"/>
    <xf numFmtId="0" fontId="12" fillId="25" borderId="142" applyNumberFormat="0" applyFont="0" applyAlignment="0" applyProtection="0"/>
    <xf numFmtId="0" fontId="45" fillId="7" borderId="168" applyNumberFormat="0" applyAlignment="0" applyProtection="0"/>
    <xf numFmtId="0" fontId="12" fillId="25" borderId="142" applyNumberFormat="0" applyFont="0" applyAlignment="0" applyProtection="0"/>
    <xf numFmtId="0" fontId="61" fillId="0" borderId="144" applyNumberFormat="0" applyFill="0" applyAlignment="0" applyProtection="0"/>
    <xf numFmtId="0" fontId="12" fillId="25" borderId="128" applyNumberFormat="0" applyFont="0" applyAlignment="0" applyProtection="0"/>
    <xf numFmtId="0" fontId="45" fillId="7" borderId="175" applyNumberFormat="0" applyAlignment="0" applyProtection="0"/>
    <xf numFmtId="10" fontId="16" fillId="23" borderId="138" applyNumberFormat="0" applyBorder="0" applyAlignment="0" applyProtection="0"/>
    <xf numFmtId="0" fontId="12" fillId="25" borderId="148" applyNumberFormat="0" applyFont="0" applyAlignment="0" applyProtection="0"/>
    <xf numFmtId="0" fontId="61" fillId="0" borderId="144" applyNumberFormat="0" applyFill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55" applyNumberFormat="0" applyFont="0" applyAlignment="0" applyProtection="0"/>
    <xf numFmtId="0" fontId="35" fillId="20" borderId="147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0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51" fillId="20" borderId="143" applyNumberFormat="0" applyAlignment="0" applyProtection="0"/>
    <xf numFmtId="0" fontId="45" fillId="7" borderId="134" applyNumberFormat="0" applyAlignment="0" applyProtection="0"/>
    <xf numFmtId="0" fontId="51" fillId="20" borderId="143" applyNumberFormat="0" applyAlignment="0" applyProtection="0"/>
    <xf numFmtId="0" fontId="61" fillId="0" borderId="130" applyNumberFormat="0" applyFill="0" applyAlignment="0" applyProtection="0"/>
    <xf numFmtId="0" fontId="61" fillId="0" borderId="150" applyNumberFormat="0" applyFill="0" applyAlignment="0" applyProtection="0"/>
    <xf numFmtId="0" fontId="51" fillId="20" borderId="143" applyNumberFormat="0" applyAlignment="0" applyProtection="0"/>
    <xf numFmtId="0" fontId="61" fillId="0" borderId="130" applyNumberFormat="0" applyFill="0" applyAlignment="0" applyProtection="0"/>
    <xf numFmtId="0" fontId="61" fillId="0" borderId="164" applyNumberFormat="0" applyFill="0" applyAlignment="0" applyProtection="0"/>
    <xf numFmtId="0" fontId="51" fillId="20" borderId="143" applyNumberFormat="0" applyAlignment="0" applyProtection="0"/>
    <xf numFmtId="0" fontId="61" fillId="0" borderId="130" applyNumberFormat="0" applyFill="0" applyAlignment="0" applyProtection="0"/>
    <xf numFmtId="0" fontId="61" fillId="0" borderId="164" applyNumberFormat="0" applyFill="0" applyAlignment="0" applyProtection="0"/>
    <xf numFmtId="0" fontId="61" fillId="0" borderId="178" applyNumberFormat="0" applyFill="0" applyAlignment="0" applyProtection="0"/>
    <xf numFmtId="0" fontId="61" fillId="0" borderId="130" applyNumberFormat="0" applyFill="0" applyAlignment="0" applyProtection="0"/>
    <xf numFmtId="0" fontId="35" fillId="20" borderId="147" applyNumberFormat="0" applyAlignment="0" applyProtection="0"/>
    <xf numFmtId="0" fontId="51" fillId="20" borderId="143" applyNumberFormat="0" applyAlignment="0" applyProtection="0"/>
    <xf numFmtId="0" fontId="61" fillId="0" borderId="130" applyNumberFormat="0" applyFill="0" applyAlignment="0" applyProtection="0"/>
    <xf numFmtId="0" fontId="45" fillId="7" borderId="147" applyNumberFormat="0" applyAlignment="0" applyProtection="0"/>
    <xf numFmtId="0" fontId="51" fillId="20" borderId="177" applyNumberFormat="0" applyAlignment="0" applyProtection="0"/>
    <xf numFmtId="0" fontId="61" fillId="0" borderId="130" applyNumberFormat="0" applyFill="0" applyAlignment="0" applyProtection="0"/>
    <xf numFmtId="0" fontId="12" fillId="25" borderId="169" applyNumberFormat="0" applyFont="0" applyAlignment="0" applyProtection="0"/>
    <xf numFmtId="0" fontId="45" fillId="7" borderId="175" applyNumberFormat="0" applyAlignment="0" applyProtection="0"/>
    <xf numFmtId="0" fontId="61" fillId="0" borderId="130" applyNumberFormat="0" applyFill="0" applyAlignment="0" applyProtection="0"/>
    <xf numFmtId="0" fontId="12" fillId="25" borderId="142" applyNumberFormat="0" applyFont="0" applyAlignment="0" applyProtection="0"/>
    <xf numFmtId="0" fontId="45" fillId="7" borderId="175" applyNumberFormat="0" applyAlignment="0" applyProtection="0"/>
    <xf numFmtId="0" fontId="61" fillId="0" borderId="130" applyNumberFormat="0" applyFill="0" applyAlignment="0" applyProtection="0"/>
    <xf numFmtId="0" fontId="51" fillId="20" borderId="149" applyNumberFormat="0" applyAlignment="0" applyProtection="0"/>
    <xf numFmtId="0" fontId="10" fillId="25" borderId="148" applyNumberFormat="0" applyFont="0" applyAlignment="0" applyProtection="0"/>
    <xf numFmtId="0" fontId="61" fillId="0" borderId="150" applyNumberFormat="0" applyFill="0" applyAlignment="0" applyProtection="0"/>
    <xf numFmtId="0" fontId="61" fillId="0" borderId="171" applyNumberFormat="0" applyFill="0" applyAlignment="0" applyProtection="0"/>
    <xf numFmtId="0" fontId="61" fillId="0" borderId="157" applyNumberFormat="0" applyFill="0" applyAlignment="0" applyProtection="0"/>
    <xf numFmtId="0" fontId="12" fillId="25" borderId="162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51" fillId="20" borderId="143" applyNumberFormat="0" applyAlignment="0" applyProtection="0"/>
    <xf numFmtId="0" fontId="45" fillId="7" borderId="147" applyNumberFormat="0" applyAlignment="0" applyProtection="0"/>
    <xf numFmtId="0" fontId="51" fillId="20" borderId="143" applyNumberFormat="0" applyAlignment="0" applyProtection="0"/>
    <xf numFmtId="0" fontId="51" fillId="20" borderId="129" applyNumberFormat="0" applyAlignment="0" applyProtection="0"/>
    <xf numFmtId="0" fontId="12" fillId="25" borderId="176" applyNumberFormat="0" applyFont="0" applyAlignment="0" applyProtection="0"/>
    <xf numFmtId="0" fontId="61" fillId="0" borderId="144" applyNumberFormat="0" applyFill="0" applyAlignment="0" applyProtection="0"/>
    <xf numFmtId="0" fontId="35" fillId="20" borderId="141" applyNumberFormat="0" applyAlignment="0" applyProtection="0"/>
    <xf numFmtId="0" fontId="61" fillId="0" borderId="137" applyNumberFormat="0" applyFill="0" applyAlignment="0" applyProtection="0"/>
    <xf numFmtId="0" fontId="35" fillId="20" borderId="127" applyNumberFormat="0" applyAlignment="0" applyProtection="0"/>
    <xf numFmtId="0" fontId="45" fillId="7" borderId="161" applyNumberForma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61" fillId="0" borderId="150" applyNumberFormat="0" applyFill="0" applyAlignment="0" applyProtection="0"/>
    <xf numFmtId="0" fontId="45" fillId="7" borderId="127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35" fillId="20" borderId="127" applyNumberFormat="0" applyAlignment="0" applyProtection="0"/>
    <xf numFmtId="0" fontId="51" fillId="20" borderId="149" applyNumberFormat="0" applyAlignment="0" applyProtection="0"/>
    <xf numFmtId="0" fontId="51" fillId="20" borderId="163" applyNumberFormat="0" applyAlignment="0" applyProtection="0"/>
    <xf numFmtId="0" fontId="35" fillId="20" borderId="141" applyNumberFormat="0" applyAlignment="0" applyProtection="0"/>
    <xf numFmtId="0" fontId="45" fillId="7" borderId="161" applyNumberFormat="0" applyAlignment="0" applyProtection="0"/>
    <xf numFmtId="0" fontId="10" fillId="25" borderId="148" applyNumberFormat="0" applyFont="0" applyAlignment="0" applyProtection="0"/>
    <xf numFmtId="0" fontId="10" fillId="25" borderId="155" applyNumberFormat="0" applyFont="0" applyAlignment="0" applyProtection="0"/>
    <xf numFmtId="0" fontId="12" fillId="25" borderId="128" applyNumberFormat="0" applyFont="0" applyAlignment="0" applyProtection="0"/>
    <xf numFmtId="0" fontId="61" fillId="0" borderId="164" applyNumberFormat="0" applyFill="0" applyAlignment="0" applyProtection="0"/>
    <xf numFmtId="0" fontId="12" fillId="25" borderId="128" applyNumberFormat="0" applyFont="0" applyAlignment="0" applyProtection="0"/>
    <xf numFmtId="0" fontId="35" fillId="20" borderId="168" applyNumberFormat="0" applyAlignment="0" applyProtection="0"/>
    <xf numFmtId="0" fontId="45" fillId="7" borderId="154" applyNumberFormat="0" applyAlignment="0" applyProtection="0"/>
    <xf numFmtId="0" fontId="61" fillId="0" borderId="150" applyNumberFormat="0" applyFill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51" fillId="20" borderId="129" applyNumberFormat="0" applyAlignment="0" applyProtection="0"/>
    <xf numFmtId="0" fontId="12" fillId="25" borderId="176" applyNumberFormat="0" applyFont="0" applyAlignment="0" applyProtection="0"/>
    <xf numFmtId="0" fontId="35" fillId="20" borderId="141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12" fillId="25" borderId="128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10" fillId="25" borderId="169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39" fillId="0" borderId="160">
      <alignment horizontal="left" vertical="center"/>
    </xf>
    <xf numFmtId="0" fontId="12" fillId="25" borderId="135" applyNumberFormat="0" applyFont="0" applyAlignment="0" applyProtection="0"/>
    <xf numFmtId="0" fontId="12" fillId="25" borderId="155" applyNumberFormat="0" applyFont="0" applyAlignment="0" applyProtection="0"/>
    <xf numFmtId="0" fontId="35" fillId="20" borderId="141" applyNumberFormat="0" applyAlignment="0" applyProtection="0"/>
    <xf numFmtId="0" fontId="12" fillId="25" borderId="128" applyNumberFormat="0" applyFont="0" applyAlignment="0" applyProtection="0"/>
    <xf numFmtId="0" fontId="61" fillId="0" borderId="171" applyNumberFormat="0" applyFill="0" applyAlignment="0" applyProtection="0"/>
    <xf numFmtId="0" fontId="12" fillId="25" borderId="128" applyNumberFormat="0" applyFont="0" applyAlignment="0" applyProtection="0"/>
    <xf numFmtId="0" fontId="12" fillId="25" borderId="135" applyNumberFormat="0" applyFont="0" applyAlignment="0" applyProtection="0"/>
    <xf numFmtId="0" fontId="61" fillId="0" borderId="144" applyNumberFormat="0" applyFill="0" applyAlignment="0" applyProtection="0"/>
    <xf numFmtId="0" fontId="51" fillId="20" borderId="129" applyNumberFormat="0" applyAlignment="0" applyProtection="0"/>
    <xf numFmtId="0" fontId="51" fillId="20" borderId="156" applyNumberFormat="0" applyAlignment="0" applyProtection="0"/>
    <xf numFmtId="0" fontId="35" fillId="20" borderId="141" applyNumberFormat="0" applyAlignment="0" applyProtection="0"/>
    <xf numFmtId="0" fontId="35" fillId="20" borderId="134" applyNumberFormat="0" applyAlignment="0" applyProtection="0"/>
    <xf numFmtId="0" fontId="12" fillId="25" borderId="128" applyNumberFormat="0" applyFont="0" applyAlignment="0" applyProtection="0"/>
    <xf numFmtId="0" fontId="45" fillId="7" borderId="134" applyNumberFormat="0" applyAlignment="0" applyProtection="0"/>
    <xf numFmtId="0" fontId="61" fillId="0" borderId="150" applyNumberFormat="0" applyFill="0" applyAlignment="0" applyProtection="0"/>
    <xf numFmtId="0" fontId="45" fillId="7" borderId="161" applyNumberFormat="0" applyAlignment="0" applyProtection="0"/>
    <xf numFmtId="0" fontId="61" fillId="0" borderId="144" applyNumberFormat="0" applyFill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35" fillId="20" borderId="141" applyNumberFormat="0" applyAlignment="0" applyProtection="0"/>
    <xf numFmtId="0" fontId="45" fillId="7" borderId="134" applyNumberFormat="0" applyAlignment="0" applyProtection="0"/>
    <xf numFmtId="0" fontId="12" fillId="25" borderId="148" applyNumberFormat="0" applyFont="0" applyAlignment="0" applyProtection="0"/>
    <xf numFmtId="0" fontId="35" fillId="20" borderId="141" applyNumberFormat="0" applyAlignment="0" applyProtection="0"/>
    <xf numFmtId="0" fontId="35" fillId="20" borderId="147" applyNumberFormat="0" applyAlignment="0" applyProtection="0"/>
    <xf numFmtId="0" fontId="45" fillId="7" borderId="147" applyNumberFormat="0" applyAlignment="0" applyProtection="0"/>
    <xf numFmtId="0" fontId="12" fillId="25" borderId="135" applyNumberFormat="0" applyFont="0" applyAlignment="0" applyProtection="0"/>
    <xf numFmtId="0" fontId="61" fillId="0" borderId="150" applyNumberFormat="0" applyFill="0" applyAlignment="0" applyProtection="0"/>
    <xf numFmtId="0" fontId="61" fillId="0" borderId="144" applyNumberFormat="0" applyFill="0" applyAlignment="0" applyProtection="0"/>
    <xf numFmtId="0" fontId="45" fillId="7" borderId="147" applyNumberFormat="0" applyAlignment="0" applyProtection="0"/>
    <xf numFmtId="0" fontId="12" fillId="25" borderId="148" applyNumberFormat="0" applyFon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7" applyNumberFormat="0" applyAlignment="0" applyProtection="0"/>
    <xf numFmtId="0" fontId="12" fillId="25" borderId="148" applyNumberFormat="0" applyFont="0" applyAlignment="0" applyProtection="0"/>
    <xf numFmtId="0" fontId="35" fillId="20" borderId="141" applyNumberFormat="0" applyAlignment="0" applyProtection="0"/>
    <xf numFmtId="0" fontId="61" fillId="0" borderId="144" applyNumberFormat="0" applyFill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15" fontId="12" fillId="0" borderId="132" applyNumberFormat="0" applyFont="0" applyFill="0" applyAlignment="0"/>
    <xf numFmtId="0" fontId="61" fillId="0" borderId="144" applyNumberFormat="0" applyFill="0" applyAlignment="0" applyProtection="0"/>
    <xf numFmtId="15" fontId="12" fillId="0" borderId="132" applyNumberFormat="0" applyFont="0" applyFill="0" applyAlignment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61" fillId="0" borderId="144" applyNumberFormat="0" applyFill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61" fillId="0" borderId="144" applyNumberFormat="0" applyFill="0" applyAlignment="0" applyProtection="0"/>
    <xf numFmtId="0" fontId="39" fillId="0" borderId="140">
      <alignment horizontal="left" vertical="center"/>
    </xf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51" fillId="20" borderId="143" applyNumberFormat="0" applyAlignment="0" applyProtection="0"/>
    <xf numFmtId="0" fontId="45" fillId="7" borderId="161" applyNumberFormat="0" applyAlignment="0" applyProtection="0"/>
    <xf numFmtId="0" fontId="61" fillId="0" borderId="144" applyNumberFormat="0" applyFill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12" fillId="25" borderId="162" applyNumberFormat="0" applyFont="0" applyAlignment="0" applyProtection="0"/>
    <xf numFmtId="0" fontId="35" fillId="20" borderId="161" applyNumberFormat="0" applyAlignment="0" applyProtection="0"/>
    <xf numFmtId="0" fontId="45" fillId="7" borderId="168" applyNumberFormat="0" applyAlignment="0" applyProtection="0"/>
    <xf numFmtId="43" fontId="81" fillId="0" borderId="0" applyFont="0" applyFill="0" applyBorder="0" applyAlignment="0" applyProtection="0"/>
    <xf numFmtId="0" fontId="61" fillId="0" borderId="178" applyNumberFormat="0" applyFill="0" applyAlignment="0" applyProtection="0"/>
    <xf numFmtId="0" fontId="51" fillId="20" borderId="177" applyNumberFormat="0" applyAlignment="0" applyProtection="0"/>
    <xf numFmtId="0" fontId="10" fillId="25" borderId="176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39" fillId="0" borderId="167">
      <alignment horizontal="left" vertical="center"/>
    </xf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51" fillId="20" borderId="177" applyNumberFormat="0" applyAlignment="0" applyProtection="0"/>
    <xf numFmtId="0" fontId="10" fillId="25" borderId="162" applyNumberFormat="0" applyFont="0" applyAlignment="0" applyProtection="0"/>
    <xf numFmtId="15" fontId="12" fillId="0" borderId="145" applyNumberFormat="0" applyFont="0" applyFill="0" applyAlignment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15" fontId="12" fillId="0" borderId="145" applyNumberFormat="0" applyFont="0" applyFill="0" applyAlignment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35" fillId="20" borderId="147" applyNumberFormat="0" applyAlignment="0" applyProtection="0"/>
    <xf numFmtId="0" fontId="45" fillId="7" borderId="161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43" fontId="81" fillId="0" borderId="0" applyFont="0" applyFill="0" applyBorder="0" applyAlignment="0" applyProtection="0"/>
    <xf numFmtId="0" fontId="51" fillId="20" borderId="163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51" fillId="20" borderId="163" applyNumberFormat="0" applyAlignment="0" applyProtection="0"/>
    <xf numFmtId="0" fontId="35" fillId="20" borderId="154" applyNumberFormat="0" applyAlignment="0" applyProtection="0"/>
    <xf numFmtId="0" fontId="45" fillId="7" borderId="141" applyNumberFormat="0" applyAlignment="0" applyProtection="0"/>
    <xf numFmtId="0" fontId="12" fillId="25" borderId="162" applyNumberFormat="0" applyFont="0" applyAlignment="0" applyProtection="0"/>
    <xf numFmtId="0" fontId="61" fillId="0" borderId="164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6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9" fillId="0" borderId="160">
      <alignment horizontal="left" vertical="center"/>
    </xf>
    <xf numFmtId="10" fontId="16" fillId="23" borderId="172" applyNumberFormat="0" applyBorder="0" applyAlignment="0" applyProtection="0"/>
    <xf numFmtId="0" fontId="45" fillId="7" borderId="175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39" fillId="0" borderId="153">
      <alignment horizontal="left" vertical="center"/>
    </xf>
    <xf numFmtId="0" fontId="51" fillId="20" borderId="170" applyNumberFormat="0" applyAlignment="0" applyProtection="0"/>
    <xf numFmtId="10" fontId="16" fillId="23" borderId="151" applyNumberFormat="0" applyBorder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39" fillId="0" borderId="174">
      <alignment horizontal="left" vertical="center"/>
    </xf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61" fillId="0" borderId="178" applyNumberFormat="0" applyFill="0" applyAlignment="0" applyProtection="0"/>
    <xf numFmtId="0" fontId="45" fillId="7" borderId="161" applyNumberFormat="0" applyAlignment="0" applyProtection="0"/>
    <xf numFmtId="0" fontId="61" fillId="0" borderId="178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68" applyNumberFormat="0" applyAlignment="0" applyProtection="0"/>
    <xf numFmtId="0" fontId="12" fillId="25" borderId="162" applyNumberFormat="0" applyFon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61" fillId="0" borderId="178" applyNumberFormat="0" applyFill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75" applyNumberFormat="0" applyAlignment="0" applyProtection="0"/>
    <xf numFmtId="0" fontId="39" fillId="0" borderId="160">
      <alignment horizontal="left" vertical="center"/>
    </xf>
    <xf numFmtId="0" fontId="51" fillId="20" borderId="170" applyNumberFormat="0" applyAlignment="0" applyProtection="0"/>
    <xf numFmtId="0" fontId="45" fillId="7" borderId="134" applyNumberFormat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0" fontId="45" fillId="7" borderId="134" applyNumberFormat="0" applyAlignment="0" applyProtection="0"/>
    <xf numFmtId="10" fontId="16" fillId="23" borderId="131" applyNumberFormat="0" applyBorder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48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68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61" fillId="0" borderId="171" applyNumberFormat="0" applyFill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0" fillId="25" borderId="169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35" fillId="20" borderId="141" applyNumberFormat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61" fillId="0" borderId="150" applyNumberFormat="0" applyFill="0" applyAlignment="0" applyProtection="0"/>
    <xf numFmtId="0" fontId="51" fillId="20" borderId="170" applyNumberFormat="0" applyAlignment="0" applyProtection="0"/>
    <xf numFmtId="0" fontId="39" fillId="0" borderId="146">
      <alignment horizontal="left" vertical="center"/>
    </xf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35" fillId="20" borderId="141" applyNumberFormat="0" applyAlignment="0" applyProtection="0"/>
    <xf numFmtId="0" fontId="61" fillId="0" borderId="150" applyNumberFormat="0" applyFill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10" fillId="25" borderId="169" applyNumberFormat="0" applyFont="0" applyAlignment="0" applyProtection="0"/>
    <xf numFmtId="0" fontId="45" fillId="7" borderId="168" applyNumberFormat="0" applyAlignment="0" applyProtection="0"/>
    <xf numFmtId="0" fontId="35" fillId="20" borderId="147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47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51" fillId="20" borderId="136" applyNumberFormat="0" applyAlignment="0" applyProtection="0"/>
    <xf numFmtId="43" fontId="81" fillId="0" borderId="0" applyFont="0" applyFill="0" applyBorder="0" applyAlignment="0" applyProtection="0"/>
    <xf numFmtId="0" fontId="61" fillId="0" borderId="171" applyNumberFormat="0" applyFill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35" fillId="20" borderId="161" applyNumberFormat="0" applyAlignment="0" applyProtection="0"/>
    <xf numFmtId="0" fontId="45" fillId="7" borderId="147" applyNumberFormat="0" applyAlignment="0" applyProtection="0"/>
    <xf numFmtId="0" fontId="45" fillId="7" borderId="161" applyNumberFormat="0" applyAlignment="0" applyProtection="0"/>
    <xf numFmtId="0" fontId="35" fillId="20" borderId="168" applyNumberFormat="0" applyAlignment="0" applyProtection="0"/>
    <xf numFmtId="0" fontId="51" fillId="20" borderId="143" applyNumberFormat="0" applyAlignment="0" applyProtection="0"/>
    <xf numFmtId="0" fontId="61" fillId="0" borderId="171" applyNumberFormat="0" applyFill="0" applyAlignment="0" applyProtection="0"/>
    <xf numFmtId="15" fontId="12" fillId="0" borderId="145" applyNumberFormat="0" applyFont="0" applyFill="0" applyAlignment="0"/>
    <xf numFmtId="0" fontId="12" fillId="25" borderId="169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35" fillId="20" borderId="147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69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0" fillId="25" borderId="162" applyNumberFormat="0" applyFont="0" applyAlignment="0" applyProtection="0"/>
    <xf numFmtId="0" fontId="12" fillId="25" borderId="169" applyNumberFormat="0" applyFont="0" applyAlignment="0" applyProtection="0"/>
    <xf numFmtId="15" fontId="12" fillId="0" borderId="145" applyNumberFormat="0" applyFont="0" applyFill="0" applyAlignment="0"/>
    <xf numFmtId="0" fontId="61" fillId="0" borderId="164" applyNumberFormat="0" applyFill="0" applyAlignment="0" applyProtection="0"/>
    <xf numFmtId="0" fontId="45" fillId="7" borderId="161" applyNumberFormat="0" applyAlignment="0" applyProtection="0"/>
    <xf numFmtId="15" fontId="12" fillId="0" borderId="145" applyNumberFormat="0" applyFont="0" applyFill="0" applyAlignment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45" fillId="7" borderId="161" applyNumberFormat="0" applyAlignment="0" applyProtection="0"/>
    <xf numFmtId="0" fontId="12" fillId="25" borderId="176" applyNumberFormat="0" applyFon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12" fillId="25" borderId="169" applyNumberFormat="0" applyFont="0" applyAlignment="0" applyProtection="0"/>
    <xf numFmtId="0" fontId="51" fillId="20" borderId="156" applyNumberFormat="0" applyAlignment="0" applyProtection="0"/>
    <xf numFmtId="0" fontId="45" fillId="7" borderId="168" applyNumberFormat="0" applyAlignment="0" applyProtection="0"/>
    <xf numFmtId="0" fontId="12" fillId="25" borderId="155" applyNumberFormat="0" applyFont="0" applyAlignment="0" applyProtection="0"/>
    <xf numFmtId="0" fontId="12" fillId="25" borderId="148" applyNumberFormat="0" applyFont="0" applyAlignment="0" applyProtection="0"/>
    <xf numFmtId="0" fontId="10" fillId="25" borderId="148" applyNumberFormat="0" applyFont="0" applyAlignment="0" applyProtection="0"/>
    <xf numFmtId="0" fontId="51" fillId="20" borderId="149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35" fillId="20" borderId="168" applyNumberFormat="0" applyAlignment="0" applyProtection="0"/>
    <xf numFmtId="0" fontId="51" fillId="20" borderId="156" applyNumberFormat="0" applyAlignment="0" applyProtection="0"/>
    <xf numFmtId="0" fontId="12" fillId="25" borderId="148" applyNumberFormat="0" applyFont="0" applyAlignment="0" applyProtection="0"/>
    <xf numFmtId="0" fontId="35" fillId="20" borderId="147" applyNumberFormat="0" applyAlignment="0" applyProtection="0"/>
    <xf numFmtId="0" fontId="45" fillId="7" borderId="147" applyNumberFormat="0" applyAlignment="0" applyProtection="0"/>
    <xf numFmtId="0" fontId="12" fillId="25" borderId="148" applyNumberFormat="0" applyFont="0" applyAlignment="0" applyProtection="0"/>
    <xf numFmtId="0" fontId="35" fillId="20" borderId="147" applyNumberFormat="0" applyAlignment="0" applyProtection="0"/>
    <xf numFmtId="0" fontId="12" fillId="25" borderId="155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61" fillId="0" borderId="178" applyNumberFormat="0" applyFill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61" fillId="0" borderId="178" applyNumberFormat="0" applyFill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12" fillId="25" borderId="135" applyNumberFormat="0" applyFont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12" fillId="25" borderId="162" applyNumberFormat="0" applyFon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50" applyNumberFormat="0" applyFill="0" applyAlignment="0" applyProtection="0"/>
    <xf numFmtId="0" fontId="35" fillId="20" borderId="161" applyNumberFormat="0" applyAlignment="0" applyProtection="0"/>
    <xf numFmtId="0" fontId="35" fillId="20" borderId="147" applyNumberFormat="0" applyAlignment="0" applyProtection="0"/>
    <xf numFmtId="0" fontId="61" fillId="0" borderId="150" applyNumberFormat="0" applyFill="0" applyAlignment="0" applyProtection="0"/>
    <xf numFmtId="0" fontId="12" fillId="25" borderId="155" applyNumberFormat="0" applyFont="0" applyAlignment="0" applyProtection="0"/>
    <xf numFmtId="0" fontId="45" fillId="7" borderId="154" applyNumberFormat="0" applyAlignment="0" applyProtection="0"/>
    <xf numFmtId="0" fontId="39" fillId="0" borderId="140">
      <alignment horizontal="left" vertical="center"/>
    </xf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45" fillId="7" borderId="161" applyNumberFormat="0" applyAlignment="0" applyProtection="0"/>
    <xf numFmtId="0" fontId="35" fillId="20" borderId="147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55" applyNumberFormat="0" applyFont="0" applyAlignment="0" applyProtection="0"/>
    <xf numFmtId="0" fontId="12" fillId="25" borderId="142" applyNumberFormat="0" applyFont="0" applyAlignment="0" applyProtection="0"/>
    <xf numFmtId="0" fontId="35" fillId="20" borderId="147" applyNumberFormat="0" applyAlignment="0" applyProtection="0"/>
    <xf numFmtId="0" fontId="12" fillId="25" borderId="142" applyNumberFormat="0" applyFont="0" applyAlignment="0" applyProtection="0"/>
    <xf numFmtId="0" fontId="35" fillId="20" borderId="134" applyNumberFormat="0" applyAlignment="0" applyProtection="0"/>
    <xf numFmtId="0" fontId="45" fillId="7" borderId="134" applyNumberFormat="0" applyAlignment="0" applyProtection="0"/>
    <xf numFmtId="0" fontId="51" fillId="20" borderId="170" applyNumberFormat="0" applyAlignment="0" applyProtection="0"/>
    <xf numFmtId="0" fontId="35" fillId="20" borderId="147" applyNumberForma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55" applyNumberFormat="0" applyFon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12" fillId="25" borderId="142" applyNumberFormat="0" applyFont="0" applyAlignment="0" applyProtection="0"/>
    <xf numFmtId="0" fontId="61" fillId="0" borderId="150" applyNumberFormat="0" applyFill="0" applyAlignment="0" applyProtection="0"/>
    <xf numFmtId="0" fontId="12" fillId="25" borderId="142" applyNumberFormat="0" applyFont="0" applyAlignment="0" applyProtection="0"/>
    <xf numFmtId="0" fontId="61" fillId="0" borderId="150" applyNumberFormat="0" applyFill="0" applyAlignment="0" applyProtection="0"/>
    <xf numFmtId="0" fontId="12" fillId="25" borderId="142" applyNumberFormat="0" applyFont="0" applyAlignment="0" applyProtection="0"/>
    <xf numFmtId="0" fontId="61" fillId="0" borderId="150" applyNumberFormat="0" applyFill="0" applyAlignment="0" applyProtection="0"/>
    <xf numFmtId="0" fontId="35" fillId="20" borderId="175" applyNumberFormat="0" applyAlignment="0" applyProtection="0"/>
    <xf numFmtId="0" fontId="45" fillId="7" borderId="161" applyNumberFormat="0" applyAlignment="0" applyProtection="0"/>
    <xf numFmtId="0" fontId="45" fillId="7" borderId="154" applyNumberFormat="0" applyAlignment="0" applyProtection="0"/>
    <xf numFmtId="0" fontId="12" fillId="25" borderId="155" applyNumberFormat="0" applyFont="0" applyAlignment="0" applyProtection="0"/>
    <xf numFmtId="0" fontId="61" fillId="0" borderId="150" applyNumberFormat="0" applyFill="0" applyAlignment="0" applyProtection="0"/>
    <xf numFmtId="0" fontId="10" fillId="25" borderId="148" applyNumberFormat="0" applyFont="0" applyAlignment="0" applyProtection="0"/>
    <xf numFmtId="0" fontId="61" fillId="0" borderId="150" applyNumberFormat="0" applyFill="0" applyAlignment="0" applyProtection="0"/>
    <xf numFmtId="0" fontId="10" fillId="25" borderId="148" applyNumberFormat="0" applyFont="0" applyAlignment="0" applyProtection="0"/>
    <xf numFmtId="0" fontId="61" fillId="0" borderId="150" applyNumberFormat="0" applyFill="0" applyAlignment="0" applyProtection="0"/>
    <xf numFmtId="0" fontId="10" fillId="25" borderId="148" applyNumberFormat="0" applyFont="0" applyAlignment="0" applyProtection="0"/>
    <xf numFmtId="0" fontId="61" fillId="0" borderId="150" applyNumberFormat="0" applyFill="0" applyAlignment="0" applyProtection="0"/>
    <xf numFmtId="0" fontId="10" fillId="25" borderId="148" applyNumberFormat="0" applyFont="0" applyAlignment="0" applyProtection="0"/>
    <xf numFmtId="0" fontId="61" fillId="0" borderId="164" applyNumberFormat="0" applyFill="0" applyAlignment="0" applyProtection="0"/>
    <xf numFmtId="0" fontId="12" fillId="25" borderId="162" applyNumberFormat="0" applyFont="0" applyAlignment="0" applyProtection="0"/>
    <xf numFmtId="0" fontId="51" fillId="20" borderId="170" applyNumberFormat="0" applyAlignment="0" applyProtection="0"/>
    <xf numFmtId="0" fontId="35" fillId="20" borderId="161" applyNumberFormat="0" applyAlignment="0" applyProtection="0"/>
    <xf numFmtId="0" fontId="12" fillId="25" borderId="162" applyNumberFormat="0" applyFont="0" applyAlignment="0" applyProtection="0"/>
    <xf numFmtId="0" fontId="51" fillId="20" borderId="149" applyNumberFormat="0" applyAlignment="0" applyProtection="0"/>
    <xf numFmtId="0" fontId="12" fillId="25" borderId="155" applyNumberFormat="0" applyFont="0" applyAlignment="0" applyProtection="0"/>
    <xf numFmtId="0" fontId="51" fillId="20" borderId="143" applyNumberFormat="0" applyAlignment="0" applyProtection="0"/>
    <xf numFmtId="0" fontId="35" fillId="20" borderId="161" applyNumberForma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55" applyNumberFormat="0" applyFon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51" fillId="20" borderId="149" applyNumberForma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61" fillId="0" borderId="171" applyNumberFormat="0" applyFill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51" fillId="20" borderId="149" applyNumberForma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2" applyNumberFormat="0" applyFont="0" applyAlignment="0" applyProtection="0"/>
    <xf numFmtId="0" fontId="45" fillId="7" borderId="141" applyNumberFormat="0" applyAlignment="0" applyProtection="0"/>
    <xf numFmtId="0" fontId="12" fillId="25" borderId="142" applyNumberFormat="0" applyFont="0" applyAlignment="0" applyProtection="0"/>
    <xf numFmtId="0" fontId="45" fillId="7" borderId="161" applyNumberFormat="0" applyAlignment="0" applyProtection="0"/>
    <xf numFmtId="0" fontId="61" fillId="0" borderId="144" applyNumberFormat="0" applyFill="0" applyAlignment="0" applyProtection="0"/>
    <xf numFmtId="0" fontId="61" fillId="0" borderId="178" applyNumberFormat="0" applyFill="0" applyAlignment="0" applyProtection="0"/>
    <xf numFmtId="0" fontId="39" fillId="0" borderId="167">
      <alignment horizontal="left" vertical="center"/>
    </xf>
    <xf numFmtId="0" fontId="35" fillId="20" borderId="141" applyNumberFormat="0" applyAlignment="0" applyProtection="0"/>
    <xf numFmtId="0" fontId="12" fillId="25" borderId="135" applyNumberFormat="0" applyFont="0" applyAlignment="0" applyProtection="0"/>
    <xf numFmtId="0" fontId="35" fillId="20" borderId="141" applyNumberFormat="0" applyAlignment="0" applyProtection="0"/>
    <xf numFmtId="0" fontId="51" fillId="20" borderId="149" applyNumberFormat="0" applyAlignment="0" applyProtection="0"/>
    <xf numFmtId="0" fontId="51" fillId="20" borderId="143" applyNumberFormat="0" applyAlignment="0" applyProtection="0"/>
    <xf numFmtId="0" fontId="10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51" fillId="20" borderId="143" applyNumberFormat="0" applyAlignment="0" applyProtection="0"/>
    <xf numFmtId="0" fontId="10" fillId="25" borderId="142" applyNumberFormat="0" applyFont="0" applyAlignment="0" applyProtection="0"/>
    <xf numFmtId="0" fontId="45" fillId="7" borderId="141" applyNumberFormat="0" applyAlignment="0" applyProtection="0"/>
    <xf numFmtId="0" fontId="61" fillId="0" borderId="137" applyNumberFormat="0" applyFill="0" applyAlignment="0" applyProtection="0"/>
    <xf numFmtId="0" fontId="45" fillId="7" borderId="147" applyNumberForma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2" applyNumberFormat="0" applyFont="0" applyAlignment="0" applyProtection="0"/>
    <xf numFmtId="0" fontId="45" fillId="7" borderId="141" applyNumberForma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10" fontId="16" fillId="23" borderId="158" applyNumberFormat="0" applyBorder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78" applyNumberFormat="0" applyFill="0" applyAlignment="0" applyProtection="0"/>
    <xf numFmtId="0" fontId="12" fillId="25" borderId="135" applyNumberFormat="0" applyFont="0" applyAlignment="0" applyProtection="0"/>
    <xf numFmtId="0" fontId="12" fillId="25" borderId="162" applyNumberFormat="0" applyFont="0" applyAlignment="0" applyProtection="0"/>
    <xf numFmtId="0" fontId="51" fillId="20" borderId="170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0" fillId="25" borderId="148" applyNumberFormat="0" applyFont="0" applyAlignment="0" applyProtection="0"/>
    <xf numFmtId="0" fontId="61" fillId="0" borderId="144" applyNumberFormat="0" applyFill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12" fillId="25" borderId="142" applyNumberFormat="0" applyFont="0" applyAlignment="0" applyProtection="0"/>
    <xf numFmtId="0" fontId="61" fillId="0" borderId="144" applyNumberFormat="0" applyFill="0" applyAlignment="0" applyProtection="0"/>
    <xf numFmtId="0" fontId="12" fillId="25" borderId="142" applyNumberFormat="0" applyFont="0" applyAlignment="0" applyProtection="0"/>
    <xf numFmtId="0" fontId="45" fillId="7" borderId="141" applyNumberFormat="0" applyAlignment="0" applyProtection="0"/>
    <xf numFmtId="0" fontId="12" fillId="25" borderId="142" applyNumberFormat="0" applyFont="0" applyAlignment="0" applyProtection="0"/>
    <xf numFmtId="0" fontId="51" fillId="20" borderId="170" applyNumberFormat="0" applyAlignment="0" applyProtection="0"/>
    <xf numFmtId="0" fontId="12" fillId="25" borderId="155" applyNumberFormat="0" applyFont="0" applyAlignment="0" applyProtection="0"/>
    <xf numFmtId="0" fontId="61" fillId="0" borderId="144" applyNumberFormat="0" applyFill="0" applyAlignment="0" applyProtection="0"/>
    <xf numFmtId="0" fontId="61" fillId="0" borderId="178" applyNumberFormat="0" applyFill="0" applyAlignment="0" applyProtection="0"/>
    <xf numFmtId="0" fontId="45" fillId="7" borderId="168" applyNumberFormat="0" applyAlignment="0" applyProtection="0"/>
    <xf numFmtId="0" fontId="12" fillId="25" borderId="135" applyNumberFormat="0" applyFont="0" applyAlignment="0" applyProtection="0"/>
    <xf numFmtId="0" fontId="12" fillId="25" borderId="162" applyNumberFormat="0" applyFont="0" applyAlignment="0" applyProtection="0"/>
    <xf numFmtId="0" fontId="51" fillId="20" borderId="143" applyNumberFormat="0" applyAlignment="0" applyProtection="0"/>
    <xf numFmtId="0" fontId="10" fillId="25" borderId="148" applyNumberFormat="0" applyFont="0" applyAlignment="0" applyProtection="0"/>
    <xf numFmtId="0" fontId="51" fillId="20" borderId="143" applyNumberFormat="0" applyAlignment="0" applyProtection="0"/>
    <xf numFmtId="0" fontId="61" fillId="0" borderId="150" applyNumberFormat="0" applyFill="0" applyAlignment="0" applyProtection="0"/>
    <xf numFmtId="0" fontId="45" fillId="7" borderId="168" applyNumberFormat="0" applyAlignment="0" applyProtection="0"/>
    <xf numFmtId="0" fontId="35" fillId="20" borderId="147" applyNumberFormat="0" applyAlignment="0" applyProtection="0"/>
    <xf numFmtId="0" fontId="51" fillId="20" borderId="177" applyNumberFormat="0" applyAlignment="0" applyProtection="0"/>
    <xf numFmtId="0" fontId="35" fillId="20" borderId="134" applyNumberFormat="0" applyAlignment="0" applyProtection="0"/>
    <xf numFmtId="0" fontId="12" fillId="25" borderId="135" applyNumberFormat="0" applyFont="0" applyAlignment="0" applyProtection="0"/>
    <xf numFmtId="0" fontId="10" fillId="25" borderId="148" applyNumberFormat="0" applyFon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61" fillId="0" borderId="150" applyNumberFormat="0" applyFill="0" applyAlignment="0" applyProtection="0"/>
    <xf numFmtId="0" fontId="12" fillId="25" borderId="135" applyNumberFormat="0" applyFont="0" applyAlignment="0" applyProtection="0"/>
    <xf numFmtId="0" fontId="61" fillId="0" borderId="150" applyNumberFormat="0" applyFill="0" applyAlignment="0" applyProtection="0"/>
    <xf numFmtId="0" fontId="35" fillId="20" borderId="147" applyNumberFormat="0" applyAlignment="0" applyProtection="0"/>
    <xf numFmtId="0" fontId="12" fillId="25" borderId="176" applyNumberFormat="0" applyFont="0" applyAlignment="0" applyProtection="0"/>
    <xf numFmtId="0" fontId="35" fillId="20" borderId="134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15" fontId="12" fillId="0" borderId="139" applyNumberFormat="0" applyFont="0" applyFill="0" applyAlignment="0"/>
    <xf numFmtId="0" fontId="45" fillId="7" borderId="141" applyNumberFormat="0" applyAlignment="0" applyProtection="0"/>
    <xf numFmtId="0" fontId="12" fillId="25" borderId="135" applyNumberFormat="0" applyFont="0" applyAlignment="0" applyProtection="0"/>
    <xf numFmtId="0" fontId="12" fillId="25" borderId="162" applyNumberFormat="0" applyFont="0" applyAlignment="0" applyProtection="0"/>
    <xf numFmtId="0" fontId="51" fillId="20" borderId="177" applyNumberFormat="0" applyAlignment="0" applyProtection="0"/>
    <xf numFmtId="0" fontId="61" fillId="0" borderId="178" applyNumberFormat="0" applyFill="0" applyAlignment="0" applyProtection="0"/>
    <xf numFmtId="0" fontId="35" fillId="20" borderId="168" applyNumberFormat="0" applyAlignment="0" applyProtection="0"/>
    <xf numFmtId="0" fontId="61" fillId="0" borderId="178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61" fillId="0" borderId="164" applyNumberFormat="0" applyFill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61" fillId="0" borderId="164" applyNumberFormat="0" applyFill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15" fontId="12" fillId="0" borderId="145" applyNumberFormat="0" applyFont="0" applyFill="0" applyAlignment="0"/>
    <xf numFmtId="15" fontId="12" fillId="0" borderId="145" applyNumberFormat="0" applyFont="0" applyFill="0" applyAlignment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51" fillId="20" borderId="177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0" fillId="25" borderId="162" applyNumberFormat="0" applyFont="0" applyAlignment="0" applyProtection="0"/>
    <xf numFmtId="0" fontId="10" fillId="25" borderId="162" applyNumberFormat="0" applyFont="0" applyAlignment="0" applyProtection="0"/>
    <xf numFmtId="0" fontId="10" fillId="25" borderId="162" applyNumberFormat="0" applyFont="0" applyAlignment="0" applyProtection="0"/>
    <xf numFmtId="0" fontId="10" fillId="25" borderId="162" applyNumberFormat="0" applyFont="0" applyAlignment="0" applyProtection="0"/>
    <xf numFmtId="0" fontId="12" fillId="25" borderId="142" applyNumberFormat="0" applyFont="0" applyAlignment="0" applyProtection="0"/>
    <xf numFmtId="0" fontId="12" fillId="25" borderId="169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51" fillId="20" borderId="177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61" fillId="0" borderId="178" applyNumberFormat="0" applyFill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35" fillId="20" borderId="161" applyNumberFormat="0" applyAlignment="0" applyProtection="0"/>
    <xf numFmtId="0" fontId="51" fillId="20" borderId="149" applyNumberForma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35" fillId="20" borderId="175" applyNumberFormat="0" applyAlignment="0" applyProtection="0"/>
    <xf numFmtId="0" fontId="45" fillId="7" borderId="154" applyNumberFormat="0" applyAlignment="0" applyProtection="0"/>
    <xf numFmtId="0" fontId="12" fillId="25" borderId="155" applyNumberFormat="0" applyFont="0" applyAlignment="0" applyProtection="0"/>
    <xf numFmtId="0" fontId="12" fillId="25" borderId="142" applyNumberFormat="0" applyFont="0" applyAlignment="0" applyProtection="0"/>
    <xf numFmtId="0" fontId="39" fillId="0" borderId="140">
      <alignment horizontal="left" vertical="center"/>
    </xf>
    <xf numFmtId="0" fontId="39" fillId="0" borderId="140">
      <alignment horizontal="left" vertical="center"/>
    </xf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35" fillId="20" borderId="175" applyNumberFormat="0" applyAlignment="0" applyProtection="0"/>
    <xf numFmtId="0" fontId="12" fillId="25" borderId="155" applyNumberFormat="0" applyFont="0" applyAlignment="0" applyProtection="0"/>
    <xf numFmtId="0" fontId="45" fillId="7" borderId="154" applyNumberFormat="0" applyAlignment="0" applyProtection="0"/>
    <xf numFmtId="0" fontId="10" fillId="25" borderId="135" applyNumberFormat="0" applyFont="0" applyAlignment="0" applyProtection="0"/>
    <xf numFmtId="0" fontId="12" fillId="25" borderId="169" applyNumberFormat="0" applyFont="0" applyAlignment="0" applyProtection="0"/>
    <xf numFmtId="0" fontId="10" fillId="25" borderId="162" applyNumberFormat="0" applyFont="0" applyAlignment="0" applyProtection="0"/>
    <xf numFmtId="0" fontId="10" fillId="25" borderId="135" applyNumberFormat="0" applyFont="0" applyAlignment="0" applyProtection="0"/>
    <xf numFmtId="0" fontId="12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45" fillId="7" borderId="154" applyNumberForma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35" fillId="20" borderId="161" applyNumberFormat="0" applyAlignment="0" applyProtection="0"/>
    <xf numFmtId="0" fontId="45" fillId="7" borderId="147" applyNumberFormat="0" applyAlignment="0" applyProtection="0"/>
    <xf numFmtId="0" fontId="45" fillId="7" borderId="161" applyNumberFormat="0" applyAlignment="0" applyProtection="0"/>
    <xf numFmtId="0" fontId="61" fillId="0" borderId="157" applyNumberFormat="0" applyFill="0" applyAlignment="0" applyProtection="0"/>
    <xf numFmtId="0" fontId="61" fillId="0" borderId="171" applyNumberFormat="0" applyFill="0" applyAlignment="0" applyProtection="0"/>
    <xf numFmtId="0" fontId="61" fillId="0" borderId="15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51" fillId="20" borderId="149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5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61" fillId="0" borderId="150" applyNumberFormat="0" applyFill="0" applyAlignment="0" applyProtection="0"/>
    <xf numFmtId="0" fontId="45" fillId="7" borderId="134" applyNumberFormat="0" applyAlignment="0" applyProtection="0"/>
    <xf numFmtId="0" fontId="61" fillId="0" borderId="150" applyNumberFormat="0" applyFill="0" applyAlignment="0" applyProtection="0"/>
    <xf numFmtId="0" fontId="61" fillId="0" borderId="164" applyNumberFormat="0" applyFill="0" applyAlignment="0" applyProtection="0"/>
    <xf numFmtId="0" fontId="45" fillId="7" borderId="15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12" fillId="25" borderId="162" applyNumberFormat="0" applyFont="0" applyAlignment="0" applyProtection="0"/>
    <xf numFmtId="0" fontId="12" fillId="25" borderId="169" applyNumberFormat="0" applyFont="0" applyAlignment="0" applyProtection="0"/>
    <xf numFmtId="0" fontId="61" fillId="0" borderId="171" applyNumberFormat="0" applyFill="0" applyAlignment="0" applyProtection="0"/>
    <xf numFmtId="0" fontId="39" fillId="0" borderId="153">
      <alignment horizontal="left" vertical="center"/>
    </xf>
    <xf numFmtId="0" fontId="35" fillId="20" borderId="161" applyNumberFormat="0" applyAlignment="0" applyProtection="0"/>
    <xf numFmtId="0" fontId="35" fillId="20" borderId="161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12" fillId="25" borderId="162" applyNumberFormat="0" applyFont="0" applyAlignment="0" applyProtection="0"/>
    <xf numFmtId="0" fontId="61" fillId="0" borderId="137" applyNumberFormat="0" applyFill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35" fillId="20" borderId="161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39" fillId="0" borderId="153">
      <alignment horizontal="left" vertical="center"/>
    </xf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51" fillId="20" borderId="170" applyNumberFormat="0" applyAlignment="0" applyProtection="0"/>
    <xf numFmtId="0" fontId="51" fillId="20" borderId="163" applyNumberFormat="0" applyAlignment="0" applyProtection="0"/>
    <xf numFmtId="0" fontId="12" fillId="25" borderId="176" applyNumberFormat="0" applyFont="0" applyAlignment="0" applyProtection="0"/>
    <xf numFmtId="0" fontId="10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0" fillId="25" borderId="148" applyNumberFormat="0" applyFon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45" fillId="7" borderId="147" applyNumberForma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71" applyNumberFormat="0" applyFill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61" fillId="0" borderId="171" applyNumberFormat="0" applyFill="0" applyAlignment="0" applyProtection="0"/>
    <xf numFmtId="0" fontId="12" fillId="25" borderId="169" applyNumberFormat="0" applyFon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54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5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154" applyNumberFormat="0" applyAlignment="0" applyProtection="0"/>
    <xf numFmtId="0" fontId="51" fillId="20" borderId="149" applyNumberFormat="0" applyAlignment="0" applyProtection="0"/>
    <xf numFmtId="0" fontId="35" fillId="20" borderId="147" applyNumberFormat="0" applyAlignment="0" applyProtection="0"/>
    <xf numFmtId="0" fontId="51" fillId="20" borderId="149" applyNumberForma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15" fontId="12" fillId="0" borderId="139" applyNumberFormat="0" applyFont="0" applyFill="0" applyAlignment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12" fillId="25" borderId="148" applyNumberFormat="0" applyFont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39" fillId="0" borderId="133">
      <alignment horizontal="left" vertical="center"/>
    </xf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39" fillId="0" borderId="133">
      <alignment horizontal="left" vertical="center"/>
    </xf>
    <xf numFmtId="0" fontId="12" fillId="25" borderId="176" applyNumberFormat="0" applyFont="0" applyAlignment="0" applyProtection="0"/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51" fillId="20" borderId="177" applyNumberFormat="0" applyAlignment="0" applyProtection="0"/>
    <xf numFmtId="0" fontId="51" fillId="20" borderId="177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12" fillId="25" borderId="176" applyNumberFormat="0" applyFon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12" fillId="25" borderId="176" applyNumberFormat="0" applyFont="0" applyAlignment="0" applyProtection="0"/>
    <xf numFmtId="0" fontId="61" fillId="0" borderId="157" applyNumberFormat="0" applyFill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39" fillId="0" borderId="160">
      <alignment horizontal="left" vertical="center"/>
    </xf>
    <xf numFmtId="0" fontId="45" fillId="7" borderId="141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45" fillId="7" borderId="141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61" fillId="0" borderId="144" applyNumberFormat="0" applyFill="0" applyAlignment="0" applyProtection="0"/>
    <xf numFmtId="15" fontId="12" fillId="0" borderId="132" applyNumberFormat="0" applyFont="0" applyFill="0" applyAlignment="0"/>
    <xf numFmtId="0" fontId="12" fillId="25" borderId="135" applyNumberFormat="0" applyFont="0" applyAlignment="0" applyProtection="0"/>
    <xf numFmtId="0" fontId="61" fillId="0" borderId="164" applyNumberFormat="0" applyFill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61" fillId="0" borderId="144" applyNumberFormat="0" applyFill="0" applyAlignment="0" applyProtection="0"/>
    <xf numFmtId="0" fontId="61" fillId="0" borderId="171" applyNumberFormat="0" applyFill="0" applyAlignment="0" applyProtection="0"/>
    <xf numFmtId="0" fontId="61" fillId="0" borderId="164" applyNumberFormat="0" applyFill="0" applyAlignment="0" applyProtection="0"/>
    <xf numFmtId="0" fontId="61" fillId="0" borderId="171" applyNumberFormat="0" applyFill="0" applyAlignment="0" applyProtection="0"/>
    <xf numFmtId="15" fontId="12" fillId="0" borderId="173" applyNumberFormat="0" applyFont="0" applyFill="0" applyAlignment="0"/>
    <xf numFmtId="0" fontId="51" fillId="20" borderId="177" applyNumberFormat="0" applyAlignment="0" applyProtection="0"/>
    <xf numFmtId="0" fontId="45" fillId="7" borderId="175" applyNumberFormat="0" applyAlignment="0" applyProtection="0"/>
    <xf numFmtId="0" fontId="45" fillId="7" borderId="161" applyNumberFormat="0" applyAlignment="0" applyProtection="0"/>
    <xf numFmtId="0" fontId="61" fillId="0" borderId="144" applyNumberFormat="0" applyFill="0" applyAlignment="0" applyProtection="0"/>
    <xf numFmtId="0" fontId="61" fillId="0" borderId="150" applyNumberFormat="0" applyFill="0" applyAlignment="0" applyProtection="0"/>
    <xf numFmtId="0" fontId="45" fillId="7" borderId="168" applyNumberFormat="0" applyAlignment="0" applyProtection="0"/>
    <xf numFmtId="0" fontId="12" fillId="25" borderId="15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35" fillId="20" borderId="168" applyNumberFormat="0" applyAlignment="0" applyProtection="0"/>
    <xf numFmtId="0" fontId="61" fillId="0" borderId="178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45" fillId="7" borderId="175" applyNumberFormat="0" applyAlignment="0" applyProtection="0"/>
    <xf numFmtId="15" fontId="12" fillId="0" borderId="132" applyNumberFormat="0" applyFont="0" applyFill="0" applyAlignment="0"/>
    <xf numFmtId="0" fontId="12" fillId="25" borderId="135" applyNumberFormat="0" applyFon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0" fillId="25" borderId="142" applyNumberFormat="0" applyFont="0" applyAlignment="0" applyProtection="0"/>
    <xf numFmtId="0" fontId="35" fillId="20" borderId="154" applyNumberFormat="0" applyAlignment="0" applyProtection="0"/>
    <xf numFmtId="15" fontId="12" fillId="0" borderId="132" applyNumberFormat="0" applyFont="0" applyFill="0" applyAlignment="0"/>
    <xf numFmtId="0" fontId="45" fillId="7" borderId="134" applyNumberFormat="0" applyAlignment="0" applyProtection="0"/>
    <xf numFmtId="0" fontId="51" fillId="20" borderId="177" applyNumberFormat="0" applyAlignment="0" applyProtection="0"/>
    <xf numFmtId="0" fontId="45" fillId="7" borderId="141" applyNumberFormat="0" applyAlignment="0" applyProtection="0"/>
    <xf numFmtId="0" fontId="51" fillId="20" borderId="149" applyNumberFormat="0" applyAlignment="0" applyProtection="0"/>
    <xf numFmtId="0" fontId="35" fillId="20" borderId="134" applyNumberFormat="0" applyAlignment="0" applyProtection="0"/>
    <xf numFmtId="0" fontId="12" fillId="25" borderId="135" applyNumberFormat="0" applyFont="0" applyAlignment="0" applyProtection="0"/>
    <xf numFmtId="0" fontId="35" fillId="20" borderId="154" applyNumberFormat="0" applyAlignment="0" applyProtection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0" fontId="35" fillId="20" borderId="168" applyNumberFormat="0" applyAlignment="0" applyProtection="0"/>
    <xf numFmtId="0" fontId="45" fillId="7" borderId="168" applyNumberFormat="0" applyAlignment="0" applyProtection="0"/>
    <xf numFmtId="0" fontId="35" fillId="20" borderId="154" applyNumberFormat="0" applyAlignment="0" applyProtection="0"/>
    <xf numFmtId="0" fontId="12" fillId="25" borderId="135" applyNumberFormat="0" applyFont="0" applyAlignment="0" applyProtection="0"/>
    <xf numFmtId="0" fontId="51" fillId="20" borderId="170" applyNumberFormat="0" applyAlignment="0" applyProtection="0"/>
    <xf numFmtId="0" fontId="35" fillId="20" borderId="154" applyNumberFormat="0" applyAlignment="0" applyProtection="0"/>
    <xf numFmtId="15" fontId="12" fillId="0" borderId="132" applyNumberFormat="0" applyFont="0" applyFill="0" applyAlignment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35" fillId="20" borderId="154" applyNumberFormat="0" applyAlignment="0" applyProtection="0"/>
    <xf numFmtId="0" fontId="61" fillId="0" borderId="150" applyNumberFormat="0" applyFill="0" applyAlignment="0" applyProtection="0"/>
    <xf numFmtId="0" fontId="35" fillId="20" borderId="154" applyNumberFormat="0" applyAlignment="0" applyProtection="0"/>
    <xf numFmtId="0" fontId="61" fillId="0" borderId="150" applyNumberFormat="0" applyFill="0" applyAlignment="0" applyProtection="0"/>
    <xf numFmtId="0" fontId="35" fillId="20" borderId="154" applyNumberFormat="0" applyAlignment="0" applyProtection="0"/>
    <xf numFmtId="0" fontId="61" fillId="0" borderId="150" applyNumberFormat="0" applyFill="0" applyAlignment="0" applyProtection="0"/>
    <xf numFmtId="0" fontId="45" fillId="7" borderId="134" applyNumberFormat="0" applyAlignment="0" applyProtection="0"/>
    <xf numFmtId="0" fontId="61" fillId="0" borderId="150" applyNumberFormat="0" applyFill="0" applyAlignment="0" applyProtection="0"/>
    <xf numFmtId="0" fontId="45" fillId="7" borderId="134" applyNumberFormat="0" applyAlignment="0" applyProtection="0"/>
    <xf numFmtId="0" fontId="61" fillId="0" borderId="150" applyNumberFormat="0" applyFill="0" applyAlignment="0" applyProtection="0"/>
    <xf numFmtId="0" fontId="45" fillId="7" borderId="134" applyNumberFormat="0" applyAlignment="0" applyProtection="0"/>
    <xf numFmtId="15" fontId="12" fillId="0" borderId="139" applyNumberFormat="0" applyFont="0" applyFill="0" applyAlignment="0"/>
    <xf numFmtId="0" fontId="45" fillId="7" borderId="134" applyNumberFormat="0" applyAlignment="0" applyProtection="0"/>
    <xf numFmtId="15" fontId="12" fillId="0" borderId="139" applyNumberFormat="0" applyFont="0" applyFill="0" applyAlignment="0"/>
    <xf numFmtId="0" fontId="45" fillId="7" borderId="134" applyNumberFormat="0" applyAlignment="0" applyProtection="0"/>
    <xf numFmtId="15" fontId="12" fillId="0" borderId="139" applyNumberFormat="0" applyFont="0" applyFill="0" applyAlignment="0"/>
    <xf numFmtId="0" fontId="45" fillId="7" borderId="134" applyNumberFormat="0" applyAlignment="0" applyProtection="0"/>
    <xf numFmtId="15" fontId="12" fillId="0" borderId="139" applyNumberFormat="0" applyFont="0" applyFill="0" applyAlignment="0"/>
    <xf numFmtId="0" fontId="45" fillId="7" borderId="134" applyNumberFormat="0" applyAlignment="0" applyProtection="0"/>
    <xf numFmtId="15" fontId="12" fillId="0" borderId="139" applyNumberFormat="0" applyFont="0" applyFill="0" applyAlignment="0"/>
    <xf numFmtId="10" fontId="16" fillId="23" borderId="131" applyNumberFormat="0" applyBorder="0" applyAlignment="0" applyProtection="0"/>
    <xf numFmtId="15" fontId="12" fillId="0" borderId="139" applyNumberFormat="0" applyFont="0" applyFill="0" applyAlignment="0"/>
    <xf numFmtId="10" fontId="16" fillId="23" borderId="131" applyNumberFormat="0" applyBorder="0" applyAlignment="0" applyProtection="0"/>
    <xf numFmtId="0" fontId="61" fillId="0" borderId="150" applyNumberFormat="0" applyFill="0" applyAlignment="0" applyProtection="0"/>
    <xf numFmtId="10" fontId="16" fillId="23" borderId="131" applyNumberFormat="0" applyBorder="0" applyAlignment="0" applyProtection="0"/>
    <xf numFmtId="0" fontId="61" fillId="0" borderId="150" applyNumberFormat="0" applyFill="0" applyAlignment="0" applyProtection="0"/>
    <xf numFmtId="10" fontId="16" fillId="23" borderId="165" applyNumberFormat="0" applyBorder="0" applyAlignment="0" applyProtection="0"/>
    <xf numFmtId="0" fontId="61" fillId="0" borderId="150" applyNumberFormat="0" applyFill="0" applyAlignment="0" applyProtection="0"/>
    <xf numFmtId="10" fontId="16" fillId="23" borderId="165" applyNumberFormat="0" applyBorder="0" applyAlignment="0" applyProtection="0"/>
    <xf numFmtId="0" fontId="12" fillId="25" borderId="162" applyNumberFormat="0" applyFont="0" applyAlignment="0" applyProtection="0"/>
    <xf numFmtId="15" fontId="12" fillId="0" borderId="132" applyNumberFormat="0" applyFont="0" applyFill="0" applyAlignment="0"/>
    <xf numFmtId="0" fontId="35" fillId="20" borderId="175" applyNumberFormat="0" applyAlignment="0" applyProtection="0"/>
    <xf numFmtId="15" fontId="12" fillId="0" borderId="132" applyNumberFormat="0" applyFont="0" applyFill="0" applyAlignment="0"/>
    <xf numFmtId="0" fontId="12" fillId="25" borderId="162" applyNumberFormat="0" applyFont="0" applyAlignment="0" applyProtection="0"/>
    <xf numFmtId="0" fontId="61" fillId="0" borderId="144" applyNumberFormat="0" applyFill="0" applyAlignment="0" applyProtection="0"/>
    <xf numFmtId="0" fontId="12" fillId="25" borderId="162" applyNumberFormat="0" applyFon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51" fillId="20" borderId="163" applyNumberFormat="0" applyAlignment="0" applyProtection="0"/>
    <xf numFmtId="0" fontId="61" fillId="0" borderId="144" applyNumberFormat="0" applyFill="0" applyAlignment="0" applyProtection="0"/>
    <xf numFmtId="0" fontId="12" fillId="25" borderId="176" applyNumberFormat="0" applyFont="0" applyAlignment="0" applyProtection="0"/>
    <xf numFmtId="0" fontId="61" fillId="0" borderId="144" applyNumberFormat="0" applyFill="0" applyAlignment="0" applyProtection="0"/>
    <xf numFmtId="0" fontId="10" fillId="25" borderId="176" applyNumberFormat="0" applyFont="0" applyAlignment="0" applyProtection="0"/>
    <xf numFmtId="0" fontId="61" fillId="0" borderId="144" applyNumberFormat="0" applyFill="0" applyAlignment="0" applyProtection="0"/>
    <xf numFmtId="0" fontId="45" fillId="7" borderId="175" applyNumberFormat="0" applyAlignment="0" applyProtection="0"/>
    <xf numFmtId="0" fontId="61" fillId="0" borderId="164" applyNumberFormat="0" applyFill="0" applyAlignment="0" applyProtection="0"/>
    <xf numFmtId="0" fontId="61" fillId="0" borderId="144" applyNumberFormat="0" applyFill="0" applyAlignment="0" applyProtection="0"/>
    <xf numFmtId="0" fontId="61" fillId="0" borderId="164" applyNumberFormat="0" applyFill="0" applyAlignment="0" applyProtection="0"/>
    <xf numFmtId="0" fontId="61" fillId="0" borderId="144" applyNumberFormat="0" applyFill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61" fillId="0" borderId="150" applyNumberFormat="0" applyFill="0" applyAlignment="0" applyProtection="0"/>
    <xf numFmtId="0" fontId="61" fillId="0" borderId="144" applyNumberFormat="0" applyFill="0" applyAlignment="0" applyProtection="0"/>
    <xf numFmtId="0" fontId="61" fillId="0" borderId="157" applyNumberFormat="0" applyFill="0" applyAlignment="0" applyProtection="0"/>
    <xf numFmtId="0" fontId="51" fillId="20" borderId="143" applyNumberFormat="0" applyAlignment="0" applyProtection="0"/>
    <xf numFmtId="0" fontId="35" fillId="20" borderId="134" applyNumberFormat="0" applyAlignment="0" applyProtection="0"/>
    <xf numFmtId="0" fontId="45" fillId="7" borderId="141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141" applyNumberFormat="0" applyAlignment="0" applyProtection="0"/>
    <xf numFmtId="0" fontId="61" fillId="0" borderId="164" applyNumberFormat="0" applyFill="0" applyAlignment="0" applyProtection="0"/>
    <xf numFmtId="0" fontId="45" fillId="7" borderId="134" applyNumberFormat="0" applyAlignment="0" applyProtection="0"/>
    <xf numFmtId="15" fontId="12" fillId="0" borderId="139" applyNumberFormat="0" applyFont="0" applyFill="0" applyAlignment="0"/>
    <xf numFmtId="15" fontId="12" fillId="0" borderId="132" applyNumberFormat="0" applyFont="0" applyFill="0" applyAlignment="0"/>
    <xf numFmtId="0" fontId="45" fillId="7" borderId="154" applyNumberFormat="0" applyAlignment="0" applyProtection="0"/>
    <xf numFmtId="0" fontId="12" fillId="25" borderId="142" applyNumberFormat="0" applyFont="0" applyAlignment="0" applyProtection="0"/>
    <xf numFmtId="0" fontId="45" fillId="7" borderId="147" applyNumberFormat="0" applyAlignment="0" applyProtection="0"/>
    <xf numFmtId="0" fontId="35" fillId="20" borderId="147" applyNumberFormat="0" applyAlignment="0" applyProtection="0"/>
    <xf numFmtId="0" fontId="35" fillId="20" borderId="141" applyNumberFormat="0" applyAlignment="0" applyProtection="0"/>
    <xf numFmtId="0" fontId="35" fillId="20" borderId="168" applyNumberFormat="0" applyAlignment="0" applyProtection="0"/>
    <xf numFmtId="0" fontId="35" fillId="20" borderId="161" applyNumberFormat="0" applyAlignment="0" applyProtection="0"/>
    <xf numFmtId="15" fontId="12" fillId="0" borderId="152" applyNumberFormat="0" applyFont="0" applyFill="0" applyAlignment="0"/>
    <xf numFmtId="0" fontId="35" fillId="20" borderId="161" applyNumberFormat="0" applyAlignment="0" applyProtection="0"/>
    <xf numFmtId="0" fontId="61" fillId="0" borderId="178" applyNumberFormat="0" applyFill="0" applyAlignment="0" applyProtection="0"/>
    <xf numFmtId="0" fontId="51" fillId="20" borderId="163" applyNumberFormat="0" applyAlignment="0" applyProtection="0"/>
    <xf numFmtId="0" fontId="45" fillId="7" borderId="168" applyNumberFormat="0" applyAlignment="0" applyProtection="0"/>
    <xf numFmtId="0" fontId="61" fillId="0" borderId="144" applyNumberFormat="0" applyFill="0" applyAlignment="0" applyProtection="0"/>
    <xf numFmtId="0" fontId="61" fillId="0" borderId="157" applyNumberFormat="0" applyFill="0" applyAlignment="0" applyProtection="0"/>
    <xf numFmtId="0" fontId="51" fillId="20" borderId="163" applyNumberFormat="0" applyAlignment="0" applyProtection="0"/>
    <xf numFmtId="0" fontId="51" fillId="20" borderId="143" applyNumberForma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51" fillId="20" borderId="136" applyNumberFormat="0" applyAlignment="0" applyProtection="0"/>
    <xf numFmtId="0" fontId="61" fillId="0" borderId="144" applyNumberFormat="0" applyFill="0" applyAlignment="0" applyProtection="0"/>
    <xf numFmtId="15" fontId="12" fillId="0" borderId="152" applyNumberFormat="0" applyFont="0" applyFill="0" applyAlignment="0"/>
    <xf numFmtId="15" fontId="12" fillId="0" borderId="139" applyNumberFormat="0" applyFont="0" applyFill="0" applyAlignment="0"/>
    <xf numFmtId="0" fontId="35" fillId="20" borderId="161" applyNumberFormat="0" applyAlignment="0" applyProtection="0"/>
    <xf numFmtId="15" fontId="12" fillId="0" borderId="152" applyNumberFormat="0" applyFont="0" applyFill="0" applyAlignment="0"/>
    <xf numFmtId="0" fontId="51" fillId="20" borderId="149" applyNumberFormat="0" applyAlignment="0" applyProtection="0"/>
    <xf numFmtId="0" fontId="10" fillId="25" borderId="148" applyNumberFormat="0" applyFont="0" applyAlignment="0" applyProtection="0"/>
    <xf numFmtId="0" fontId="10" fillId="25" borderId="148" applyNumberFormat="0" applyFont="0" applyAlignment="0" applyProtection="0"/>
    <xf numFmtId="15" fontId="12" fillId="0" borderId="152" applyNumberFormat="0" applyFont="0" applyFill="0" applyAlignment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35" fillId="20" borderId="161" applyNumberForma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12" fillId="25" borderId="155" applyNumberFormat="0" applyFont="0" applyAlignment="0" applyProtection="0"/>
    <xf numFmtId="0" fontId="61" fillId="0" borderId="144" applyNumberFormat="0" applyFill="0" applyAlignment="0" applyProtection="0"/>
    <xf numFmtId="0" fontId="12" fillId="25" borderId="155" applyNumberFormat="0" applyFont="0" applyAlignment="0" applyProtection="0"/>
    <xf numFmtId="0" fontId="61" fillId="0" borderId="164" applyNumberFormat="0" applyFill="0" applyAlignment="0" applyProtection="0"/>
    <xf numFmtId="0" fontId="51" fillId="20" borderId="143" applyNumberForma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51" fillId="20" borderId="136" applyNumberFormat="0" applyAlignment="0" applyProtection="0"/>
    <xf numFmtId="0" fontId="10" fillId="25" borderId="169" applyNumberFormat="0" applyFont="0" applyAlignment="0" applyProtection="0"/>
    <xf numFmtId="15" fontId="12" fillId="0" borderId="139" applyNumberFormat="0" applyFont="0" applyFill="0" applyAlignment="0"/>
    <xf numFmtId="0" fontId="12" fillId="25" borderId="142" applyNumberFormat="0" applyFont="0" applyAlignment="0" applyProtection="0"/>
    <xf numFmtId="0" fontId="10" fillId="25" borderId="155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0" fillId="25" borderId="162" applyNumberFormat="0" applyFont="0" applyAlignment="0" applyProtection="0"/>
    <xf numFmtId="0" fontId="10" fillId="25" borderId="162" applyNumberFormat="0" applyFont="0" applyAlignment="0" applyProtection="0"/>
    <xf numFmtId="0" fontId="39" fillId="0" borderId="167">
      <alignment horizontal="left" vertical="center"/>
    </xf>
    <xf numFmtId="0" fontId="12" fillId="25" borderId="169" applyNumberFormat="0" applyFont="0" applyAlignment="0" applyProtection="0"/>
    <xf numFmtId="0" fontId="61" fillId="0" borderId="171" applyNumberFormat="0" applyFill="0" applyAlignment="0" applyProtection="0"/>
    <xf numFmtId="0" fontId="12" fillId="25" borderId="176" applyNumberFormat="0" applyFont="0" applyAlignment="0" applyProtection="0"/>
    <xf numFmtId="0" fontId="39" fillId="0" borderId="167">
      <alignment horizontal="left" vertical="center"/>
    </xf>
    <xf numFmtId="0" fontId="12" fillId="25" borderId="148" applyNumberFormat="0" applyFont="0" applyAlignment="0" applyProtection="0"/>
    <xf numFmtId="0" fontId="61" fillId="0" borderId="171" applyNumberFormat="0" applyFill="0" applyAlignment="0" applyProtection="0"/>
    <xf numFmtId="0" fontId="12" fillId="25" borderId="148" applyNumberFormat="0" applyFont="0" applyAlignment="0" applyProtection="0"/>
    <xf numFmtId="0" fontId="45" fillId="7" borderId="154" applyNumberFormat="0" applyAlignment="0" applyProtection="0"/>
    <xf numFmtId="15" fontId="12" fillId="0" borderId="152" applyNumberFormat="0" applyFont="0" applyFill="0" applyAlignment="0"/>
    <xf numFmtId="0" fontId="45" fillId="7" borderId="161" applyNumberFormat="0" applyAlignment="0" applyProtection="0"/>
    <xf numFmtId="0" fontId="35" fillId="20" borderId="161" applyNumberForma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45" fillId="7" borderId="147" applyNumberFormat="0" applyAlignment="0" applyProtection="0"/>
    <xf numFmtId="0" fontId="61" fillId="0" borderId="157" applyNumberFormat="0" applyFill="0" applyAlignment="0" applyProtection="0"/>
    <xf numFmtId="0" fontId="45" fillId="7" borderId="154" applyNumberFormat="0" applyAlignment="0" applyProtection="0"/>
    <xf numFmtId="0" fontId="61" fillId="0" borderId="171" applyNumberFormat="0" applyFill="0" applyAlignment="0" applyProtection="0"/>
    <xf numFmtId="0" fontId="45" fillId="7" borderId="154" applyNumberFormat="0" applyAlignment="0" applyProtection="0"/>
    <xf numFmtId="0" fontId="51" fillId="20" borderId="170" applyNumberFormat="0" applyAlignment="0" applyProtection="0"/>
    <xf numFmtId="0" fontId="45" fillId="7" borderId="161" applyNumberFormat="0" applyAlignment="0" applyProtection="0"/>
    <xf numFmtId="0" fontId="12" fillId="25" borderId="169" applyNumberFormat="0" applyFon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12" fillId="25" borderId="169" applyNumberFormat="0" applyFont="0" applyAlignment="0" applyProtection="0"/>
    <xf numFmtId="0" fontId="61" fillId="0" borderId="164" applyNumberFormat="0" applyFill="0" applyAlignment="0" applyProtection="0"/>
    <xf numFmtId="0" fontId="39" fillId="0" borderId="146">
      <alignment horizontal="left" vertical="center"/>
    </xf>
    <xf numFmtId="0" fontId="51" fillId="20" borderId="170" applyNumberForma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51" fillId="20" borderId="170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61" fillId="0" borderId="164" applyNumberFormat="0" applyFill="0" applyAlignment="0" applyProtection="0"/>
    <xf numFmtId="0" fontId="12" fillId="25" borderId="169" applyNumberFormat="0" applyFont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12" fillId="25" borderId="169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35" fillId="20" borderId="161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10" fontId="16" fillId="23" borderId="172" applyNumberFormat="0" applyBorder="0" applyAlignment="0" applyProtection="0"/>
    <xf numFmtId="15" fontId="12" fillId="0" borderId="152" applyNumberFormat="0" applyFont="0" applyFill="0" applyAlignment="0"/>
    <xf numFmtId="0" fontId="45" fillId="7" borderId="175" applyNumberFormat="0" applyAlignment="0" applyProtection="0"/>
    <xf numFmtId="0" fontId="45" fillId="7" borderId="175" applyNumberFormat="0" applyAlignment="0" applyProtection="0"/>
    <xf numFmtId="15" fontId="12" fillId="0" borderId="152" applyNumberFormat="0" applyFont="0" applyFill="0" applyAlignment="0"/>
    <xf numFmtId="15" fontId="12" fillId="0" borderId="152" applyNumberFormat="0" applyFont="0" applyFill="0" applyAlignment="0"/>
    <xf numFmtId="15" fontId="12" fillId="0" borderId="152" applyNumberFormat="0" applyFont="0" applyFill="0" applyAlignment="0"/>
    <xf numFmtId="15" fontId="12" fillId="0" borderId="152" applyNumberFormat="0" applyFont="0" applyFill="0" applyAlignment="0"/>
    <xf numFmtId="0" fontId="39" fillId="0" borderId="160">
      <alignment horizontal="left" vertical="center"/>
    </xf>
    <xf numFmtId="0" fontId="39" fillId="0" borderId="160">
      <alignment horizontal="left" vertical="center"/>
    </xf>
    <xf numFmtId="0" fontId="39" fillId="0" borderId="160">
      <alignment horizontal="left" vertical="center"/>
    </xf>
    <xf numFmtId="10" fontId="16" fillId="23" borderId="158" applyNumberFormat="0" applyBorder="0" applyAlignment="0" applyProtection="0"/>
    <xf numFmtId="10" fontId="16" fillId="23" borderId="158" applyNumberFormat="0" applyBorder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12" fillId="25" borderId="176" applyNumberFormat="0" applyFont="0" applyAlignment="0" applyProtection="0"/>
    <xf numFmtId="0" fontId="45" fillId="7" borderId="161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12" fillId="25" borderId="155" applyNumberFormat="0" applyFon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12" fillId="25" borderId="162" applyNumberFormat="0" applyFont="0" applyAlignment="0" applyProtection="0"/>
    <xf numFmtId="0" fontId="61" fillId="0" borderId="178" applyNumberFormat="0" applyFill="0" applyAlignment="0" applyProtection="0"/>
    <xf numFmtId="0" fontId="35" fillId="20" borderId="168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61" fillId="0" borderId="164" applyNumberFormat="0" applyFill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61" fillId="0" borderId="178" applyNumberFormat="0" applyFill="0" applyAlignment="0" applyProtection="0"/>
    <xf numFmtId="0" fontId="45" fillId="7" borderId="168" applyNumberFormat="0" applyAlignment="0" applyProtection="0"/>
    <xf numFmtId="0" fontId="61" fillId="0" borderId="164" applyNumberFormat="0" applyFill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12" fillId="25" borderId="176" applyNumberFormat="0" applyFon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51" fillId="20" borderId="170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35" fillId="20" borderId="154" applyNumberFormat="0" applyAlignment="0" applyProtection="0"/>
    <xf numFmtId="0" fontId="51" fillId="20" borderId="156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39" fillId="0" borderId="174">
      <alignment horizontal="left" vertical="center"/>
    </xf>
    <xf numFmtId="0" fontId="39" fillId="0" borderId="174">
      <alignment horizontal="left" vertical="center"/>
    </xf>
    <xf numFmtId="0" fontId="39" fillId="0" borderId="146">
      <alignment horizontal="left" vertical="center"/>
    </xf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39" fillId="0" borderId="146">
      <alignment horizontal="left" vertical="center"/>
    </xf>
    <xf numFmtId="0" fontId="10" fillId="25" borderId="169" applyNumberFormat="0" applyFon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55" applyNumberFormat="0" applyFon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9" fillId="0" borderId="153">
      <alignment horizontal="left" vertical="center"/>
    </xf>
    <xf numFmtId="0" fontId="39" fillId="0" borderId="153">
      <alignment horizontal="left" vertical="center"/>
    </xf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15" fontId="12" fillId="0" borderId="145" applyNumberFormat="0" applyFont="0" applyFill="0" applyAlignment="0"/>
    <xf numFmtId="0" fontId="61" fillId="0" borderId="164" applyNumberFormat="0" applyFill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61" fillId="0" borderId="164" applyNumberFormat="0" applyFill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61" fillId="0" borderId="178" applyNumberFormat="0" applyFill="0" applyAlignment="0" applyProtection="0"/>
    <xf numFmtId="0" fontId="61" fillId="0" borderId="171" applyNumberFormat="0" applyFill="0" applyAlignment="0" applyProtection="0"/>
    <xf numFmtId="0" fontId="10" fillId="25" borderId="162" applyNumberFormat="0" applyFont="0" applyAlignment="0" applyProtection="0"/>
    <xf numFmtId="0" fontId="12" fillId="25" borderId="176" applyNumberFormat="0" applyFont="0" applyAlignment="0" applyProtection="0"/>
    <xf numFmtId="0" fontId="61" fillId="0" borderId="171" applyNumberFormat="0" applyFill="0" applyAlignment="0" applyProtection="0"/>
    <xf numFmtId="0" fontId="12" fillId="25" borderId="169" applyNumberFormat="0" applyFon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51" fillId="20" borderId="156" applyNumberFormat="0" applyAlignment="0" applyProtection="0"/>
    <xf numFmtId="0" fontId="45" fillId="7" borderId="168" applyNumberFormat="0" applyAlignment="0" applyProtection="0"/>
    <xf numFmtId="0" fontId="10" fillId="25" borderId="169" applyNumberFormat="0" applyFont="0" applyAlignment="0" applyProtection="0"/>
    <xf numFmtId="0" fontId="10" fillId="25" borderId="169" applyNumberFormat="0" applyFont="0" applyAlignment="0" applyProtection="0"/>
    <xf numFmtId="0" fontId="61" fillId="0" borderId="157" applyNumberFormat="0" applyFill="0" applyAlignment="0" applyProtection="0"/>
    <xf numFmtId="0" fontId="39" fillId="0" borderId="146">
      <alignment horizontal="left" vertical="center"/>
    </xf>
    <xf numFmtId="0" fontId="39" fillId="0" borderId="146">
      <alignment horizontal="left" vertical="center"/>
    </xf>
    <xf numFmtId="0" fontId="39" fillId="0" borderId="146">
      <alignment horizontal="left" vertical="center"/>
    </xf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39" fillId="0" borderId="146">
      <alignment horizontal="left" vertical="center"/>
    </xf>
    <xf numFmtId="0" fontId="39" fillId="0" borderId="146">
      <alignment horizontal="left" vertical="center"/>
    </xf>
    <xf numFmtId="0" fontId="39" fillId="0" borderId="146">
      <alignment horizontal="left" vertical="center"/>
    </xf>
    <xf numFmtId="0" fontId="61" fillId="0" borderId="157" applyNumberFormat="0" applyFill="0" applyAlignment="0" applyProtection="0"/>
    <xf numFmtId="0" fontId="10" fillId="25" borderId="169" applyNumberFormat="0" applyFont="0" applyAlignment="0" applyProtection="0"/>
    <xf numFmtId="0" fontId="45" fillId="7" borderId="168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61" fillId="0" borderId="171" applyNumberFormat="0" applyFill="0" applyAlignment="0" applyProtection="0"/>
    <xf numFmtId="0" fontId="61" fillId="0" borderId="164" applyNumberFormat="0" applyFill="0" applyAlignment="0" applyProtection="0"/>
    <xf numFmtId="0" fontId="12" fillId="25" borderId="176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0" fillId="25" borderId="162" applyNumberFormat="0" applyFont="0" applyAlignment="0" applyProtection="0"/>
    <xf numFmtId="0" fontId="10" fillId="25" borderId="162" applyNumberFormat="0" applyFont="0" applyAlignment="0" applyProtection="0"/>
    <xf numFmtId="0" fontId="39" fillId="0" borderId="167">
      <alignment horizontal="left" vertical="center"/>
    </xf>
    <xf numFmtId="0" fontId="61" fillId="0" borderId="171" applyNumberFormat="0" applyFill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15" fontId="12" fillId="0" borderId="159" applyNumberFormat="0" applyFont="0" applyFill="0" applyAlignment="0"/>
    <xf numFmtId="0" fontId="45" fillId="7" borderId="175" applyNumberFormat="0" applyAlignment="0" applyProtection="0"/>
    <xf numFmtId="0" fontId="61" fillId="0" borderId="164" applyNumberFormat="0" applyFill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12" fillId="25" borderId="162" applyNumberFormat="0" applyFont="0" applyAlignment="0" applyProtection="0"/>
    <xf numFmtId="0" fontId="61" fillId="0" borderId="164" applyNumberFormat="0" applyFill="0" applyAlignment="0" applyProtection="0"/>
    <xf numFmtId="0" fontId="12" fillId="25" borderId="148" applyNumberFormat="0" applyFont="0" applyAlignment="0" applyProtection="0"/>
    <xf numFmtId="0" fontId="45" fillId="7" borderId="161" applyNumberFormat="0" applyAlignment="0" applyProtection="0"/>
    <xf numFmtId="15" fontId="12" fillId="0" borderId="159" applyNumberFormat="0" applyFont="0" applyFill="0" applyAlignment="0"/>
    <xf numFmtId="0" fontId="12" fillId="25" borderId="169" applyNumberFormat="0" applyFont="0" applyAlignment="0" applyProtection="0"/>
    <xf numFmtId="0" fontId="35" fillId="20" borderId="168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69" applyNumberFormat="0" applyFont="0" applyAlignment="0" applyProtection="0"/>
    <xf numFmtId="0" fontId="61" fillId="0" borderId="171" applyNumberFormat="0" applyFill="0" applyAlignment="0" applyProtection="0"/>
    <xf numFmtId="0" fontId="12" fillId="25" borderId="148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12" fillId="25" borderId="162" applyNumberFormat="0" applyFont="0" applyAlignment="0" applyProtection="0"/>
    <xf numFmtId="0" fontId="45" fillId="7" borderId="154" applyNumberFormat="0" applyAlignment="0" applyProtection="0"/>
    <xf numFmtId="0" fontId="12" fillId="25" borderId="162" applyNumberFormat="0" applyFont="0" applyAlignment="0" applyProtection="0"/>
    <xf numFmtId="0" fontId="45" fillId="7" borderId="154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61" fillId="0" borderId="171" applyNumberFormat="0" applyFill="0" applyAlignment="0" applyProtection="0"/>
    <xf numFmtId="0" fontId="61" fillId="0" borderId="178" applyNumberFormat="0" applyFill="0" applyAlignment="0" applyProtection="0"/>
    <xf numFmtId="0" fontId="61" fillId="0" borderId="164" applyNumberFormat="0" applyFill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51" fillId="20" borderId="177" applyNumberFormat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10" fillId="25" borderId="176" applyNumberFormat="0" applyFont="0" applyAlignment="0" applyProtection="0"/>
    <xf numFmtId="0" fontId="12" fillId="25" borderId="169" applyNumberFormat="0" applyFont="0" applyAlignment="0" applyProtection="0"/>
    <xf numFmtId="0" fontId="51" fillId="20" borderId="163" applyNumberFormat="0" applyAlignment="0" applyProtection="0"/>
    <xf numFmtId="0" fontId="12" fillId="25" borderId="176" applyNumberFormat="0" applyFont="0" applyAlignment="0" applyProtection="0"/>
    <xf numFmtId="0" fontId="61" fillId="0" borderId="164" applyNumberFormat="0" applyFill="0" applyAlignment="0" applyProtection="0"/>
    <xf numFmtId="0" fontId="51" fillId="20" borderId="170" applyNumberFormat="0" applyAlignment="0" applyProtection="0"/>
    <xf numFmtId="0" fontId="12" fillId="25" borderId="169" applyNumberFormat="0" applyFont="0" applyAlignment="0" applyProtection="0"/>
    <xf numFmtId="0" fontId="61" fillId="0" borderId="171" applyNumberFormat="0" applyFill="0" applyAlignment="0" applyProtection="0"/>
    <xf numFmtId="0" fontId="12" fillId="25" borderId="169" applyNumberFormat="0" applyFont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12" fillId="25" borderId="148" applyNumberFormat="0" applyFont="0" applyAlignment="0" applyProtection="0"/>
    <xf numFmtId="0" fontId="35" fillId="20" borderId="161" applyNumberFormat="0" applyAlignment="0" applyProtection="0"/>
    <xf numFmtId="0" fontId="12" fillId="25" borderId="148" applyNumberFormat="0" applyFont="0" applyAlignment="0" applyProtection="0"/>
    <xf numFmtId="0" fontId="51" fillId="20" borderId="163" applyNumberFormat="0" applyAlignment="0" applyProtection="0"/>
    <xf numFmtId="15" fontId="12" fillId="0" borderId="152" applyNumberFormat="0" applyFont="0" applyFill="0" applyAlignment="0"/>
    <xf numFmtId="0" fontId="12" fillId="25" borderId="169" applyNumberFormat="0" applyFont="0" applyAlignment="0" applyProtection="0"/>
    <xf numFmtId="0" fontId="12" fillId="25" borderId="148" applyNumberFormat="0" applyFont="0" applyAlignment="0" applyProtection="0"/>
    <xf numFmtId="0" fontId="10" fillId="25" borderId="162" applyNumberFormat="0" applyFont="0" applyAlignment="0" applyProtection="0"/>
    <xf numFmtId="0" fontId="39" fillId="0" borderId="146">
      <alignment horizontal="left" vertical="center"/>
    </xf>
    <xf numFmtId="0" fontId="35" fillId="20" borderId="147" applyNumberFormat="0" applyAlignment="0" applyProtection="0"/>
    <xf numFmtId="0" fontId="12" fillId="25" borderId="148" applyNumberFormat="0" applyFont="0" applyAlignment="0" applyProtection="0"/>
    <xf numFmtId="0" fontId="12" fillId="25" borderId="162" applyNumberFormat="0" applyFont="0" applyAlignment="0" applyProtection="0"/>
    <xf numFmtId="0" fontId="45" fillId="7" borderId="154" applyNumberFormat="0" applyAlignment="0" applyProtection="0"/>
    <xf numFmtId="0" fontId="61" fillId="0" borderId="171" applyNumberFormat="0" applyFill="0" applyAlignment="0" applyProtection="0"/>
    <xf numFmtId="0" fontId="45" fillId="7" borderId="147" applyNumberForma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51" fillId="20" borderId="149" applyNumberFormat="0" applyAlignment="0" applyProtection="0"/>
    <xf numFmtId="0" fontId="51" fillId="20" borderId="163" applyNumberFormat="0" applyAlignment="0" applyProtection="0"/>
    <xf numFmtId="0" fontId="12" fillId="25" borderId="169" applyNumberFormat="0" applyFont="0" applyAlignment="0" applyProtection="0"/>
    <xf numFmtId="0" fontId="61" fillId="0" borderId="164" applyNumberFormat="0" applyFill="0" applyAlignment="0" applyProtection="0"/>
    <xf numFmtId="0" fontId="45" fillId="7" borderId="168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15" fontId="12" fillId="0" borderId="152" applyNumberFormat="0" applyFont="0" applyFill="0" applyAlignment="0"/>
    <xf numFmtId="0" fontId="12" fillId="25" borderId="169" applyNumberFormat="0" applyFont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12" fillId="25" borderId="148" applyNumberFormat="0" applyFont="0" applyAlignment="0" applyProtection="0"/>
    <xf numFmtId="0" fontId="61" fillId="0" borderId="157" applyNumberFormat="0" applyFill="0" applyAlignment="0" applyProtection="0"/>
    <xf numFmtId="0" fontId="61" fillId="0" borderId="164" applyNumberFormat="0" applyFill="0" applyAlignment="0" applyProtection="0"/>
    <xf numFmtId="0" fontId="12" fillId="25" borderId="148" applyNumberFormat="0" applyFont="0" applyAlignment="0" applyProtection="0"/>
    <xf numFmtId="0" fontId="45" fillId="7" borderId="154" applyNumberFormat="0" applyAlignment="0" applyProtection="0"/>
    <xf numFmtId="0" fontId="45" fillId="7" borderId="168" applyNumberFormat="0" applyAlignment="0" applyProtection="0"/>
    <xf numFmtId="0" fontId="61" fillId="0" borderId="164" applyNumberFormat="0" applyFill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61" fillId="0" borderId="164" applyNumberFormat="0" applyFill="0" applyAlignment="0" applyProtection="0"/>
    <xf numFmtId="0" fontId="12" fillId="25" borderId="155" applyNumberFormat="0" applyFont="0" applyAlignment="0" applyProtection="0"/>
    <xf numFmtId="0" fontId="61" fillId="0" borderId="164" applyNumberFormat="0" applyFill="0" applyAlignment="0" applyProtection="0"/>
    <xf numFmtId="0" fontId="45" fillId="7" borderId="168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55" applyNumberFormat="0" applyFont="0" applyAlignment="0" applyProtection="0"/>
    <xf numFmtId="0" fontId="45" fillId="7" borderId="161" applyNumberFormat="0" applyAlignment="0" applyProtection="0"/>
    <xf numFmtId="0" fontId="12" fillId="25" borderId="169" applyNumberFormat="0" applyFont="0" applyAlignment="0" applyProtection="0"/>
    <xf numFmtId="0" fontId="12" fillId="25" borderId="148" applyNumberFormat="0" applyFont="0" applyAlignment="0" applyProtection="0"/>
    <xf numFmtId="0" fontId="61" fillId="0" borderId="157" applyNumberFormat="0" applyFill="0" applyAlignment="0" applyProtection="0"/>
    <xf numFmtId="0" fontId="12" fillId="25" borderId="148" applyNumberFormat="0" applyFon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61" fillId="0" borderId="171" applyNumberFormat="0" applyFill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12" fillId="25" borderId="155" applyNumberFormat="0" applyFont="0" applyAlignment="0" applyProtection="0"/>
    <xf numFmtId="0" fontId="45" fillId="7" borderId="168" applyNumberFormat="0" applyAlignment="0" applyProtection="0"/>
    <xf numFmtId="0" fontId="35" fillId="20" borderId="161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61" fillId="0" borderId="178" applyNumberFormat="0" applyFill="0" applyAlignment="0" applyProtection="0"/>
    <xf numFmtId="10" fontId="16" fillId="23" borderId="158" applyNumberFormat="0" applyBorder="0" applyAlignment="0" applyProtection="0"/>
    <xf numFmtId="0" fontId="61" fillId="0" borderId="164" applyNumberFormat="0" applyFill="0" applyAlignment="0" applyProtection="0"/>
    <xf numFmtId="0" fontId="45" fillId="7" borderId="175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39" fillId="0" borderId="153">
      <alignment horizontal="left" vertical="center"/>
    </xf>
    <xf numFmtId="0" fontId="61" fillId="0" borderId="178" applyNumberFormat="0" applyFill="0" applyAlignment="0" applyProtection="0"/>
    <xf numFmtId="0" fontId="51" fillId="20" borderId="156" applyNumberFormat="0" applyAlignment="0" applyProtection="0"/>
    <xf numFmtId="0" fontId="12" fillId="25" borderId="155" applyNumberFormat="0" applyFont="0" applyAlignment="0" applyProtection="0"/>
    <xf numFmtId="0" fontId="61" fillId="0" borderId="164" applyNumberFormat="0" applyFill="0" applyAlignment="0" applyProtection="0"/>
    <xf numFmtId="0" fontId="45" fillId="7" borderId="175" applyNumberFormat="0" applyAlignment="0" applyProtection="0"/>
    <xf numFmtId="0" fontId="35" fillId="20" borderId="161" applyNumberFormat="0" applyAlignment="0" applyProtection="0"/>
    <xf numFmtId="0" fontId="39" fillId="0" borderId="153">
      <alignment horizontal="left" vertical="center"/>
    </xf>
    <xf numFmtId="0" fontId="61" fillId="0" borderId="178" applyNumberFormat="0" applyFill="0" applyAlignment="0" applyProtection="0"/>
    <xf numFmtId="0" fontId="45" fillId="7" borderId="168" applyNumberFormat="0" applyAlignment="0" applyProtection="0"/>
    <xf numFmtId="0" fontId="61" fillId="0" borderId="171" applyNumberFormat="0" applyFill="0" applyAlignment="0" applyProtection="0"/>
    <xf numFmtId="0" fontId="51" fillId="20" borderId="163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75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61" fillId="0" borderId="164" applyNumberFormat="0" applyFill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51" fillId="20" borderId="163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10" fillId="25" borderId="176" applyNumberFormat="0" applyFont="0" applyAlignment="0" applyProtection="0"/>
    <xf numFmtId="0" fontId="10" fillId="25" borderId="176" applyNumberFormat="0" applyFont="0" applyAlignment="0" applyProtection="0"/>
    <xf numFmtId="0" fontId="10" fillId="25" borderId="176" applyNumberFormat="0" applyFont="0" applyAlignment="0" applyProtection="0"/>
    <xf numFmtId="0" fontId="51" fillId="20" borderId="163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61" fillId="0" borderId="178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15" fontId="12" fillId="0" borderId="166" applyNumberFormat="0" applyFont="0" applyFill="0" applyAlignment="0"/>
    <xf numFmtId="15" fontId="12" fillId="0" borderId="166" applyNumberFormat="0" applyFont="0" applyFill="0" applyAlignment="0"/>
    <xf numFmtId="15" fontId="12" fillId="0" borderId="166" applyNumberFormat="0" applyFont="0" applyFill="0" applyAlignment="0"/>
    <xf numFmtId="15" fontId="12" fillId="0" borderId="166" applyNumberFormat="0" applyFont="0" applyFill="0" applyAlignment="0"/>
    <xf numFmtId="0" fontId="35" fillId="20" borderId="168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45" fillId="7" borderId="161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45" fillId="7" borderId="161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45" fillId="7" borderId="161" applyNumberFormat="0" applyAlignment="0" applyProtection="0"/>
    <xf numFmtId="10" fontId="16" fillId="23" borderId="158" applyNumberFormat="0" applyBorder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12" fillId="25" borderId="176" applyNumberFormat="0" applyFon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10" fontId="16" fillId="23" borderId="158" applyNumberFormat="0" applyBorder="0" applyAlignment="0" applyProtection="0"/>
    <xf numFmtId="0" fontId="39" fillId="0" borderId="160">
      <alignment horizontal="left" vertical="center"/>
    </xf>
    <xf numFmtId="0" fontId="39" fillId="0" borderId="160">
      <alignment horizontal="left" vertical="center"/>
    </xf>
    <xf numFmtId="0" fontId="45" fillId="7" borderId="175" applyNumberFormat="0" applyAlignment="0" applyProtection="0"/>
    <xf numFmtId="0" fontId="45" fillId="7" borderId="175" applyNumberFormat="0" applyAlignment="0" applyProtection="0"/>
    <xf numFmtId="10" fontId="16" fillId="23" borderId="165" applyNumberFormat="0" applyBorder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15" fontId="12" fillId="0" borderId="173" applyNumberFormat="0" applyFont="0" applyFill="0" applyAlignment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10" fontId="16" fillId="23" borderId="151" applyNumberFormat="0" applyBorder="0" applyAlignment="0" applyProtection="0"/>
    <xf numFmtId="0" fontId="51" fillId="20" borderId="170" applyNumberFormat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12" fillId="25" borderId="169" applyNumberFormat="0" applyFon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61" fillId="0" borderId="171" applyNumberFormat="0" applyFill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61" fillId="0" borderId="171" applyNumberFormat="0" applyFill="0" applyAlignment="0" applyProtection="0"/>
    <xf numFmtId="0" fontId="35" fillId="20" borderId="161" applyNumberFormat="0" applyAlignment="0" applyProtection="0"/>
    <xf numFmtId="0" fontId="39" fillId="0" borderId="153">
      <alignment horizontal="left" vertical="center"/>
    </xf>
    <xf numFmtId="0" fontId="39" fillId="0" borderId="153">
      <alignment horizontal="left" vertical="center"/>
    </xf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61" fillId="0" borderId="171" applyNumberFormat="0" applyFill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15" fontId="12" fillId="0" borderId="159" applyNumberFormat="0" applyFont="0" applyFill="0" applyAlignment="0"/>
    <xf numFmtId="15" fontId="12" fillId="0" borderId="159" applyNumberFormat="0" applyFont="0" applyFill="0" applyAlignment="0"/>
    <xf numFmtId="15" fontId="12" fillId="0" borderId="159" applyNumberFormat="0" applyFont="0" applyFill="0" applyAlignment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43" fontId="81" fillId="0" borderId="0" applyFont="0" applyFill="0" applyBorder="0" applyAlignment="0" applyProtection="0"/>
    <xf numFmtId="0" fontId="12" fillId="25" borderId="155" applyNumberFormat="0" applyFon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12" fillId="25" borderId="162" applyNumberFormat="0" applyFont="0" applyAlignment="0" applyProtection="0"/>
    <xf numFmtId="0" fontId="39" fillId="0" borderId="174">
      <alignment horizontal="left" vertical="center"/>
    </xf>
    <xf numFmtId="0" fontId="61" fillId="0" borderId="178" applyNumberFormat="0" applyFill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10" fontId="16" fillId="23" borderId="158" applyNumberFormat="0" applyBorder="0" applyAlignment="0" applyProtection="0"/>
    <xf numFmtId="10" fontId="16" fillId="23" borderId="158" applyNumberFormat="0" applyBorder="0" applyAlignment="0" applyProtection="0"/>
    <xf numFmtId="15" fontId="12" fillId="0" borderId="152" applyNumberFormat="0" applyFont="0" applyFill="0" applyAlignment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51" fillId="20" borderId="170" applyNumberFormat="0" applyAlignment="0" applyProtection="0"/>
    <xf numFmtId="0" fontId="61" fillId="0" borderId="171" applyNumberFormat="0" applyFill="0" applyAlignment="0" applyProtection="0"/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9" fillId="0" borderId="153">
      <alignment horizontal="left" vertical="center"/>
    </xf>
    <xf numFmtId="0" fontId="39" fillId="0" borderId="153">
      <alignment horizontal="left" vertical="center"/>
    </xf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35" fillId="20" borderId="161" applyNumberFormat="0" applyAlignment="0" applyProtection="0"/>
    <xf numFmtId="0" fontId="39" fillId="0" borderId="153">
      <alignment horizontal="left" vertical="center"/>
    </xf>
    <xf numFmtId="0" fontId="39" fillId="0" borderId="153">
      <alignment horizontal="left" vertical="center"/>
    </xf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12" fillId="25" borderId="155" applyNumberFormat="0" applyFont="0" applyAlignment="0" applyProtection="0"/>
    <xf numFmtId="10" fontId="16" fillId="23" borderId="165" applyNumberFormat="0" applyBorder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51" fillId="20" borderId="170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12" fillId="25" borderId="155" applyNumberFormat="0" applyFont="0" applyAlignment="0" applyProtection="0"/>
    <xf numFmtId="0" fontId="45" fillId="7" borderId="161" applyNumberFormat="0" applyAlignment="0" applyProtection="0"/>
    <xf numFmtId="0" fontId="61" fillId="0" borderId="178" applyNumberFormat="0" applyFill="0" applyAlignment="0" applyProtection="0"/>
    <xf numFmtId="0" fontId="35" fillId="20" borderId="161" applyNumberFormat="0" applyAlignment="0" applyProtection="0"/>
    <xf numFmtId="0" fontId="35" fillId="20" borderId="168" applyNumberFormat="0" applyAlignment="0" applyProtection="0"/>
    <xf numFmtId="0" fontId="10" fillId="25" borderId="155" applyNumberFormat="0" applyFont="0" applyAlignment="0" applyProtection="0"/>
    <xf numFmtId="0" fontId="12" fillId="25" borderId="162" applyNumberFormat="0" applyFont="0" applyAlignment="0" applyProtection="0"/>
    <xf numFmtId="0" fontId="45" fillId="7" borderId="175" applyNumberFormat="0" applyAlignment="0" applyProtection="0"/>
    <xf numFmtId="0" fontId="35" fillId="20" borderId="154" applyNumberFormat="0" applyAlignment="0" applyProtection="0"/>
    <xf numFmtId="0" fontId="12" fillId="25" borderId="162" applyNumberFormat="0" applyFont="0" applyAlignment="0" applyProtection="0"/>
    <xf numFmtId="0" fontId="61" fillId="0" borderId="178" applyNumberFormat="0" applyFill="0" applyAlignment="0" applyProtection="0"/>
    <xf numFmtId="0" fontId="35" fillId="20" borderId="168" applyNumberFormat="0" applyAlignment="0" applyProtection="0"/>
    <xf numFmtId="15" fontId="12" fillId="0" borderId="159" applyNumberFormat="0" applyFont="0" applyFill="0" applyAlignment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35" fillId="20" borderId="168" applyNumberFormat="0" applyAlignment="0" applyProtection="0"/>
    <xf numFmtId="0" fontId="12" fillId="25" borderId="162" applyNumberFormat="0" applyFont="0" applyAlignment="0" applyProtection="0"/>
    <xf numFmtId="0" fontId="51" fillId="20" borderId="170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45" fillId="7" borderId="168" applyNumberFormat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35" fillId="20" borderId="168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10" fillId="25" borderId="176" applyNumberFormat="0" applyFont="0" applyAlignment="0" applyProtection="0"/>
    <xf numFmtId="0" fontId="51" fillId="20" borderId="163" applyNumberFormat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51" fillId="20" borderId="163" applyNumberFormat="0" applyAlignment="0" applyProtection="0"/>
    <xf numFmtId="0" fontId="12" fillId="25" borderId="169" applyNumberFormat="0" applyFont="0" applyAlignment="0" applyProtection="0"/>
    <xf numFmtId="0" fontId="10" fillId="25" borderId="176" applyNumberFormat="0" applyFont="0" applyAlignment="0" applyProtection="0"/>
    <xf numFmtId="0" fontId="51" fillId="20" borderId="163" applyNumberFormat="0" applyAlignment="0" applyProtection="0"/>
    <xf numFmtId="0" fontId="45" fillId="7" borderId="168" applyNumberFormat="0" applyAlignment="0" applyProtection="0"/>
    <xf numFmtId="0" fontId="51" fillId="20" borderId="163" applyNumberFormat="0" applyAlignment="0" applyProtection="0"/>
    <xf numFmtId="0" fontId="45" fillId="7" borderId="168" applyNumberFormat="0" applyAlignment="0" applyProtection="0"/>
    <xf numFmtId="0" fontId="51" fillId="20" borderId="163" applyNumberFormat="0" applyAlignment="0" applyProtection="0"/>
    <xf numFmtId="0" fontId="35" fillId="20" borderId="168" applyNumberFormat="0" applyAlignment="0" applyProtection="0"/>
    <xf numFmtId="0" fontId="45" fillId="7" borderId="175" applyNumberFormat="0" applyAlignment="0" applyProtection="0"/>
    <xf numFmtId="0" fontId="51" fillId="20" borderId="163" applyNumberFormat="0" applyAlignment="0" applyProtection="0"/>
    <xf numFmtId="0" fontId="45" fillId="7" borderId="175" applyNumberFormat="0" applyAlignment="0" applyProtection="0"/>
    <xf numFmtId="0" fontId="51" fillId="20" borderId="163" applyNumberFormat="0" applyAlignment="0" applyProtection="0"/>
    <xf numFmtId="0" fontId="35" fillId="20" borderId="168" applyNumberFormat="0" applyAlignment="0" applyProtection="0"/>
    <xf numFmtId="0" fontId="45" fillId="7" borderId="175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10" fontId="16" fillId="23" borderId="158" applyNumberFormat="0" applyBorder="0" applyAlignment="0" applyProtection="0"/>
    <xf numFmtId="0" fontId="61" fillId="0" borderId="178" applyNumberFormat="0" applyFill="0" applyAlignment="0" applyProtection="0"/>
    <xf numFmtId="0" fontId="12" fillId="25" borderId="155" applyNumberFormat="0" applyFont="0" applyAlignment="0" applyProtection="0"/>
    <xf numFmtId="0" fontId="61" fillId="0" borderId="171" applyNumberFormat="0" applyFill="0" applyAlignment="0" applyProtection="0"/>
    <xf numFmtId="0" fontId="39" fillId="0" borderId="160">
      <alignment horizontal="left" vertical="center"/>
    </xf>
    <xf numFmtId="0" fontId="51" fillId="20" borderId="163" applyNumberFormat="0" applyAlignment="0" applyProtection="0"/>
    <xf numFmtId="0" fontId="45" fillId="7" borderId="168" applyNumberFormat="0" applyAlignment="0" applyProtection="0"/>
    <xf numFmtId="0" fontId="35" fillId="20" borderId="175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61" fillId="0" borderId="157" applyNumberFormat="0" applyFill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68" applyNumberFormat="0" applyAlignment="0" applyProtection="0"/>
    <xf numFmtId="10" fontId="16" fillId="23" borderId="158" applyNumberFormat="0" applyBorder="0" applyAlignment="0" applyProtection="0"/>
    <xf numFmtId="0" fontId="61" fillId="0" borderId="178" applyNumberFormat="0" applyFill="0" applyAlignment="0" applyProtection="0"/>
    <xf numFmtId="0" fontId="12" fillId="25" borderId="155" applyNumberFormat="0" applyFont="0" applyAlignment="0" applyProtection="0"/>
    <xf numFmtId="0" fontId="51" fillId="20" borderId="170" applyNumberFormat="0" applyAlignment="0" applyProtection="0"/>
    <xf numFmtId="0" fontId="12" fillId="25" borderId="169" applyNumberFormat="0" applyFont="0" applyAlignment="0" applyProtection="0"/>
    <xf numFmtId="0" fontId="51" fillId="20" borderId="163" applyNumberFormat="0" applyAlignment="0" applyProtection="0"/>
    <xf numFmtId="0" fontId="45" fillId="7" borderId="168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61" fillId="0" borderId="178" applyNumberFormat="0" applyFill="0" applyAlignment="0" applyProtection="0"/>
    <xf numFmtId="0" fontId="39" fillId="0" borderId="160">
      <alignment horizontal="left" vertical="center"/>
    </xf>
    <xf numFmtId="0" fontId="12" fillId="25" borderId="155" applyNumberFormat="0" applyFont="0" applyAlignment="0" applyProtection="0"/>
    <xf numFmtId="0" fontId="51" fillId="20" borderId="170" applyNumberFormat="0" applyAlignment="0" applyProtection="0"/>
    <xf numFmtId="0" fontId="51" fillId="20" borderId="163" applyNumberFormat="0" applyAlignment="0" applyProtection="0"/>
    <xf numFmtId="0" fontId="45" fillId="7" borderId="168" applyNumberFormat="0" applyAlignment="0" applyProtection="0"/>
    <xf numFmtId="0" fontId="61" fillId="0" borderId="178" applyNumberFormat="0" applyFill="0" applyAlignment="0" applyProtection="0"/>
    <xf numFmtId="0" fontId="35" fillId="20" borderId="161" applyNumberFormat="0" applyAlignment="0" applyProtection="0"/>
    <xf numFmtId="0" fontId="51" fillId="20" borderId="156" applyNumberFormat="0" applyAlignment="0" applyProtection="0"/>
    <xf numFmtId="0" fontId="61" fillId="0" borderId="178" applyNumberFormat="0" applyFill="0" applyAlignment="0" applyProtection="0"/>
    <xf numFmtId="0" fontId="45" fillId="7" borderId="161" applyNumberFormat="0" applyAlignment="0" applyProtection="0"/>
    <xf numFmtId="0" fontId="35" fillId="20" borderId="154" applyNumberFormat="0" applyAlignment="0" applyProtection="0"/>
    <xf numFmtId="0" fontId="12" fillId="25" borderId="155" applyNumberFormat="0" applyFont="0" applyAlignment="0" applyProtection="0"/>
    <xf numFmtId="0" fontId="61" fillId="0" borderId="171" applyNumberFormat="0" applyFill="0" applyAlignment="0" applyProtection="0"/>
    <xf numFmtId="0" fontId="51" fillId="20" borderId="156" applyNumberFormat="0" applyAlignment="0" applyProtection="0"/>
    <xf numFmtId="0" fontId="12" fillId="25" borderId="155" applyNumberFormat="0" applyFont="0" applyAlignment="0" applyProtection="0"/>
    <xf numFmtId="0" fontId="61" fillId="0" borderId="171" applyNumberFormat="0" applyFill="0" applyAlignment="0" applyProtection="0"/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61" fillId="0" borderId="178" applyNumberFormat="0" applyFill="0" applyAlignment="0" applyProtection="0"/>
    <xf numFmtId="0" fontId="45" fillId="7" borderId="161" applyNumberFormat="0" applyAlignment="0" applyProtection="0"/>
    <xf numFmtId="0" fontId="35" fillId="20" borderId="154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45" fillId="7" borderId="161" applyNumberFormat="0" applyAlignment="0" applyProtection="0"/>
    <xf numFmtId="0" fontId="12" fillId="25" borderId="155" applyNumberFormat="0" applyFon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61" fillId="0" borderId="178" applyNumberFormat="0" applyFill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15" fontId="12" fillId="0" borderId="166" applyNumberFormat="0" applyFont="0" applyFill="0" applyAlignment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77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61" fillId="0" borderId="164" applyNumberFormat="0" applyFill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45" fillId="7" borderId="175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51" fillId="20" borderId="163" applyNumberFormat="0" applyAlignment="0" applyProtection="0"/>
    <xf numFmtId="0" fontId="45" fillId="7" borderId="175" applyNumberFormat="0" applyAlignment="0" applyProtection="0"/>
    <xf numFmtId="0" fontId="10" fillId="25" borderId="176" applyNumberFormat="0" applyFont="0" applyAlignment="0" applyProtection="0"/>
    <xf numFmtId="0" fontId="10" fillId="25" borderId="176" applyNumberFormat="0" applyFon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77" applyNumberFormat="0" applyAlignment="0" applyProtection="0"/>
    <xf numFmtId="0" fontId="61" fillId="0" borderId="178" applyNumberFormat="0" applyFill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35" fillId="20" borderId="175" applyNumberFormat="0" applyAlignment="0" applyProtection="0"/>
    <xf numFmtId="0" fontId="12" fillId="25" borderId="169" applyNumberFormat="0" applyFont="0" applyAlignment="0" applyProtection="0"/>
    <xf numFmtId="0" fontId="10" fillId="25" borderId="155" applyNumberFormat="0" applyFont="0" applyAlignment="0" applyProtection="0"/>
    <xf numFmtId="0" fontId="45" fillId="7" borderId="175" applyNumberFormat="0" applyAlignment="0" applyProtection="0"/>
    <xf numFmtId="0" fontId="12" fillId="25" borderId="176" applyNumberFormat="0" applyFont="0" applyAlignment="0" applyProtection="0"/>
    <xf numFmtId="0" fontId="61" fillId="0" borderId="178" applyNumberFormat="0" applyFill="0" applyAlignment="0" applyProtection="0"/>
    <xf numFmtId="0" fontId="61" fillId="0" borderId="157" applyNumberFormat="0" applyFill="0" applyAlignment="0" applyProtection="0"/>
    <xf numFmtId="0" fontId="61" fillId="0" borderId="178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61" fillId="0" borderId="171" applyNumberFormat="0" applyFill="0" applyAlignment="0" applyProtection="0"/>
    <xf numFmtId="0" fontId="45" fillId="7" borderId="154" applyNumberFormat="0" applyAlignment="0" applyProtection="0"/>
    <xf numFmtId="0" fontId="61" fillId="0" borderId="171" applyNumberFormat="0" applyFill="0" applyAlignment="0" applyProtection="0"/>
    <xf numFmtId="0" fontId="12" fillId="25" borderId="176" applyNumberFormat="0" applyFont="0" applyAlignment="0" applyProtection="0"/>
    <xf numFmtId="0" fontId="45" fillId="7" borderId="175" applyNumberFormat="0" applyAlignment="0" applyProtection="0"/>
    <xf numFmtId="0" fontId="39" fillId="0" borderId="174">
      <alignment horizontal="left" vertical="center"/>
    </xf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51" fillId="20" borderId="156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35" fillId="20" borderId="168" applyNumberFormat="0" applyAlignment="0" applyProtection="0"/>
    <xf numFmtId="0" fontId="51" fillId="20" borderId="156" applyNumberFormat="0" applyAlignment="0" applyProtection="0"/>
    <xf numFmtId="0" fontId="61" fillId="0" borderId="178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39" fillId="0" borderId="174">
      <alignment horizontal="left" vertical="center"/>
    </xf>
    <xf numFmtId="0" fontId="10" fillId="25" borderId="169" applyNumberFormat="0" applyFont="0" applyAlignment="0" applyProtection="0"/>
    <xf numFmtId="0" fontId="12" fillId="25" borderId="169" applyNumberFormat="0" applyFont="0" applyAlignment="0" applyProtection="0"/>
    <xf numFmtId="0" fontId="10" fillId="25" borderId="169" applyNumberFormat="0" applyFont="0" applyAlignment="0" applyProtection="0"/>
    <xf numFmtId="0" fontId="10" fillId="25" borderId="169" applyNumberFormat="0" applyFont="0" applyAlignment="0" applyProtection="0"/>
    <xf numFmtId="0" fontId="10" fillId="25" borderId="169" applyNumberFormat="0" applyFont="0" applyAlignment="0" applyProtection="0"/>
    <xf numFmtId="0" fontId="10" fillId="25" borderId="169" applyNumberFormat="0" applyFont="0" applyAlignment="0" applyProtection="0"/>
    <xf numFmtId="0" fontId="10" fillId="25" borderId="169" applyNumberFormat="0" applyFon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45" fillId="7" borderId="168" applyNumberForma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45" fillId="7" borderId="168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68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68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15" fontId="12" fillId="0" borderId="159" applyNumberFormat="0" applyFont="0" applyFill="0" applyAlignment="0"/>
    <xf numFmtId="15" fontId="12" fillId="0" borderId="159" applyNumberFormat="0" applyFont="0" applyFill="0" applyAlignment="0"/>
    <xf numFmtId="0" fontId="61" fillId="0" borderId="171" applyNumberFormat="0" applyFill="0" applyAlignment="0" applyProtection="0"/>
    <xf numFmtId="15" fontId="12" fillId="0" borderId="159" applyNumberFormat="0" applyFont="0" applyFill="0" applyAlignment="0"/>
    <xf numFmtId="15" fontId="12" fillId="0" borderId="159" applyNumberFormat="0" applyFont="0" applyFill="0" applyAlignment="0"/>
    <xf numFmtId="15" fontId="12" fillId="0" borderId="159" applyNumberFormat="0" applyFont="0" applyFill="0" applyAlignment="0"/>
    <xf numFmtId="15" fontId="12" fillId="0" borderId="159" applyNumberFormat="0" applyFont="0" applyFill="0" applyAlignment="0"/>
    <xf numFmtId="15" fontId="12" fillId="0" borderId="159" applyNumberFormat="0" applyFont="0" applyFill="0" applyAlignment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15" fontId="12" fillId="0" borderId="173" applyNumberFormat="0" applyFont="0" applyFill="0" applyAlignment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61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45" fillId="7" borderId="161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61" fillId="0" borderId="171" applyNumberFormat="0" applyFill="0" applyAlignment="0" applyProtection="0"/>
    <xf numFmtId="0" fontId="51" fillId="20" borderId="170" applyNumberFormat="0" applyAlignment="0" applyProtection="0"/>
    <xf numFmtId="0" fontId="39" fillId="0" borderId="174">
      <alignment horizontal="left" vertical="center"/>
    </xf>
    <xf numFmtId="0" fontId="12" fillId="25" borderId="162" applyNumberFormat="0" applyFont="0" applyAlignment="0" applyProtection="0"/>
    <xf numFmtId="0" fontId="61" fillId="0" borderId="178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45" fillId="7" borderId="168" applyNumberFormat="0" applyAlignment="0" applyProtection="0"/>
    <xf numFmtId="0" fontId="51" fillId="20" borderId="163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61" fillId="0" borderId="171" applyNumberFormat="0" applyFill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61" fillId="0" borderId="164" applyNumberFormat="0" applyFill="0" applyAlignment="0" applyProtection="0"/>
    <xf numFmtId="0" fontId="12" fillId="25" borderId="155" applyNumberFormat="0" applyFont="0" applyAlignment="0" applyProtection="0"/>
    <xf numFmtId="0" fontId="61" fillId="0" borderId="178" applyNumberFormat="0" applyFill="0" applyAlignment="0" applyProtection="0"/>
    <xf numFmtId="0" fontId="12" fillId="25" borderId="155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61" fillId="0" borderId="178" applyNumberFormat="0" applyFill="0" applyAlignment="0" applyProtection="0"/>
    <xf numFmtId="0" fontId="61" fillId="0" borderId="164" applyNumberFormat="0" applyFill="0" applyAlignment="0" applyProtection="0"/>
    <xf numFmtId="0" fontId="45" fillId="7" borderId="154" applyNumberFormat="0" applyAlignment="0" applyProtection="0"/>
    <xf numFmtId="0" fontId="61" fillId="0" borderId="171" applyNumberFormat="0" applyFill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35" fillId="20" borderId="154" applyNumberFormat="0" applyAlignment="0" applyProtection="0"/>
    <xf numFmtId="0" fontId="12" fillId="25" borderId="155" applyNumberFormat="0" applyFont="0" applyAlignment="0" applyProtection="0"/>
    <xf numFmtId="0" fontId="61" fillId="0" borderId="178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8" applyNumberFormat="0" applyFill="0" applyAlignment="0" applyProtection="0"/>
    <xf numFmtId="0" fontId="12" fillId="25" borderId="155" applyNumberFormat="0" applyFont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15" fontId="12" fillId="0" borderId="159" applyNumberFormat="0" applyFont="0" applyFill="0" applyAlignment="0"/>
    <xf numFmtId="0" fontId="61" fillId="0" borderId="171" applyNumberFormat="0" applyFill="0" applyAlignment="0" applyProtection="0"/>
    <xf numFmtId="0" fontId="35" fillId="20" borderId="168" applyNumberFormat="0" applyAlignment="0" applyProtection="0"/>
    <xf numFmtId="0" fontId="61" fillId="0" borderId="171" applyNumberFormat="0" applyFill="0" applyAlignment="0" applyProtection="0"/>
    <xf numFmtId="0" fontId="35" fillId="20" borderId="168" applyNumberFormat="0" applyAlignment="0" applyProtection="0"/>
    <xf numFmtId="0" fontId="61" fillId="0" borderId="171" applyNumberFormat="0" applyFill="0" applyAlignment="0" applyProtection="0"/>
    <xf numFmtId="0" fontId="35" fillId="20" borderId="168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35" fillId="20" borderId="161" applyNumberFormat="0" applyAlignment="0" applyProtection="0"/>
    <xf numFmtId="0" fontId="12" fillId="25" borderId="169" applyNumberFormat="0" applyFon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15" fontId="12" fillId="0" borderId="173" applyNumberFormat="0" applyFont="0" applyFill="0" applyAlignment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15" fontId="12" fillId="0" borderId="173" applyNumberFormat="0" applyFont="0" applyFill="0" applyAlignment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15" fontId="12" fillId="0" borderId="173" applyNumberFormat="0" applyFont="0" applyFill="0" applyAlignment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35" fillId="20" borderId="175" applyNumberFormat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35" fillId="20" borderId="175" applyNumberFormat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35" fillId="20" borderId="175" applyNumberFormat="0" applyAlignment="0" applyProtection="0"/>
    <xf numFmtId="15" fontId="12" fillId="0" borderId="166" applyNumberFormat="0" applyFont="0" applyFill="0" applyAlignment="0"/>
    <xf numFmtId="0" fontId="45" fillId="7" borderId="168" applyNumberFormat="0" applyAlignment="0" applyProtection="0"/>
    <xf numFmtId="0" fontId="61" fillId="0" borderId="164" applyNumberFormat="0" applyFill="0" applyAlignment="0" applyProtection="0"/>
    <xf numFmtId="0" fontId="51" fillId="20" borderId="156" applyNumberFormat="0" applyAlignment="0" applyProtection="0"/>
    <xf numFmtId="0" fontId="61" fillId="0" borderId="178" applyNumberFormat="0" applyFill="0" applyAlignment="0" applyProtection="0"/>
    <xf numFmtId="0" fontId="10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9" fillId="0" borderId="160">
      <alignment horizontal="left" vertical="center"/>
    </xf>
    <xf numFmtId="0" fontId="45" fillId="7" borderId="161" applyNumberFormat="0" applyAlignment="0" applyProtection="0"/>
    <xf numFmtId="0" fontId="39" fillId="0" borderId="160">
      <alignment horizontal="left" vertical="center"/>
    </xf>
    <xf numFmtId="0" fontId="45" fillId="7" borderId="154" applyNumberFormat="0" applyAlignment="0" applyProtection="0"/>
    <xf numFmtId="0" fontId="35" fillId="20" borderId="161" applyNumberFormat="0" applyAlignment="0" applyProtection="0"/>
    <xf numFmtId="0" fontId="61" fillId="0" borderId="164" applyNumberFormat="0" applyFill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45" fillId="7" borderId="161" applyNumberFormat="0" applyAlignment="0" applyProtection="0"/>
    <xf numFmtId="0" fontId="45" fillId="7" borderId="175" applyNumberFormat="0" applyAlignment="0" applyProtection="0"/>
    <xf numFmtId="0" fontId="12" fillId="25" borderId="169" applyNumberFormat="0" applyFont="0" applyAlignment="0" applyProtection="0"/>
    <xf numFmtId="0" fontId="35" fillId="20" borderId="161" applyNumberFormat="0" applyAlignment="0" applyProtection="0"/>
    <xf numFmtId="0" fontId="45" fillId="7" borderId="161" applyNumberFormat="0" applyAlignment="0" applyProtection="0"/>
    <xf numFmtId="0" fontId="35" fillId="20" borderId="175" applyNumberFormat="0" applyAlignment="0" applyProtection="0"/>
    <xf numFmtId="15" fontId="12" fillId="0" borderId="166" applyNumberFormat="0" applyFont="0" applyFill="0" applyAlignment="0"/>
    <xf numFmtId="0" fontId="35" fillId="20" borderId="175" applyNumberFormat="0" applyAlignment="0" applyProtection="0"/>
    <xf numFmtId="15" fontId="12" fillId="0" borderId="166" applyNumberFormat="0" applyFont="0" applyFill="0" applyAlignment="0"/>
    <xf numFmtId="0" fontId="51" fillId="20" borderId="163" applyNumberFormat="0" applyAlignment="0" applyProtection="0"/>
    <xf numFmtId="0" fontId="45" fillId="7" borderId="168" applyNumberFormat="0" applyAlignment="0" applyProtection="0"/>
    <xf numFmtId="0" fontId="61" fillId="0" borderId="164" applyNumberFormat="0" applyFill="0" applyAlignment="0" applyProtection="0"/>
    <xf numFmtId="0" fontId="51" fillId="20" borderId="156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10" fillId="25" borderId="176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61" fillId="0" borderId="164" applyNumberFormat="0" applyFill="0" applyAlignment="0" applyProtection="0"/>
    <xf numFmtId="0" fontId="35" fillId="20" borderId="175" applyNumberFormat="0" applyAlignment="0" applyProtection="0"/>
    <xf numFmtId="0" fontId="35" fillId="20" borderId="161" applyNumberFormat="0" applyAlignment="0" applyProtection="0"/>
    <xf numFmtId="0" fontId="61" fillId="0" borderId="178" applyNumberFormat="0" applyFill="0" applyAlignment="0" applyProtection="0"/>
    <xf numFmtId="0" fontId="35" fillId="20" borderId="175" applyNumberForma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35" fillId="20" borderId="175" applyNumberFormat="0" applyAlignment="0" applyProtection="0"/>
    <xf numFmtId="0" fontId="61" fillId="0" borderId="178" applyNumberFormat="0" applyFill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12" fillId="25" borderId="162" applyNumberFormat="0" applyFont="0" applyAlignment="0" applyProtection="0"/>
    <xf numFmtId="0" fontId="61" fillId="0" borderId="164" applyNumberFormat="0" applyFill="0" applyAlignment="0" applyProtection="0"/>
    <xf numFmtId="0" fontId="61" fillId="0" borderId="157" applyNumberFormat="0" applyFill="0" applyAlignment="0" applyProtection="0"/>
    <xf numFmtId="15" fontId="12" fillId="0" borderId="166" applyNumberFormat="0" applyFont="0" applyFill="0" applyAlignment="0"/>
    <xf numFmtId="0" fontId="10" fillId="25" borderId="176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61" fillId="0" borderId="171" applyNumberFormat="0" applyFill="0" applyAlignment="0" applyProtection="0"/>
    <xf numFmtId="0" fontId="35" fillId="20" borderId="161" applyNumberFormat="0" applyAlignment="0" applyProtection="0"/>
    <xf numFmtId="0" fontId="61" fillId="0" borderId="164" applyNumberFormat="0" applyFill="0" applyAlignment="0" applyProtection="0"/>
    <xf numFmtId="0" fontId="10" fillId="25" borderId="162" applyNumberFormat="0" applyFon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78" applyNumberFormat="0" applyFill="0" applyAlignment="0" applyProtection="0"/>
    <xf numFmtId="0" fontId="61" fillId="0" borderId="171" applyNumberFormat="0" applyFill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12" fillId="25" borderId="169" applyNumberFormat="0" applyFont="0" applyAlignment="0" applyProtection="0"/>
    <xf numFmtId="0" fontId="61" fillId="0" borderId="178" applyNumberFormat="0" applyFill="0" applyAlignment="0" applyProtection="0"/>
    <xf numFmtId="0" fontId="51" fillId="20" borderId="163" applyNumberFormat="0" applyAlignment="0" applyProtection="0"/>
    <xf numFmtId="0" fontId="61" fillId="0" borderId="178" applyNumberFormat="0" applyFill="0" applyAlignment="0" applyProtection="0"/>
    <xf numFmtId="10" fontId="16" fillId="23" borderId="158" applyNumberFormat="0" applyBorder="0" applyAlignment="0" applyProtection="0"/>
    <xf numFmtId="0" fontId="10" fillId="25" borderId="169" applyNumberFormat="0" applyFont="0" applyAlignment="0" applyProtection="0"/>
    <xf numFmtId="0" fontId="51" fillId="20" borderId="170" applyNumberFormat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51" fillId="20" borderId="170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70" applyNumberFormat="0" applyAlignment="0" applyProtection="0"/>
    <xf numFmtId="0" fontId="10" fillId="25" borderId="169" applyNumberFormat="0" applyFont="0" applyAlignment="0" applyProtection="0"/>
    <xf numFmtId="0" fontId="10" fillId="25" borderId="169" applyNumberFormat="0" applyFont="0" applyAlignment="0" applyProtection="0"/>
    <xf numFmtId="0" fontId="51" fillId="20" borderId="170" applyNumberFormat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10" fillId="25" borderId="169" applyNumberFormat="0" applyFont="0" applyAlignment="0" applyProtection="0"/>
    <xf numFmtId="0" fontId="35" fillId="20" borderId="168" applyNumberFormat="0" applyAlignment="0" applyProtection="0"/>
    <xf numFmtId="0" fontId="51" fillId="20" borderId="163" applyNumberFormat="0" applyAlignment="0" applyProtection="0"/>
    <xf numFmtId="15" fontId="12" fillId="0" borderId="166" applyNumberFormat="0" applyFont="0" applyFill="0" applyAlignment="0"/>
    <xf numFmtId="10" fontId="16" fillId="23" borderId="158" applyNumberFormat="0" applyBorder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12" fillId="25" borderId="169" applyNumberFormat="0" applyFon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15" fontId="12" fillId="0" borderId="173" applyNumberFormat="0" applyFont="0" applyFill="0" applyAlignment="0"/>
    <xf numFmtId="15" fontId="12" fillId="0" borderId="173" applyNumberFormat="0" applyFont="0" applyFill="0" applyAlignment="0"/>
    <xf numFmtId="15" fontId="12" fillId="0" borderId="173" applyNumberFormat="0" applyFont="0" applyFill="0" applyAlignment="0"/>
    <xf numFmtId="15" fontId="12" fillId="0" borderId="173" applyNumberFormat="0" applyFont="0" applyFill="0" applyAlignment="0"/>
    <xf numFmtId="15" fontId="12" fillId="0" borderId="173" applyNumberFormat="0" applyFont="0" applyFill="0" applyAlignment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10" fontId="16" fillId="23" borderId="165" applyNumberFormat="0" applyBorder="0" applyAlignment="0" applyProtection="0"/>
    <xf numFmtId="10" fontId="16" fillId="23" borderId="165" applyNumberFormat="0" applyBorder="0" applyAlignment="0" applyProtection="0"/>
    <xf numFmtId="10" fontId="16" fillId="23" borderId="165" applyNumberFormat="0" applyBorder="0" applyAlignment="0" applyProtection="0"/>
    <xf numFmtId="10" fontId="16" fillId="23" borderId="165" applyNumberFormat="0" applyBorder="0" applyAlignment="0" applyProtection="0"/>
    <xf numFmtId="10" fontId="16" fillId="23" borderId="165" applyNumberFormat="0" applyBorder="0" applyAlignment="0" applyProtection="0"/>
    <xf numFmtId="10" fontId="16" fillId="23" borderId="165" applyNumberFormat="0" applyBorder="0" applyAlignment="0" applyProtection="0"/>
    <xf numFmtId="10" fontId="16" fillId="23" borderId="165" applyNumberFormat="0" applyBorder="0" applyAlignment="0" applyProtection="0"/>
    <xf numFmtId="0" fontId="39" fillId="0" borderId="167">
      <alignment horizontal="left" vertical="center"/>
    </xf>
    <xf numFmtId="0" fontId="39" fillId="0" borderId="167">
      <alignment horizontal="left" vertical="center"/>
    </xf>
    <xf numFmtId="0" fontId="45" fillId="7" borderId="175" applyNumberFormat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15" fontId="12" fillId="0" borderId="166" applyNumberFormat="0" applyFont="0" applyFill="0" applyAlignment="0"/>
    <xf numFmtId="0" fontId="61" fillId="0" borderId="178" applyNumberFormat="0" applyFill="0" applyAlignment="0" applyProtection="0"/>
    <xf numFmtId="0" fontId="51" fillId="20" borderId="177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61" fillId="0" borderId="178" applyNumberFormat="0" applyFill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10" fillId="25" borderId="176" applyNumberFormat="0" applyFon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39" fillId="0" borderId="167">
      <alignment horizontal="left" vertical="center"/>
    </xf>
    <xf numFmtId="0" fontId="39" fillId="0" borderId="167">
      <alignment horizontal="left" vertical="center"/>
    </xf>
    <xf numFmtId="0" fontId="39" fillId="0" borderId="167">
      <alignment horizontal="left" vertical="center"/>
    </xf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39" fillId="0" borderId="167">
      <alignment horizontal="left" vertical="center"/>
    </xf>
    <xf numFmtId="0" fontId="39" fillId="0" borderId="167">
      <alignment horizontal="left" vertical="center"/>
    </xf>
    <xf numFmtId="0" fontId="39" fillId="0" borderId="167">
      <alignment horizontal="left" vertical="center"/>
    </xf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35" fillId="20" borderId="175" applyNumberFormat="0" applyAlignment="0" applyProtection="0"/>
    <xf numFmtId="0" fontId="61" fillId="0" borderId="178" applyNumberFormat="0" applyFill="0" applyAlignment="0" applyProtection="0"/>
    <xf numFmtId="0" fontId="35" fillId="20" borderId="175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69" applyNumberFormat="0" applyFont="0" applyAlignment="0" applyProtection="0"/>
    <xf numFmtId="0" fontId="45" fillId="7" borderId="175" applyNumberFormat="0" applyAlignment="0" applyProtection="0"/>
    <xf numFmtId="0" fontId="35" fillId="20" borderId="175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35" fillId="20" borderId="175" applyNumberFormat="0" applyAlignment="0" applyProtection="0"/>
    <xf numFmtId="0" fontId="12" fillId="25" borderId="169" applyNumberFormat="0" applyFont="0" applyAlignment="0" applyProtection="0"/>
    <xf numFmtId="0" fontId="35" fillId="20" borderId="175" applyNumberFormat="0" applyAlignment="0" applyProtection="0"/>
    <xf numFmtId="0" fontId="12" fillId="25" borderId="176" applyNumberFormat="0" applyFon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35" fillId="20" borderId="175" applyNumberFormat="0" applyAlignment="0" applyProtection="0"/>
    <xf numFmtId="0" fontId="45" fillId="7" borderId="175" applyNumberFormat="0" applyAlignment="0" applyProtection="0"/>
    <xf numFmtId="0" fontId="35" fillId="20" borderId="175" applyNumberFormat="0" applyAlignment="0" applyProtection="0"/>
    <xf numFmtId="0" fontId="45" fillId="7" borderId="175" applyNumberFormat="0" applyAlignment="0" applyProtection="0"/>
    <xf numFmtId="0" fontId="35" fillId="20" borderId="175" applyNumberFormat="0" applyAlignment="0" applyProtection="0"/>
    <xf numFmtId="0" fontId="45" fillId="7" borderId="175" applyNumberFormat="0" applyAlignment="0" applyProtection="0"/>
    <xf numFmtId="0" fontId="12" fillId="25" borderId="176" applyNumberFormat="0" applyFont="0" applyAlignment="0" applyProtection="0"/>
    <xf numFmtId="0" fontId="45" fillId="7" borderId="175" applyNumberFormat="0" applyAlignment="0" applyProtection="0"/>
    <xf numFmtId="0" fontId="12" fillId="25" borderId="176" applyNumberFormat="0" applyFont="0" applyAlignment="0" applyProtection="0"/>
    <xf numFmtId="0" fontId="45" fillId="7" borderId="175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69" applyNumberFormat="0" applyFont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12" fillId="25" borderId="176" applyNumberFormat="0" applyFont="0" applyAlignment="0" applyProtection="0"/>
    <xf numFmtId="15" fontId="12" fillId="0" borderId="173" applyNumberFormat="0" applyFont="0" applyFill="0" applyAlignment="0"/>
    <xf numFmtId="0" fontId="12" fillId="25" borderId="169" applyNumberFormat="0" applyFont="0" applyAlignment="0" applyProtection="0"/>
    <xf numFmtId="0" fontId="35" fillId="20" borderId="175" applyNumberFormat="0" applyAlignment="0" applyProtection="0"/>
    <xf numFmtId="0" fontId="61" fillId="0" borderId="178" applyNumberFormat="0" applyFill="0" applyAlignment="0" applyProtection="0"/>
    <xf numFmtId="0" fontId="39" fillId="0" borderId="167">
      <alignment horizontal="left" vertical="center"/>
    </xf>
    <xf numFmtId="0" fontId="35" fillId="20" borderId="168" applyNumberFormat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12" fillId="25" borderId="176" applyNumberFormat="0" applyFont="0" applyAlignment="0" applyProtection="0"/>
    <xf numFmtId="0" fontId="10" fillId="25" borderId="176" applyNumberFormat="0" applyFont="0" applyAlignment="0" applyProtection="0"/>
    <xf numFmtId="0" fontId="45" fillId="7" borderId="168" applyNumberForma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51" fillId="20" borderId="170" applyNumberFormat="0" applyAlignment="0" applyProtection="0"/>
    <xf numFmtId="0" fontId="12" fillId="25" borderId="176" applyNumberFormat="0" applyFont="0" applyAlignment="0" applyProtection="0"/>
    <xf numFmtId="0" fontId="61" fillId="0" borderId="178" applyNumberFormat="0" applyFill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12" fillId="25" borderId="169" applyNumberFormat="0" applyFont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12" fillId="25" borderId="176" applyNumberFormat="0" applyFont="0" applyAlignment="0" applyProtection="0"/>
    <xf numFmtId="15" fontId="12" fillId="0" borderId="173" applyNumberFormat="0" applyFont="0" applyFill="0" applyAlignment="0"/>
    <xf numFmtId="0" fontId="12" fillId="25" borderId="169" applyNumberFormat="0" applyFont="0" applyAlignment="0" applyProtection="0"/>
    <xf numFmtId="0" fontId="35" fillId="20" borderId="175" applyNumberFormat="0" applyAlignment="0" applyProtection="0"/>
    <xf numFmtId="0" fontId="10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69" applyNumberFormat="0" applyFont="0" applyAlignment="0" applyProtection="0"/>
    <xf numFmtId="0" fontId="51" fillId="20" borderId="177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51" fillId="20" borderId="177" applyNumberFormat="0" applyAlignment="0" applyProtection="0"/>
    <xf numFmtId="0" fontId="10" fillId="25" borderId="176" applyNumberFormat="0" applyFont="0" applyAlignment="0" applyProtection="0"/>
    <xf numFmtId="0" fontId="10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69" applyNumberFormat="0" applyFont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10" fillId="25" borderId="176" applyNumberFormat="0" applyFont="0" applyAlignment="0" applyProtection="0"/>
    <xf numFmtId="0" fontId="35" fillId="20" borderId="175" applyNumberFormat="0" applyAlignment="0" applyProtection="0"/>
    <xf numFmtId="0" fontId="12" fillId="25" borderId="169" applyNumberFormat="0" applyFont="0" applyAlignment="0" applyProtection="0"/>
    <xf numFmtId="0" fontId="35" fillId="20" borderId="175" applyNumberFormat="0" applyAlignment="0" applyProtection="0"/>
    <xf numFmtId="0" fontId="12" fillId="25" borderId="169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45" fillId="7" borderId="175" applyNumberFormat="0" applyAlignment="0" applyProtection="0"/>
    <xf numFmtId="0" fontId="39" fillId="0" borderId="174">
      <alignment horizontal="left" vertical="center"/>
    </xf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0" fontId="39" fillId="0" borderId="174">
      <alignment horizontal="left" vertical="center"/>
    </xf>
    <xf numFmtId="0" fontId="39" fillId="0" borderId="174">
      <alignment horizontal="left" vertical="center"/>
    </xf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15" fontId="12" fillId="0" borderId="173" applyNumberFormat="0" applyFont="0" applyFill="0" applyAlignment="0"/>
    <xf numFmtId="0" fontId="39" fillId="0" borderId="174">
      <alignment horizontal="left" vertical="center"/>
    </xf>
    <xf numFmtId="0" fontId="39" fillId="0" borderId="174">
      <alignment horizontal="left" vertical="center"/>
    </xf>
    <xf numFmtId="0" fontId="39" fillId="0" borderId="174">
      <alignment horizontal="left" vertical="center"/>
    </xf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39" fillId="0" borderId="174">
      <alignment horizontal="left" vertical="center"/>
    </xf>
    <xf numFmtId="0" fontId="39" fillId="0" borderId="174">
      <alignment horizontal="left" vertical="center"/>
    </xf>
    <xf numFmtId="0" fontId="39" fillId="0" borderId="174">
      <alignment horizontal="left" vertical="center"/>
    </xf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39" fillId="0" borderId="174">
      <alignment horizontal="left" vertical="center"/>
    </xf>
    <xf numFmtId="0" fontId="35" fillId="20" borderId="175" applyNumberFormat="0" applyAlignment="0" applyProtection="0"/>
    <xf numFmtId="0" fontId="12" fillId="25" borderId="176" applyNumberFormat="0" applyFont="0" applyAlignment="0" applyProtection="0"/>
    <xf numFmtId="0" fontId="45" fillId="7" borderId="175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89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61" fillId="0" borderId="137" applyNumberFormat="0" applyFill="0" applyAlignment="0" applyProtection="0"/>
    <xf numFmtId="0" fontId="61" fillId="0" borderId="237" applyNumberFormat="0" applyFill="0" applyAlignment="0" applyProtection="0"/>
    <xf numFmtId="0" fontId="35" fillId="20" borderId="188" applyNumberFormat="0" applyAlignment="0" applyProtection="0"/>
    <xf numFmtId="0" fontId="35" fillId="20" borderId="134" applyNumberFormat="0" applyAlignment="0" applyProtection="0"/>
    <xf numFmtId="0" fontId="39" fillId="0" borderId="240">
      <alignment horizontal="left" vertical="center"/>
    </xf>
    <xf numFmtId="0" fontId="35" fillId="20" borderId="188" applyNumberFormat="0" applyAlignment="0" applyProtection="0"/>
    <xf numFmtId="0" fontId="10" fillId="25" borderId="189" applyNumberFormat="0" applyFont="0" applyAlignment="0" applyProtection="0"/>
    <xf numFmtId="0" fontId="45" fillId="7" borderId="181" applyNumberFormat="0" applyAlignment="0" applyProtection="0"/>
    <xf numFmtId="0" fontId="45" fillId="7" borderId="214" applyNumberFormat="0" applyAlignment="0" applyProtection="0"/>
    <xf numFmtId="0" fontId="51" fillId="20" borderId="202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35" fillId="20" borderId="188" applyNumberFormat="0" applyAlignment="0" applyProtection="0"/>
    <xf numFmtId="0" fontId="12" fillId="25" borderId="182" applyNumberFormat="0" applyFont="0" applyAlignment="0" applyProtection="0"/>
    <xf numFmtId="0" fontId="45" fillId="7" borderId="134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01" applyNumberFormat="0" applyFont="0" applyAlignment="0" applyProtection="0"/>
    <xf numFmtId="0" fontId="51" fillId="20" borderId="183" applyNumberFormat="0" applyAlignment="0" applyProtection="0"/>
    <xf numFmtId="0" fontId="45" fillId="7" borderId="214" applyNumberFormat="0" applyAlignment="0" applyProtection="0"/>
    <xf numFmtId="0" fontId="35" fillId="20" borderId="207" applyNumberFormat="0" applyAlignment="0" applyProtection="0"/>
    <xf numFmtId="0" fontId="12" fillId="25" borderId="189" applyNumberFormat="0" applyFont="0" applyAlignment="0" applyProtection="0"/>
    <xf numFmtId="0" fontId="35" fillId="20" borderId="200" applyNumberFormat="0" applyAlignment="0" applyProtection="0"/>
    <xf numFmtId="0" fontId="39" fillId="0" borderId="187">
      <alignment horizontal="left" vertical="center"/>
    </xf>
    <xf numFmtId="0" fontId="12" fillId="25" borderId="189" applyNumberFormat="0" applyFont="0" applyAlignment="0" applyProtection="0"/>
    <xf numFmtId="0" fontId="12" fillId="25" borderId="195" applyNumberFormat="0" applyFont="0" applyAlignment="0" applyProtection="0"/>
    <xf numFmtId="0" fontId="35" fillId="20" borderId="227" applyNumberFormat="0" applyAlignment="0" applyProtection="0"/>
    <xf numFmtId="0" fontId="61" fillId="0" borderId="230" applyNumberFormat="0" applyFill="0" applyAlignment="0" applyProtection="0"/>
    <xf numFmtId="0" fontId="51" fillId="20" borderId="243" applyNumberFormat="0" applyAlignment="0" applyProtection="0"/>
    <xf numFmtId="0" fontId="39" fillId="0" borderId="187">
      <alignment horizontal="left" vertical="center"/>
    </xf>
    <xf numFmtId="0" fontId="39" fillId="0" borderId="187">
      <alignment horizontal="left" vertical="center"/>
    </xf>
    <xf numFmtId="0" fontId="35" fillId="20" borderId="241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12" fillId="25" borderId="249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45" fillId="7" borderId="214" applyNumberFormat="0" applyAlignment="0" applyProtection="0"/>
    <xf numFmtId="0" fontId="39" fillId="0" borderId="226">
      <alignment horizontal="left" vertical="center"/>
    </xf>
    <xf numFmtId="0" fontId="61" fillId="0" borderId="210" applyNumberFormat="0" applyFill="0" applyAlignment="0" applyProtection="0"/>
    <xf numFmtId="0" fontId="10" fillId="25" borderId="221" applyNumberFormat="0" applyFont="0" applyAlignment="0" applyProtection="0"/>
    <xf numFmtId="0" fontId="35" fillId="20" borderId="234" applyNumberFormat="0" applyAlignment="0" applyProtection="0"/>
    <xf numFmtId="0" fontId="61" fillId="0" borderId="210" applyNumberFormat="0" applyFill="0" applyAlignment="0" applyProtection="0"/>
    <xf numFmtId="15" fontId="12" fillId="0" borderId="212" applyNumberFormat="0" applyFont="0" applyFill="0" applyAlignment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61" fillId="0" borderId="223" applyNumberFormat="0" applyFill="0" applyAlignment="0" applyProtection="0"/>
    <xf numFmtId="0" fontId="45" fillId="7" borderId="234" applyNumberFormat="0" applyAlignment="0" applyProtection="0"/>
    <xf numFmtId="0" fontId="12" fillId="25" borderId="221" applyNumberFormat="0" applyFon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45" fillId="7" borderId="220" applyNumberFormat="0" applyAlignment="0" applyProtection="0"/>
    <xf numFmtId="0" fontId="12" fillId="25" borderId="242" applyNumberFormat="0" applyFont="0" applyAlignment="0" applyProtection="0"/>
    <xf numFmtId="0" fontId="39" fillId="0" borderId="233">
      <alignment horizontal="left" vertical="center"/>
    </xf>
    <xf numFmtId="0" fontId="45" fillId="7" borderId="214" applyNumberFormat="0" applyAlignment="0" applyProtection="0"/>
    <xf numFmtId="0" fontId="45" fillId="7" borderId="214" applyNumberFormat="0" applyAlignment="0" applyProtection="0"/>
    <xf numFmtId="0" fontId="35" fillId="20" borderId="220" applyNumberFormat="0" applyAlignment="0" applyProtection="0"/>
    <xf numFmtId="0" fontId="35" fillId="20" borderId="234" applyNumberFormat="0" applyAlignment="0" applyProtection="0"/>
    <xf numFmtId="10" fontId="16" fillId="23" borderId="224" applyNumberFormat="0" applyBorder="0" applyAlignment="0" applyProtection="0"/>
    <xf numFmtId="0" fontId="39" fillId="0" borderId="240">
      <alignment horizontal="left" vertical="center"/>
    </xf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35" fillId="20" borderId="207" applyNumberFormat="0" applyAlignment="0" applyProtection="0"/>
    <xf numFmtId="0" fontId="12" fillId="25" borderId="215" applyNumberFormat="0" applyFont="0" applyAlignment="0" applyProtection="0"/>
    <xf numFmtId="0" fontId="39" fillId="0" borderId="180">
      <alignment horizontal="left" vertical="center"/>
    </xf>
    <xf numFmtId="0" fontId="45" fillId="7" borderId="241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9" fillId="0" borderId="180">
      <alignment horizontal="left" vertical="center"/>
    </xf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51" fillId="20" borderId="216" applyNumberFormat="0" applyAlignment="0" applyProtection="0"/>
    <xf numFmtId="15" fontId="12" fillId="0" borderId="198" applyNumberFormat="0" applyFont="0" applyFill="0" applyAlignment="0"/>
    <xf numFmtId="15" fontId="12" fillId="0" borderId="198" applyNumberFormat="0" applyFont="0" applyFill="0" applyAlignment="0"/>
    <xf numFmtId="15" fontId="12" fillId="0" borderId="198" applyNumberFormat="0" applyFont="0" applyFill="0" applyAlignment="0"/>
    <xf numFmtId="0" fontId="35" fillId="20" borderId="214" applyNumberFormat="0" applyAlignment="0" applyProtection="0"/>
    <xf numFmtId="0" fontId="51" fillId="20" borderId="216" applyNumberFormat="0" applyAlignment="0" applyProtection="0"/>
    <xf numFmtId="15" fontId="12" fillId="0" borderId="198" applyNumberFormat="0" applyFont="0" applyFill="0" applyAlignment="0"/>
    <xf numFmtId="0" fontId="35" fillId="20" borderId="214" applyNumberFormat="0" applyAlignment="0" applyProtection="0"/>
    <xf numFmtId="0" fontId="10" fillId="25" borderId="228" applyNumberFormat="0" applyFon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10" fillId="25" borderId="215" applyNumberFormat="0" applyFont="0" applyAlignment="0" applyProtection="0"/>
    <xf numFmtId="0" fontId="35" fillId="20" borderId="24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12" fillId="25" borderId="195" applyNumberFormat="0" applyFon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12" fillId="25" borderId="195" applyNumberFormat="0" applyFon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0" fillId="25" borderId="21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39" fillId="0" borderId="219">
      <alignment horizontal="left" vertical="center"/>
    </xf>
    <xf numFmtId="0" fontId="39" fillId="0" borderId="219">
      <alignment horizontal="left" vertical="center"/>
    </xf>
    <xf numFmtId="0" fontId="12" fillId="25" borderId="235" applyNumberFormat="0" applyFont="0" applyAlignment="0" applyProtection="0"/>
    <xf numFmtId="0" fontId="35" fillId="20" borderId="241" applyNumberFormat="0" applyAlignment="0" applyProtection="0"/>
    <xf numFmtId="0" fontId="35" fillId="20" borderId="214" applyNumberFormat="0" applyAlignment="0" applyProtection="0"/>
    <xf numFmtId="0" fontId="35" fillId="20" borderId="248" applyNumberFormat="0" applyAlignment="0" applyProtection="0"/>
    <xf numFmtId="0" fontId="12" fillId="25" borderId="228" applyNumberFormat="0" applyFont="0" applyAlignment="0" applyProtection="0"/>
    <xf numFmtId="0" fontId="61" fillId="0" borderId="197" applyNumberFormat="0" applyFill="0" applyAlignment="0" applyProtection="0"/>
    <xf numFmtId="0" fontId="61" fillId="0" borderId="23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39" fillId="0" borderId="193">
      <alignment horizontal="left" vertical="center"/>
    </xf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35" fillId="20" borderId="188" applyNumberFormat="0" applyAlignment="0" applyProtection="0"/>
    <xf numFmtId="15" fontId="12" fillId="0" borderId="186" applyNumberFormat="0" applyFont="0" applyFill="0" applyAlignment="0"/>
    <xf numFmtId="15" fontId="12" fillId="0" borderId="186" applyNumberFormat="0" applyFont="0" applyFill="0" applyAlignment="0"/>
    <xf numFmtId="15" fontId="12" fillId="0" borderId="186" applyNumberFormat="0" applyFont="0" applyFill="0" applyAlignment="0"/>
    <xf numFmtId="15" fontId="12" fillId="0" borderId="186" applyNumberFormat="0" applyFont="0" applyFill="0" applyAlignment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15" fontId="12" fillId="0" borderId="186" applyNumberFormat="0" applyFont="0" applyFill="0" applyAlignment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45" fillId="7" borderId="248" applyNumberFormat="0" applyAlignment="0" applyProtection="0"/>
    <xf numFmtId="10" fontId="16" fillId="23" borderId="238" applyNumberFormat="0" applyBorder="0" applyAlignment="0" applyProtection="0"/>
    <xf numFmtId="15" fontId="12" fillId="0" borderId="205" applyNumberFormat="0" applyFont="0" applyFill="0" applyAlignment="0"/>
    <xf numFmtId="0" fontId="51" fillId="20" borderId="236" applyNumberFormat="0" applyAlignment="0" applyProtection="0"/>
    <xf numFmtId="0" fontId="51" fillId="20" borderId="196" applyNumberFormat="0" applyAlignment="0" applyProtection="0"/>
    <xf numFmtId="0" fontId="61" fillId="0" borderId="197" applyNumberFormat="0" applyFill="0" applyAlignment="0" applyProtection="0"/>
    <xf numFmtId="0" fontId="35" fillId="20" borderId="194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51" fillId="20" borderId="196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61" fillId="0" borderId="223" applyNumberFormat="0" applyFill="0" applyAlignment="0" applyProtection="0"/>
    <xf numFmtId="0" fontId="12" fillId="25" borderId="182" applyNumberFormat="0" applyFon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12" fillId="25" borderId="182" applyNumberFormat="0" applyFon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61" fillId="0" borderId="244" applyNumberFormat="0" applyFill="0" applyAlignment="0" applyProtection="0"/>
    <xf numFmtId="0" fontId="35" fillId="20" borderId="214" applyNumberFormat="0" applyAlignment="0" applyProtection="0"/>
    <xf numFmtId="0" fontId="61" fillId="0" borderId="210" applyNumberFormat="0" applyFill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51" fillId="20" borderId="216" applyNumberForma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35" fillId="20" borderId="214" applyNumberFormat="0" applyAlignment="0" applyProtection="0"/>
    <xf numFmtId="0" fontId="12" fillId="25" borderId="215" applyNumberFormat="0" applyFont="0" applyAlignment="0" applyProtection="0"/>
    <xf numFmtId="0" fontId="39" fillId="0" borderId="213">
      <alignment horizontal="left" vertical="center"/>
    </xf>
    <xf numFmtId="0" fontId="10" fillId="25" borderId="195" applyNumberFormat="0" applyFont="0" applyAlignment="0" applyProtection="0"/>
    <xf numFmtId="0" fontId="10" fillId="25" borderId="195" applyNumberFormat="0" applyFont="0" applyAlignment="0" applyProtection="0"/>
    <xf numFmtId="0" fontId="10" fillId="25" borderId="195" applyNumberFormat="0" applyFont="0" applyAlignment="0" applyProtection="0"/>
    <xf numFmtId="0" fontId="10" fillId="25" borderId="195" applyNumberFormat="0" applyFon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51" fillId="20" borderId="236" applyNumberForma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51" fillId="20" borderId="236" applyNumberFormat="0" applyAlignment="0" applyProtection="0"/>
    <xf numFmtId="0" fontId="61" fillId="0" borderId="210" applyNumberFormat="0" applyFill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12" fillId="25" borderId="201" applyNumberFormat="0" applyFont="0" applyAlignment="0" applyProtection="0"/>
    <xf numFmtId="0" fontId="39" fillId="0" borderId="180">
      <alignment horizontal="left" vertical="center"/>
    </xf>
    <xf numFmtId="0" fontId="61" fillId="0" borderId="191" applyNumberFormat="0" applyFill="0" applyAlignment="0" applyProtection="0"/>
    <xf numFmtId="0" fontId="12" fillId="25" borderId="201" applyNumberFormat="0" applyFont="0" applyAlignment="0" applyProtection="0"/>
    <xf numFmtId="0" fontId="35" fillId="20" borderId="214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10" fillId="25" borderId="189" applyNumberFormat="0" applyFont="0" applyAlignment="0" applyProtection="0"/>
    <xf numFmtId="0" fontId="61" fillId="0" borderId="191" applyNumberFormat="0" applyFill="0" applyAlignment="0" applyProtection="0"/>
    <xf numFmtId="0" fontId="61" fillId="0" borderId="223" applyNumberFormat="0" applyFill="0" applyAlignment="0" applyProtection="0"/>
    <xf numFmtId="0" fontId="12" fillId="25" borderId="201" applyNumberFormat="0" applyFont="0" applyAlignment="0" applyProtection="0"/>
    <xf numFmtId="0" fontId="45" fillId="7" borderId="200" applyNumberFormat="0" applyAlignment="0" applyProtection="0"/>
    <xf numFmtId="0" fontId="45" fillId="7" borderId="188" applyNumberFormat="0" applyAlignment="0" applyProtection="0"/>
    <xf numFmtId="0" fontId="12" fillId="25" borderId="215" applyNumberFormat="0" applyFont="0" applyAlignment="0" applyProtection="0"/>
    <xf numFmtId="0" fontId="35" fillId="20" borderId="207" applyNumberFormat="0" applyAlignment="0" applyProtection="0"/>
    <xf numFmtId="0" fontId="45" fillId="7" borderId="181" applyNumberFormat="0" applyAlignment="0" applyProtection="0"/>
    <xf numFmtId="0" fontId="12" fillId="25" borderId="195" applyNumberFormat="0" applyFont="0" applyAlignment="0" applyProtection="0"/>
    <xf numFmtId="0" fontId="35" fillId="20" borderId="207" applyNumberFormat="0" applyAlignment="0" applyProtection="0"/>
    <xf numFmtId="0" fontId="10" fillId="25" borderId="189" applyNumberFormat="0" applyFont="0" applyAlignment="0" applyProtection="0"/>
    <xf numFmtId="0" fontId="61" fillId="0" borderId="191" applyNumberFormat="0" applyFill="0" applyAlignment="0" applyProtection="0"/>
    <xf numFmtId="0" fontId="39" fillId="0" borderId="213">
      <alignment horizontal="left" vertical="center"/>
    </xf>
    <xf numFmtId="15" fontId="12" fillId="0" borderId="186" applyNumberFormat="0" applyFont="0" applyFill="0" applyAlignment="0"/>
    <xf numFmtId="0" fontId="12" fillId="25" borderId="201" applyNumberFormat="0" applyFont="0" applyAlignment="0" applyProtection="0"/>
    <xf numFmtId="0" fontId="12" fillId="25" borderId="182" applyNumberFormat="0" applyFont="0" applyAlignment="0" applyProtection="0"/>
    <xf numFmtId="0" fontId="35" fillId="20" borderId="194" applyNumberFormat="0" applyAlignment="0" applyProtection="0"/>
    <xf numFmtId="0" fontId="12" fillId="25" borderId="182" applyNumberFormat="0" applyFont="0" applyAlignment="0" applyProtection="0"/>
    <xf numFmtId="0" fontId="12" fillId="25" borderId="189" applyNumberFormat="0" applyFont="0" applyAlignment="0" applyProtection="0"/>
    <xf numFmtId="0" fontId="35" fillId="20" borderId="188" applyNumberFormat="0" applyAlignment="0" applyProtection="0"/>
    <xf numFmtId="0" fontId="12" fillId="25" borderId="189" applyNumberFormat="0" applyFont="0" applyAlignment="0" applyProtection="0"/>
    <xf numFmtId="0" fontId="45" fillId="7" borderId="200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12" fillId="25" borderId="235" applyNumberFormat="0" applyFont="0" applyAlignment="0" applyProtection="0"/>
    <xf numFmtId="0" fontId="61" fillId="0" borderId="191" applyNumberFormat="0" applyFill="0" applyAlignment="0" applyProtection="0"/>
    <xf numFmtId="0" fontId="35" fillId="20" borderId="214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45" fillId="7" borderId="194" applyNumberFormat="0" applyAlignment="0" applyProtection="0"/>
    <xf numFmtId="0" fontId="10" fillId="25" borderId="235" applyNumberFormat="0" applyFont="0" applyAlignment="0" applyProtection="0"/>
    <xf numFmtId="0" fontId="51" fillId="20" borderId="250" applyNumberFormat="0" applyAlignment="0" applyProtection="0"/>
    <xf numFmtId="0" fontId="39" fillId="0" borderId="180">
      <alignment horizontal="left" vertical="center"/>
    </xf>
    <xf numFmtId="0" fontId="39" fillId="0" borderId="180">
      <alignment horizontal="left" vertical="center"/>
    </xf>
    <xf numFmtId="0" fontId="39" fillId="0" borderId="180">
      <alignment horizontal="left" vertical="center"/>
    </xf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39" fillId="0" borderId="180">
      <alignment horizontal="left" vertical="center"/>
    </xf>
    <xf numFmtId="0" fontId="39" fillId="0" borderId="180">
      <alignment horizontal="left" vertical="center"/>
    </xf>
    <xf numFmtId="0" fontId="12" fillId="25" borderId="228" applyNumberFormat="0" applyFont="0" applyAlignment="0" applyProtection="0"/>
    <xf numFmtId="0" fontId="35" fillId="20" borderId="220" applyNumberFormat="0" applyAlignment="0" applyProtection="0"/>
    <xf numFmtId="0" fontId="61" fillId="0" borderId="210" applyNumberFormat="0" applyFill="0" applyAlignment="0" applyProtection="0"/>
    <xf numFmtId="0" fontId="45" fillId="7" borderId="200" applyNumberFormat="0" applyAlignment="0" applyProtection="0"/>
    <xf numFmtId="0" fontId="35" fillId="20" borderId="200" applyNumberFormat="0" applyAlignment="0" applyProtection="0"/>
    <xf numFmtId="0" fontId="35" fillId="20" borderId="207" applyNumberFormat="0" applyAlignment="0" applyProtection="0"/>
    <xf numFmtId="0" fontId="51" fillId="20" borderId="190" applyNumberFormat="0" applyAlignment="0" applyProtection="0"/>
    <xf numFmtId="0" fontId="51" fillId="20" borderId="196" applyNumberForma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51" fillId="20" borderId="190" applyNumberFormat="0" applyAlignment="0" applyProtection="0"/>
    <xf numFmtId="0" fontId="45" fillId="7" borderId="214" applyNumberFormat="0" applyAlignment="0" applyProtection="0"/>
    <xf numFmtId="0" fontId="61" fillId="0" borderId="203" applyNumberFormat="0" applyFill="0" applyAlignment="0" applyProtection="0"/>
    <xf numFmtId="0" fontId="61" fillId="0" borderId="197" applyNumberFormat="0" applyFill="0" applyAlignment="0" applyProtection="0"/>
    <xf numFmtId="0" fontId="12" fillId="25" borderId="195" applyNumberFormat="0" applyFont="0" applyAlignment="0" applyProtection="0"/>
    <xf numFmtId="0" fontId="35" fillId="20" borderId="194" applyNumberFormat="0" applyAlignment="0" applyProtection="0"/>
    <xf numFmtId="0" fontId="51" fillId="20" borderId="216" applyNumberFormat="0" applyAlignment="0" applyProtection="0"/>
    <xf numFmtId="0" fontId="39" fillId="0" borderId="187">
      <alignment horizontal="left" vertical="center"/>
    </xf>
    <xf numFmtId="0" fontId="61" fillId="0" borderId="19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5" fillId="20" borderId="188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51" fillId="20" borderId="136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45" fillId="7" borderId="220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2" fillId="25" borderId="221" applyNumberFormat="0" applyFon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12" fillId="25" borderId="221" applyNumberFormat="0" applyFont="0" applyAlignment="0" applyProtection="0"/>
    <xf numFmtId="0" fontId="45" fillId="7" borderId="207" applyNumberFormat="0" applyAlignment="0" applyProtection="0"/>
    <xf numFmtId="10" fontId="16" fillId="23" borderId="204" applyNumberFormat="0" applyBorder="0" applyAlignment="0" applyProtection="0"/>
    <xf numFmtId="0" fontId="12" fillId="25" borderId="228" applyNumberFormat="0" applyFont="0" applyAlignment="0" applyProtection="0"/>
    <xf numFmtId="0" fontId="39" fillId="0" borderId="193">
      <alignment horizontal="left" vertical="center"/>
    </xf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39" fillId="0" borderId="193">
      <alignment horizontal="left" vertical="center"/>
    </xf>
    <xf numFmtId="0" fontId="35" fillId="20" borderId="248" applyNumberFormat="0" applyAlignment="0" applyProtection="0"/>
    <xf numFmtId="0" fontId="12" fillId="25" borderId="221" applyNumberFormat="0" applyFon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0" fillId="25" borderId="189" applyNumberFormat="0" applyFont="0" applyAlignment="0" applyProtection="0"/>
    <xf numFmtId="0" fontId="10" fillId="25" borderId="189" applyNumberFormat="0" applyFont="0" applyAlignment="0" applyProtection="0"/>
    <xf numFmtId="0" fontId="61" fillId="0" borderId="191" applyNumberFormat="0" applyFill="0" applyAlignment="0" applyProtection="0"/>
    <xf numFmtId="0" fontId="10" fillId="25" borderId="189" applyNumberFormat="0" applyFont="0" applyAlignment="0" applyProtection="0"/>
    <xf numFmtId="0" fontId="10" fillId="25" borderId="189" applyNumberFormat="0" applyFont="0" applyAlignment="0" applyProtection="0"/>
    <xf numFmtId="0" fontId="51" fillId="20" borderId="222" applyNumberFormat="0" applyAlignment="0" applyProtection="0"/>
    <xf numFmtId="0" fontId="35" fillId="20" borderId="200" applyNumberFormat="0" applyAlignment="0" applyProtection="0"/>
    <xf numFmtId="0" fontId="61" fillId="0" borderId="223" applyNumberFormat="0" applyFill="0" applyAlignment="0" applyProtection="0"/>
    <xf numFmtId="0" fontId="39" fillId="0" borderId="199">
      <alignment horizontal="left" vertical="center"/>
    </xf>
    <xf numFmtId="0" fontId="45" fillId="7" borderId="214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45" fillId="7" borderId="188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188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188" applyNumberFormat="0" applyAlignment="0" applyProtection="0"/>
    <xf numFmtId="0" fontId="61" fillId="0" borderId="203" applyNumberFormat="0" applyFill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2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200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35" fillId="20" borderId="220" applyNumberFormat="0" applyAlignment="0" applyProtection="0"/>
    <xf numFmtId="0" fontId="51" fillId="20" borderId="222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12" fillId="25" borderId="221" applyNumberFormat="0" applyFon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12" fillId="25" borderId="215" applyNumberFormat="0" applyFont="0" applyAlignment="0" applyProtection="0"/>
    <xf numFmtId="0" fontId="12" fillId="25" borderId="201" applyNumberFormat="0" applyFont="0" applyAlignment="0" applyProtection="0"/>
    <xf numFmtId="0" fontId="35" fillId="20" borderId="248" applyNumberFormat="0" applyAlignment="0" applyProtection="0"/>
    <xf numFmtId="0" fontId="61" fillId="0" borderId="237" applyNumberFormat="0" applyFill="0" applyAlignment="0" applyProtection="0"/>
    <xf numFmtId="0" fontId="10" fillId="25" borderId="221" applyNumberFormat="0" applyFont="0" applyAlignment="0" applyProtection="0"/>
    <xf numFmtId="0" fontId="61" fillId="0" borderId="203" applyNumberFormat="0" applyFill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12" fillId="25" borderId="189" applyNumberFormat="0" applyFon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61" fillId="0" borderId="223" applyNumberFormat="0" applyFill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89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89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35" fillId="20" borderId="200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61" fillId="0" borderId="223" applyNumberFormat="0" applyFill="0" applyAlignment="0" applyProtection="0"/>
    <xf numFmtId="0" fontId="51" fillId="20" borderId="222" applyNumberFormat="0" applyAlignment="0" applyProtection="0"/>
    <xf numFmtId="0" fontId="51" fillId="20" borderId="243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45" fillId="7" borderId="220" applyNumberFormat="0" applyAlignment="0" applyProtection="0"/>
    <xf numFmtId="0" fontId="51" fillId="20" borderId="229" applyNumberFormat="0" applyAlignment="0" applyProtection="0"/>
    <xf numFmtId="0" fontId="61" fillId="0" borderId="223" applyNumberFormat="0" applyFill="0" applyAlignment="0" applyProtection="0"/>
    <xf numFmtId="0" fontId="51" fillId="20" borderId="222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12" fillId="25" borderId="201" applyNumberFormat="0" applyFon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61" fillId="0" borderId="251" applyNumberFormat="0" applyFill="0" applyAlignment="0" applyProtection="0"/>
    <xf numFmtId="0" fontId="45" fillId="7" borderId="220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45" fillId="7" borderId="241" applyNumberFormat="0" applyAlignment="0" applyProtection="0"/>
    <xf numFmtId="0" fontId="39" fillId="0" borderId="187">
      <alignment horizontal="left" vertical="center"/>
    </xf>
    <xf numFmtId="0" fontId="45" fillId="7" borderId="214" applyNumberFormat="0" applyAlignment="0" applyProtection="0"/>
    <xf numFmtId="0" fontId="45" fillId="7" borderId="214" applyNumberFormat="0" applyAlignment="0" applyProtection="0"/>
    <xf numFmtId="0" fontId="12" fillId="25" borderId="215" applyNumberFormat="0" applyFont="0" applyAlignment="0" applyProtection="0"/>
    <xf numFmtId="0" fontId="39" fillId="0" borderId="233">
      <alignment horizontal="left" vertical="center"/>
    </xf>
    <xf numFmtId="0" fontId="45" fillId="7" borderId="234" applyNumberFormat="0" applyAlignment="0" applyProtection="0"/>
    <xf numFmtId="0" fontId="45" fillId="7" borderId="207" applyNumberFormat="0" applyAlignment="0" applyProtection="0"/>
    <xf numFmtId="0" fontId="35" fillId="20" borderId="207" applyNumberFormat="0" applyAlignment="0" applyProtection="0"/>
    <xf numFmtId="0" fontId="51" fillId="20" borderId="209" applyNumberFormat="0" applyAlignment="0" applyProtection="0"/>
    <xf numFmtId="0" fontId="35" fillId="20" borderId="220" applyNumberForma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12" fillId="25" borderId="235" applyNumberFormat="0" applyFont="0" applyAlignment="0" applyProtection="0"/>
    <xf numFmtId="0" fontId="35" fillId="20" borderId="227" applyNumberFormat="0" applyAlignment="0" applyProtection="0"/>
    <xf numFmtId="0" fontId="12" fillId="25" borderId="208" applyNumberFormat="0" applyFont="0" applyAlignment="0" applyProtection="0"/>
    <xf numFmtId="0" fontId="61" fillId="0" borderId="223" applyNumberFormat="0" applyFill="0" applyAlignment="0" applyProtection="0"/>
    <xf numFmtId="0" fontId="35" fillId="20" borderId="214" applyNumberFormat="0" applyAlignment="0" applyProtection="0"/>
    <xf numFmtId="0" fontId="12" fillId="25" borderId="235" applyNumberFormat="0" applyFont="0" applyAlignment="0" applyProtection="0"/>
    <xf numFmtId="0" fontId="12" fillId="25" borderId="221" applyNumberFormat="0" applyFont="0" applyAlignment="0" applyProtection="0"/>
    <xf numFmtId="0" fontId="45" fillId="7" borderId="234" applyNumberFormat="0" applyAlignment="0" applyProtection="0"/>
    <xf numFmtId="0" fontId="51" fillId="20" borderId="236" applyNumberFormat="0" applyAlignment="0" applyProtection="0"/>
    <xf numFmtId="0" fontId="39" fillId="0" borderId="193">
      <alignment horizontal="left" vertical="center"/>
    </xf>
    <xf numFmtId="0" fontId="61" fillId="0" borderId="230" applyNumberFormat="0" applyFill="0" applyAlignment="0" applyProtection="0"/>
    <xf numFmtId="0" fontId="35" fillId="20" borderId="241" applyNumberFormat="0" applyAlignment="0" applyProtection="0"/>
    <xf numFmtId="0" fontId="35" fillId="20" borderId="234" applyNumberFormat="0" applyAlignment="0" applyProtection="0"/>
    <xf numFmtId="0" fontId="45" fillId="7" borderId="241" applyNumberFormat="0" applyAlignment="0" applyProtection="0"/>
    <xf numFmtId="0" fontId="61" fillId="0" borderId="251" applyNumberFormat="0" applyFill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61" fillId="0" borderId="244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12" fillId="25" borderId="249" applyNumberFormat="0" applyFont="0" applyAlignment="0" applyProtection="0"/>
    <xf numFmtId="0" fontId="39" fillId="0" borderId="180">
      <alignment horizontal="left" vertical="center"/>
    </xf>
    <xf numFmtId="0" fontId="12" fillId="25" borderId="228" applyNumberFormat="0" applyFon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15" fontId="12" fillId="0" borderId="198" applyNumberFormat="0" applyFont="0" applyFill="0" applyAlignment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244" applyNumberFormat="0" applyFill="0" applyAlignment="0" applyProtection="0"/>
    <xf numFmtId="0" fontId="61" fillId="0" borderId="230" applyNumberFormat="0" applyFill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51" fillId="20" borderId="229" applyNumberFormat="0" applyAlignment="0" applyProtection="0"/>
    <xf numFmtId="0" fontId="12" fillId="25" borderId="215" applyNumberFormat="0" applyFont="0" applyAlignment="0" applyProtection="0"/>
    <xf numFmtId="0" fontId="12" fillId="25" borderId="195" applyNumberFormat="0" applyFon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12" fillId="25" borderId="195" applyNumberFormat="0" applyFon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12" fillId="25" borderId="195" applyNumberFormat="0" applyFont="0" applyAlignment="0" applyProtection="0"/>
    <xf numFmtId="0" fontId="10" fillId="25" borderId="21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0" fillId="25" borderId="21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49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2" fillId="25" borderId="221" applyNumberFormat="0" applyFont="0" applyAlignment="0" applyProtection="0"/>
    <xf numFmtId="0" fontId="45" fillId="7" borderId="241" applyNumberFormat="0" applyAlignment="0" applyProtection="0"/>
    <xf numFmtId="0" fontId="12" fillId="25" borderId="235" applyNumberFormat="0" applyFont="0" applyAlignment="0" applyProtection="0"/>
    <xf numFmtId="0" fontId="51" fillId="20" borderId="243" applyNumberFormat="0" applyAlignment="0" applyProtection="0"/>
    <xf numFmtId="0" fontId="10" fillId="25" borderId="249" applyNumberFormat="0" applyFont="0" applyAlignment="0" applyProtection="0"/>
    <xf numFmtId="0" fontId="61" fillId="0" borderId="197" applyNumberFormat="0" applyFill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12" fillId="25" borderId="195" applyNumberFormat="0" applyFon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15" fontId="12" fillId="0" borderId="186" applyNumberFormat="0" applyFont="0" applyFill="0" applyAlignment="0"/>
    <xf numFmtId="15" fontId="12" fillId="0" borderId="186" applyNumberFormat="0" applyFont="0" applyFill="0" applyAlignment="0"/>
    <xf numFmtId="15" fontId="12" fillId="0" borderId="186" applyNumberFormat="0" applyFont="0" applyFill="0" applyAlignment="0"/>
    <xf numFmtId="15" fontId="12" fillId="0" borderId="186" applyNumberFormat="0" applyFont="0" applyFill="0" applyAlignment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15" fontId="12" fillId="0" borderId="186" applyNumberFormat="0" applyFont="0" applyFill="0" applyAlignment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237" applyNumberFormat="0" applyFill="0" applyAlignment="0" applyProtection="0"/>
    <xf numFmtId="0" fontId="12" fillId="25" borderId="235" applyNumberFormat="0" applyFont="0" applyAlignment="0" applyProtection="0"/>
    <xf numFmtId="0" fontId="39" fillId="0" borderId="213">
      <alignment horizontal="left" vertical="center"/>
    </xf>
    <xf numFmtId="0" fontId="51" fillId="20" borderId="196" applyNumberFormat="0" applyAlignment="0" applyProtection="0"/>
    <xf numFmtId="0" fontId="35" fillId="20" borderId="194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35" fillId="20" borderId="194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45" fillId="7" borderId="220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12" fillId="25" borderId="182" applyNumberFormat="0" applyFon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45" fillId="7" borderId="220" applyNumberFormat="0" applyAlignment="0" applyProtection="0"/>
    <xf numFmtId="0" fontId="51" fillId="20" borderId="250" applyNumberFormat="0" applyAlignment="0" applyProtection="0"/>
    <xf numFmtId="0" fontId="35" fillId="20" borderId="220" applyNumberFormat="0" applyAlignment="0" applyProtection="0"/>
    <xf numFmtId="0" fontId="61" fillId="0" borderId="237" applyNumberFormat="0" applyFill="0" applyAlignment="0" applyProtection="0"/>
    <xf numFmtId="0" fontId="39" fillId="0" borderId="219">
      <alignment horizontal="left" vertical="center"/>
    </xf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10" fillId="25" borderId="215" applyNumberFormat="0" applyFon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12" fillId="25" borderId="221" applyNumberFormat="0" applyFont="0" applyAlignment="0" applyProtection="0"/>
    <xf numFmtId="0" fontId="45" fillId="7" borderId="220" applyNumberFormat="0" applyAlignment="0" applyProtection="0"/>
    <xf numFmtId="0" fontId="51" fillId="20" borderId="243" applyNumberFormat="0" applyAlignment="0" applyProtection="0"/>
    <xf numFmtId="0" fontId="45" fillId="7" borderId="214" applyNumberFormat="0" applyAlignment="0" applyProtection="0"/>
    <xf numFmtId="0" fontId="10" fillId="25" borderId="195" applyNumberFormat="0" applyFont="0" applyAlignment="0" applyProtection="0"/>
    <xf numFmtId="0" fontId="10" fillId="25" borderId="195" applyNumberFormat="0" applyFont="0" applyAlignment="0" applyProtection="0"/>
    <xf numFmtId="0" fontId="10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08" applyNumberFormat="0" applyFont="0" applyAlignment="0" applyProtection="0"/>
    <xf numFmtId="0" fontId="61" fillId="0" borderId="210" applyNumberFormat="0" applyFill="0" applyAlignment="0" applyProtection="0"/>
    <xf numFmtId="0" fontId="39" fillId="0" borderId="199">
      <alignment horizontal="left" vertical="center"/>
    </xf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39" fillId="0" borderId="180">
      <alignment horizontal="left" vertical="center"/>
    </xf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39" fillId="0" borderId="199">
      <alignment horizontal="left" vertical="center"/>
    </xf>
    <xf numFmtId="0" fontId="39" fillId="0" borderId="199">
      <alignment horizontal="left" vertical="center"/>
    </xf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12" fillId="25" borderId="208" applyNumberFormat="0" applyFon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03" applyNumberFormat="0" applyFill="0" applyAlignment="0" applyProtection="0"/>
    <xf numFmtId="0" fontId="12" fillId="25" borderId="208" applyNumberFormat="0" applyFont="0" applyAlignment="0" applyProtection="0"/>
    <xf numFmtId="0" fontId="12" fillId="25" borderId="201" applyNumberFormat="0" applyFont="0" applyAlignment="0" applyProtection="0"/>
    <xf numFmtId="0" fontId="35" fillId="20" borderId="194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12" fillId="25" borderId="235" applyNumberFormat="0" applyFont="0" applyAlignment="0" applyProtection="0"/>
    <xf numFmtId="0" fontId="10" fillId="25" borderId="201" applyNumberFormat="0" applyFont="0" applyAlignment="0" applyProtection="0"/>
    <xf numFmtId="0" fontId="10" fillId="25" borderId="208" applyNumberFormat="0" applyFont="0" applyAlignment="0" applyProtection="0"/>
    <xf numFmtId="0" fontId="45" fillId="7" borderId="200" applyNumberFormat="0" applyAlignment="0" applyProtection="0"/>
    <xf numFmtId="0" fontId="61" fillId="0" borderId="210" applyNumberFormat="0" applyFill="0" applyAlignment="0" applyProtection="0"/>
    <xf numFmtId="0" fontId="12" fillId="25" borderId="221" applyNumberFormat="0" applyFont="0" applyAlignment="0" applyProtection="0"/>
    <xf numFmtId="0" fontId="35" fillId="20" borderId="214" applyNumberFormat="0" applyAlignment="0" applyProtection="0"/>
    <xf numFmtId="0" fontId="61" fillId="0" borderId="197" applyNumberFormat="0" applyFill="0" applyAlignment="0" applyProtection="0"/>
    <xf numFmtId="0" fontId="12" fillId="25" borderId="201" applyNumberFormat="0" applyFon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61" fillId="0" borderId="197" applyNumberFormat="0" applyFill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51" fillId="20" borderId="196" applyNumberFormat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51" fillId="20" borderId="222" applyNumberFormat="0" applyAlignment="0" applyProtection="0"/>
    <xf numFmtId="0" fontId="12" fillId="25" borderId="235" applyNumberFormat="0" applyFont="0" applyAlignment="0" applyProtection="0"/>
    <xf numFmtId="0" fontId="45" fillId="7" borderId="194" applyNumberFormat="0" applyAlignment="0" applyProtection="0"/>
    <xf numFmtId="0" fontId="35" fillId="20" borderId="220" applyNumberFormat="0" applyAlignment="0" applyProtection="0"/>
    <xf numFmtId="0" fontId="35" fillId="20" borderId="214" applyNumberFormat="0" applyAlignment="0" applyProtection="0"/>
    <xf numFmtId="0" fontId="61" fillId="0" borderId="251" applyNumberFormat="0" applyFill="0" applyAlignment="0" applyProtection="0"/>
    <xf numFmtId="0" fontId="51" fillId="20" borderId="216" applyNumberFormat="0" applyAlignment="0" applyProtection="0"/>
    <xf numFmtId="0" fontId="51" fillId="20" borderId="250" applyNumberFormat="0" applyAlignment="0" applyProtection="0"/>
    <xf numFmtId="0" fontId="12" fillId="25" borderId="201" applyNumberFormat="0" applyFont="0" applyAlignment="0" applyProtection="0"/>
    <xf numFmtId="0" fontId="61" fillId="0" borderId="203" applyNumberFormat="0" applyFill="0" applyAlignment="0" applyProtection="0"/>
    <xf numFmtId="0" fontId="35" fillId="20" borderId="234" applyNumberFormat="0" applyAlignment="0" applyProtection="0"/>
    <xf numFmtId="0" fontId="35" fillId="20" borderId="194" applyNumberFormat="0" applyAlignment="0" applyProtection="0"/>
    <xf numFmtId="0" fontId="35" fillId="20" borderId="214" applyNumberFormat="0" applyAlignment="0" applyProtection="0"/>
    <xf numFmtId="0" fontId="45" fillId="7" borderId="214" applyNumberFormat="0" applyAlignment="0" applyProtection="0"/>
    <xf numFmtId="0" fontId="12" fillId="25" borderId="221" applyNumberFormat="0" applyFont="0" applyAlignment="0" applyProtection="0"/>
    <xf numFmtId="0" fontId="61" fillId="0" borderId="203" applyNumberFormat="0" applyFill="0" applyAlignment="0" applyProtection="0"/>
    <xf numFmtId="0" fontId="12" fillId="25" borderId="195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35" fillId="20" borderId="200" applyNumberFormat="0" applyAlignment="0" applyProtection="0"/>
    <xf numFmtId="0" fontId="10" fillId="25" borderId="228" applyNumberFormat="0" applyFont="0" applyAlignment="0" applyProtection="0"/>
    <xf numFmtId="0" fontId="12" fillId="25" borderId="235" applyNumberFormat="0" applyFont="0" applyAlignment="0" applyProtection="0"/>
    <xf numFmtId="0" fontId="51" fillId="20" borderId="196" applyNumberFormat="0" applyAlignment="0" applyProtection="0"/>
    <xf numFmtId="0" fontId="45" fillId="7" borderId="214" applyNumberFormat="0" applyAlignment="0" applyProtection="0"/>
    <xf numFmtId="0" fontId="45" fillId="7" borderId="220" applyNumberFormat="0" applyAlignment="0" applyProtection="0"/>
    <xf numFmtId="0" fontId="12" fillId="25" borderId="208" applyNumberFormat="0" applyFont="0" applyAlignment="0" applyProtection="0"/>
    <xf numFmtId="0" fontId="61" fillId="0" borderId="244" applyNumberFormat="0" applyFill="0" applyAlignment="0" applyProtection="0"/>
    <xf numFmtId="0" fontId="12" fillId="25" borderId="215" applyNumberFormat="0" applyFont="0" applyAlignment="0" applyProtection="0"/>
    <xf numFmtId="0" fontId="45" fillId="7" borderId="234" applyNumberFormat="0" applyAlignment="0" applyProtection="0"/>
    <xf numFmtId="0" fontId="35" fillId="20" borderId="220" applyNumberFormat="0" applyAlignment="0" applyProtection="0"/>
    <xf numFmtId="0" fontId="61" fillId="0" borderId="237" applyNumberFormat="0" applyFill="0" applyAlignment="0" applyProtection="0"/>
    <xf numFmtId="0" fontId="35" fillId="20" borderId="241" applyNumberFormat="0" applyAlignment="0" applyProtection="0"/>
    <xf numFmtId="0" fontId="39" fillId="0" borderId="187">
      <alignment horizontal="left" vertical="center"/>
    </xf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45" fillId="7" borderId="248" applyNumberFormat="0" applyAlignment="0" applyProtection="0"/>
    <xf numFmtId="0" fontId="39" fillId="0" borderId="187">
      <alignment horizontal="left" vertical="center"/>
    </xf>
    <xf numFmtId="0" fontId="39" fillId="0" borderId="187">
      <alignment horizontal="left" vertical="center"/>
    </xf>
    <xf numFmtId="0" fontId="35" fillId="20" borderId="227" applyNumberFormat="0" applyAlignment="0" applyProtection="0"/>
    <xf numFmtId="0" fontId="35" fillId="20" borderId="220" applyNumberFormat="0" applyAlignment="0" applyProtection="0"/>
    <xf numFmtId="0" fontId="10" fillId="25" borderId="235" applyNumberFormat="0" applyFont="0" applyAlignment="0" applyProtection="0"/>
    <xf numFmtId="0" fontId="12" fillId="25" borderId="215" applyNumberFormat="0" applyFont="0" applyAlignment="0" applyProtection="0"/>
    <xf numFmtId="0" fontId="51" fillId="20" borderId="209" applyNumberForma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61" fillId="0" borderId="191" applyNumberFormat="0" applyFill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35" fillId="20" borderId="181" applyNumberFormat="0" applyAlignment="0" applyProtection="0"/>
    <xf numFmtId="0" fontId="35" fillId="20" borderId="214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10" fillId="25" borderId="189" applyNumberFormat="0" applyFont="0" applyAlignment="0" applyProtection="0"/>
    <xf numFmtId="0" fontId="61" fillId="0" borderId="191" applyNumberFormat="0" applyFill="0" applyAlignment="0" applyProtection="0"/>
    <xf numFmtId="0" fontId="12" fillId="25" borderId="235" applyNumberFormat="0" applyFont="0" applyAlignment="0" applyProtection="0"/>
    <xf numFmtId="0" fontId="12" fillId="25" borderId="201" applyNumberFormat="0" applyFont="0" applyAlignment="0" applyProtection="0"/>
    <xf numFmtId="0" fontId="45" fillId="7" borderId="188" applyNumberFormat="0" applyAlignment="0" applyProtection="0"/>
    <xf numFmtId="0" fontId="35" fillId="20" borderId="214" applyNumberFormat="0" applyAlignment="0" applyProtection="0"/>
    <xf numFmtId="0" fontId="51" fillId="20" borderId="250" applyNumberFormat="0" applyAlignment="0" applyProtection="0"/>
    <xf numFmtId="0" fontId="61" fillId="0" borderId="184" applyNumberFormat="0" applyFill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61" fillId="0" borderId="184" applyNumberFormat="0" applyFill="0" applyAlignment="0" applyProtection="0"/>
    <xf numFmtId="0" fontId="35" fillId="20" borderId="194" applyNumberFormat="0" applyAlignment="0" applyProtection="0"/>
    <xf numFmtId="0" fontId="61" fillId="0" borderId="184" applyNumberFormat="0" applyFill="0" applyAlignment="0" applyProtection="0"/>
    <xf numFmtId="0" fontId="51" fillId="20" borderId="183" applyNumberFormat="0" applyAlignment="0" applyProtection="0"/>
    <xf numFmtId="0" fontId="12" fillId="25" borderId="189" applyNumberFormat="0" applyFont="0" applyAlignment="0" applyProtection="0"/>
    <xf numFmtId="0" fontId="35" fillId="20" borderId="214" applyNumberFormat="0" applyAlignment="0" applyProtection="0"/>
    <xf numFmtId="0" fontId="61" fillId="0" borderId="217" applyNumberFormat="0" applyFill="0" applyAlignment="0" applyProtection="0"/>
    <xf numFmtId="0" fontId="45" fillId="7" borderId="181" applyNumberFormat="0" applyAlignment="0" applyProtection="0"/>
    <xf numFmtId="0" fontId="12" fillId="25" borderId="195" applyNumberFormat="0" applyFont="0" applyAlignment="0" applyProtection="0"/>
    <xf numFmtId="0" fontId="12" fillId="25" borderId="215" applyNumberFormat="0" applyFont="0" applyAlignment="0" applyProtection="0"/>
    <xf numFmtId="0" fontId="35" fillId="20" borderId="207" applyNumberFormat="0" applyAlignment="0" applyProtection="0"/>
    <xf numFmtId="0" fontId="51" fillId="20" borderId="202" applyNumberFormat="0" applyAlignment="0" applyProtection="0"/>
    <xf numFmtId="0" fontId="61" fillId="0" borderId="217" applyNumberFormat="0" applyFill="0" applyAlignment="0" applyProtection="0"/>
    <xf numFmtId="0" fontId="12" fillId="25" borderId="189" applyNumberFormat="0" applyFont="0" applyAlignment="0" applyProtection="0"/>
    <xf numFmtId="0" fontId="61" fillId="0" borderId="191" applyNumberFormat="0" applyFill="0" applyAlignment="0" applyProtection="0"/>
    <xf numFmtId="0" fontId="35" fillId="20" borderId="181" applyNumberFormat="0" applyAlignment="0" applyProtection="0"/>
    <xf numFmtId="0" fontId="61" fillId="0" borderId="197" applyNumberFormat="0" applyFill="0" applyAlignment="0" applyProtection="0"/>
    <xf numFmtId="0" fontId="51" fillId="20" borderId="216" applyNumberFormat="0" applyAlignment="0" applyProtection="0"/>
    <xf numFmtId="0" fontId="12" fillId="25" borderId="201" applyNumberFormat="0" applyFont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35" fillId="20" borderId="188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51" fillId="20" borderId="183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5" fillId="20" borderId="248" applyNumberFormat="0" applyAlignment="0" applyProtection="0"/>
    <xf numFmtId="0" fontId="35" fillId="20" borderId="220" applyNumberFormat="0" applyAlignment="0" applyProtection="0"/>
    <xf numFmtId="0" fontId="12" fillId="25" borderId="201" applyNumberFormat="0" applyFont="0" applyAlignment="0" applyProtection="0"/>
    <xf numFmtId="0" fontId="35" fillId="20" borderId="234" applyNumberFormat="0" applyAlignment="0" applyProtection="0"/>
    <xf numFmtId="0" fontId="35" fillId="20" borderId="188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45" fillId="7" borderId="194" applyNumberFormat="0" applyAlignment="0" applyProtection="0"/>
    <xf numFmtId="0" fontId="12" fillId="25" borderId="201" applyNumberFormat="0" applyFont="0" applyAlignment="0" applyProtection="0"/>
    <xf numFmtId="0" fontId="35" fillId="20" borderId="200" applyNumberFormat="0" applyAlignment="0" applyProtection="0"/>
    <xf numFmtId="0" fontId="10" fillId="25" borderId="221" applyNumberFormat="0" applyFon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61" fillId="0" borderId="244" applyNumberFormat="0" applyFill="0" applyAlignment="0" applyProtection="0"/>
    <xf numFmtId="0" fontId="12" fillId="25" borderId="208" applyNumberFormat="0" applyFon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61" fillId="0" borderId="184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5" fillId="20" borderId="134" applyNumberFormat="0" applyAlignment="0" applyProtection="0"/>
    <xf numFmtId="0" fontId="61" fillId="0" borderId="191" applyNumberFormat="0" applyFill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89" applyNumberFormat="0" applyFont="0" applyAlignment="0" applyProtection="0"/>
    <xf numFmtId="0" fontId="61" fillId="0" borderId="191" applyNumberFormat="0" applyFill="0" applyAlignment="0" applyProtection="0"/>
    <xf numFmtId="0" fontId="12" fillId="25" borderId="242" applyNumberFormat="0" applyFon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15" fontId="12" fillId="0" borderId="218" applyNumberFormat="0" applyFont="0" applyFill="0" applyAlignment="0"/>
    <xf numFmtId="0" fontId="61" fillId="0" borderId="191" applyNumberFormat="0" applyFill="0" applyAlignment="0" applyProtection="0"/>
    <xf numFmtId="0" fontId="61" fillId="0" borderId="223" applyNumberFormat="0" applyFill="0" applyAlignment="0" applyProtection="0"/>
    <xf numFmtId="0" fontId="35" fillId="20" borderId="248" applyNumberFormat="0" applyAlignment="0" applyProtection="0"/>
    <xf numFmtId="0" fontId="61" fillId="0" borderId="191" applyNumberFormat="0" applyFill="0" applyAlignment="0" applyProtection="0"/>
    <xf numFmtId="0" fontId="45" fillId="7" borderId="194" applyNumberFormat="0" applyAlignment="0" applyProtection="0"/>
    <xf numFmtId="0" fontId="45" fillId="7" borderId="200" applyNumberFormat="0" applyAlignment="0" applyProtection="0"/>
    <xf numFmtId="0" fontId="45" fillId="7" borderId="194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39" fillId="0" borderId="180">
      <alignment horizontal="left" vertical="center"/>
    </xf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45" fillId="7" borderId="194" applyNumberFormat="0" applyAlignment="0" applyProtection="0"/>
    <xf numFmtId="0" fontId="61" fillId="0" borderId="237" applyNumberFormat="0" applyFill="0" applyAlignment="0" applyProtection="0"/>
    <xf numFmtId="0" fontId="12" fillId="25" borderId="242" applyNumberFormat="0" applyFont="0" applyAlignment="0" applyProtection="0"/>
    <xf numFmtId="0" fontId="45" fillId="7" borderId="194" applyNumberFormat="0" applyAlignment="0" applyProtection="0"/>
    <xf numFmtId="0" fontId="10" fillId="25" borderId="135" applyNumberFormat="0" applyFont="0" applyAlignment="0" applyProtection="0"/>
    <xf numFmtId="0" fontId="61" fillId="0" borderId="197" applyNumberFormat="0" applyFill="0" applyAlignment="0" applyProtection="0"/>
    <xf numFmtId="0" fontId="12" fillId="25" borderId="189" applyNumberFormat="0" applyFont="0" applyAlignment="0" applyProtection="0"/>
    <xf numFmtId="0" fontId="10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61" fillId="0" borderId="137" applyNumberFormat="0" applyFill="0" applyAlignment="0" applyProtection="0"/>
    <xf numFmtId="0" fontId="35" fillId="20" borderId="214" applyNumberForma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35" fillId="20" borderId="194" applyNumberFormat="0" applyAlignment="0" applyProtection="0"/>
    <xf numFmtId="0" fontId="45" fillId="7" borderId="194" applyNumberFormat="0" applyAlignment="0" applyProtection="0"/>
    <xf numFmtId="0" fontId="35" fillId="20" borderId="188" applyNumberFormat="0" applyAlignment="0" applyProtection="0"/>
    <xf numFmtId="0" fontId="45" fillId="7" borderId="188" applyNumberFormat="0" applyAlignment="0" applyProtection="0"/>
    <xf numFmtId="0" fontId="39" fillId="0" borderId="187">
      <alignment horizontal="left" vertical="center"/>
    </xf>
    <xf numFmtId="0" fontId="35" fillId="20" borderId="214" applyNumberFormat="0" applyAlignment="0" applyProtection="0"/>
    <xf numFmtId="0" fontId="12" fillId="25" borderId="201" applyNumberFormat="0" applyFon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203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51" fillId="20" borderId="136" applyNumberFormat="0" applyAlignment="0" applyProtection="0"/>
    <xf numFmtId="0" fontId="35" fillId="20" borderId="207" applyNumberFormat="0" applyAlignment="0" applyProtection="0"/>
    <xf numFmtId="0" fontId="61" fillId="0" borderId="191" applyNumberFormat="0" applyFill="0" applyAlignment="0" applyProtection="0"/>
    <xf numFmtId="0" fontId="45" fillId="7" borderId="188" applyNumberFormat="0" applyAlignment="0" applyProtection="0"/>
    <xf numFmtId="0" fontId="61" fillId="0" borderId="191" applyNumberFormat="0" applyFill="0" applyAlignment="0" applyProtection="0"/>
    <xf numFmtId="0" fontId="45" fillId="7" borderId="194" applyNumberFormat="0" applyAlignment="0" applyProtection="0"/>
    <xf numFmtId="0" fontId="39" fillId="0" borderId="187">
      <alignment horizontal="left" vertical="center"/>
    </xf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45" fillId="7" borderId="207" applyNumberFormat="0" applyAlignment="0" applyProtection="0"/>
    <xf numFmtId="0" fontId="51" fillId="20" borderId="209" applyNumberFormat="0" applyAlignment="0" applyProtection="0"/>
    <xf numFmtId="0" fontId="61" fillId="0" borderId="203" applyNumberFormat="0" applyFill="0" applyAlignment="0" applyProtection="0"/>
    <xf numFmtId="0" fontId="45" fillId="7" borderId="207" applyNumberFormat="0" applyAlignment="0" applyProtection="0"/>
    <xf numFmtId="0" fontId="12" fillId="25" borderId="195" applyNumberFormat="0" applyFont="0" applyAlignment="0" applyProtection="0"/>
    <xf numFmtId="0" fontId="39" fillId="0" borderId="193">
      <alignment horizontal="left" vertical="center"/>
    </xf>
    <xf numFmtId="0" fontId="39" fillId="0" borderId="193">
      <alignment horizontal="left" vertical="center"/>
    </xf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10" fontId="16" fillId="23" borderId="204" applyNumberFormat="0" applyBorder="0" applyAlignment="0" applyProtection="0"/>
    <xf numFmtId="0" fontId="39" fillId="0" borderId="193">
      <alignment horizontal="left" vertical="center"/>
    </xf>
    <xf numFmtId="0" fontId="39" fillId="0" borderId="193">
      <alignment horizontal="left" vertical="center"/>
    </xf>
    <xf numFmtId="0" fontId="35" fillId="20" borderId="234" applyNumberFormat="0" applyAlignment="0" applyProtection="0"/>
    <xf numFmtId="0" fontId="12" fillId="25" borderId="189" applyNumberFormat="0" applyFont="0" applyAlignment="0" applyProtection="0"/>
    <xf numFmtId="0" fontId="10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0" fillId="25" borderId="189" applyNumberFormat="0" applyFont="0" applyAlignment="0" applyProtection="0"/>
    <xf numFmtId="0" fontId="10" fillId="25" borderId="189" applyNumberFormat="0" applyFont="0" applyAlignment="0" applyProtection="0"/>
    <xf numFmtId="0" fontId="61" fillId="0" borderId="191" applyNumberFormat="0" applyFill="0" applyAlignment="0" applyProtection="0"/>
    <xf numFmtId="0" fontId="10" fillId="25" borderId="215" applyNumberFormat="0" applyFont="0" applyAlignment="0" applyProtection="0"/>
    <xf numFmtId="0" fontId="12" fillId="25" borderId="249" applyNumberFormat="0" applyFont="0" applyAlignment="0" applyProtection="0"/>
    <xf numFmtId="0" fontId="35" fillId="20" borderId="214" applyNumberFormat="0" applyAlignment="0" applyProtection="0"/>
    <xf numFmtId="0" fontId="12" fillId="25" borderId="215" applyNumberFormat="0" applyFont="0" applyAlignment="0" applyProtection="0"/>
    <xf numFmtId="0" fontId="45" fillId="7" borderId="200" applyNumberFormat="0" applyAlignment="0" applyProtection="0"/>
    <xf numFmtId="0" fontId="12" fillId="25" borderId="208" applyNumberFormat="0" applyFon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51" fillId="20" borderId="136" applyNumberFormat="0" applyAlignment="0" applyProtection="0"/>
    <xf numFmtId="0" fontId="45" fillId="7" borderId="188" applyNumberFormat="0" applyAlignment="0" applyProtection="0"/>
    <xf numFmtId="0" fontId="35" fillId="20" borderId="200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45" fillId="7" borderId="188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234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61" fillId="0" borderId="203" applyNumberFormat="0" applyFill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61" fillId="0" borderId="203" applyNumberFormat="0" applyFill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61" fillId="0" borderId="191" applyNumberFormat="0" applyFill="0" applyAlignment="0" applyProtection="0"/>
    <xf numFmtId="0" fontId="35" fillId="20" borderId="188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61" fillId="0" borderId="191" applyNumberFormat="0" applyFill="0" applyAlignment="0" applyProtection="0"/>
    <xf numFmtId="0" fontId="51" fillId="20" borderId="190" applyNumberFormat="0" applyAlignment="0" applyProtection="0"/>
    <xf numFmtId="0" fontId="35" fillId="20" borderId="188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45" fillId="7" borderId="227" applyNumberFormat="0" applyAlignment="0" applyProtection="0"/>
    <xf numFmtId="0" fontId="51" fillId="20" borderId="190" applyNumberFormat="0" applyAlignment="0" applyProtection="0"/>
    <xf numFmtId="0" fontId="35" fillId="20" borderId="214" applyNumberFormat="0" applyAlignment="0" applyProtection="0"/>
    <xf numFmtId="15" fontId="12" fillId="0" borderId="212" applyNumberFormat="0" applyFont="0" applyFill="0" applyAlignment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0" fontId="61" fillId="0" borderId="191" applyNumberFormat="0" applyFill="0" applyAlignment="0" applyProtection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12" fillId="25" borderId="201" applyNumberFormat="0" applyFon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12" fillId="25" borderId="208" applyNumberFormat="0" applyFont="0" applyAlignment="0" applyProtection="0"/>
    <xf numFmtId="0" fontId="35" fillId="20" borderId="214" applyNumberForma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12" fillId="25" borderId="201" applyNumberFormat="0" applyFont="0" applyAlignment="0" applyProtection="0"/>
    <xf numFmtId="0" fontId="39" fillId="0" borderId="213">
      <alignment horizontal="left" vertical="center"/>
    </xf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12" fillId="25" borderId="189" applyNumberFormat="0" applyFon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12" fillId="25" borderId="189" applyNumberFormat="0" applyFont="0" applyAlignment="0" applyProtection="0"/>
    <xf numFmtId="0" fontId="45" fillId="7" borderId="200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35" fillId="20" borderId="214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10" fillId="25" borderId="221" applyNumberFormat="0" applyFont="0" applyAlignment="0" applyProtection="0"/>
    <xf numFmtId="0" fontId="12" fillId="25" borderId="228" applyNumberFormat="0" applyFont="0" applyAlignment="0" applyProtection="0"/>
    <xf numFmtId="0" fontId="51" fillId="20" borderId="209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61" fillId="0" borderId="197" applyNumberFormat="0" applyFill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61" fillId="0" borderId="223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0" fillId="25" borderId="242" applyNumberFormat="0" applyFon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0" fillId="25" borderId="182" applyNumberFormat="0" applyFont="0" applyAlignment="0" applyProtection="0"/>
    <xf numFmtId="0" fontId="45" fillId="7" borderId="214" applyNumberFormat="0" applyAlignment="0" applyProtection="0"/>
    <xf numFmtId="10" fontId="16" fillId="23" borderId="231" applyNumberFormat="0" applyBorder="0" applyAlignment="0" applyProtection="0"/>
    <xf numFmtId="0" fontId="61" fillId="0" borderId="137" applyNumberFormat="0" applyFill="0" applyAlignment="0" applyProtection="0"/>
    <xf numFmtId="0" fontId="51" fillId="20" borderId="202" applyNumberFormat="0" applyAlignment="0" applyProtection="0"/>
    <xf numFmtId="0" fontId="61" fillId="0" borderId="203" applyNumberFormat="0" applyFill="0" applyAlignment="0" applyProtection="0"/>
    <xf numFmtId="0" fontId="61" fillId="0" borderId="184" applyNumberFormat="0" applyFill="0" applyAlignment="0" applyProtection="0"/>
    <xf numFmtId="0" fontId="61" fillId="0" borderId="251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10" fillId="25" borderId="201" applyNumberFormat="0" applyFont="0" applyAlignment="0" applyProtection="0"/>
    <xf numFmtId="0" fontId="61" fillId="0" borderId="191" applyNumberFormat="0" applyFill="0" applyAlignment="0" applyProtection="0"/>
    <xf numFmtId="0" fontId="45" fillId="7" borderId="181" applyNumberFormat="0" applyAlignment="0" applyProtection="0"/>
    <xf numFmtId="0" fontId="51" fillId="20" borderId="196" applyNumberFormat="0" applyAlignment="0" applyProtection="0"/>
    <xf numFmtId="0" fontId="51" fillId="20" borderId="202" applyNumberFormat="0" applyAlignment="0" applyProtection="0"/>
    <xf numFmtId="0" fontId="61" fillId="0" borderId="237" applyNumberFormat="0" applyFill="0" applyAlignment="0" applyProtection="0"/>
    <xf numFmtId="0" fontId="45" fillId="7" borderId="134" applyNumberFormat="0" applyAlignment="0" applyProtection="0"/>
    <xf numFmtId="0" fontId="61" fillId="0" borderId="184" applyNumberFormat="0" applyFill="0" applyAlignment="0" applyProtection="0"/>
    <xf numFmtId="0" fontId="61" fillId="0" borderId="197" applyNumberFormat="0" applyFill="0" applyAlignment="0" applyProtection="0"/>
    <xf numFmtId="0" fontId="12" fillId="25" borderId="195" applyNumberFormat="0" applyFont="0" applyAlignment="0" applyProtection="0"/>
    <xf numFmtId="0" fontId="51" fillId="20" borderId="183" applyNumberFormat="0" applyAlignment="0" applyProtection="0"/>
    <xf numFmtId="0" fontId="12" fillId="25" borderId="182" applyNumberFormat="0" applyFont="0" applyAlignment="0" applyProtection="0"/>
    <xf numFmtId="0" fontId="35" fillId="20" borderId="188" applyNumberFormat="0" applyAlignment="0" applyProtection="0"/>
    <xf numFmtId="0" fontId="45" fillId="7" borderId="234" applyNumberFormat="0" applyAlignment="0" applyProtection="0"/>
    <xf numFmtId="0" fontId="45" fillId="7" borderId="134" applyNumberFormat="0" applyAlignment="0" applyProtection="0"/>
    <xf numFmtId="0" fontId="12" fillId="25" borderId="195" applyNumberFormat="0" applyFon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10" fillId="25" borderId="201" applyNumberFormat="0" applyFont="0" applyAlignment="0" applyProtection="0"/>
    <xf numFmtId="0" fontId="12" fillId="25" borderId="135" applyNumberFormat="0" applyFont="0" applyAlignment="0" applyProtection="0"/>
    <xf numFmtId="0" fontId="45" fillId="7" borderId="207" applyNumberFormat="0" applyAlignment="0" applyProtection="0"/>
    <xf numFmtId="0" fontId="45" fillId="7" borderId="134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51" fillId="20" borderId="136" applyNumberFormat="0" applyAlignment="0" applyProtection="0"/>
    <xf numFmtId="0" fontId="12" fillId="25" borderId="182" applyNumberFormat="0" applyFon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10" fillId="25" borderId="201" applyNumberFormat="0" applyFont="0" applyAlignment="0" applyProtection="0"/>
    <xf numFmtId="0" fontId="12" fillId="25" borderId="135" applyNumberFormat="0" applyFont="0" applyAlignment="0" applyProtection="0"/>
    <xf numFmtId="0" fontId="45" fillId="7" borderId="214" applyNumberFormat="0" applyAlignment="0" applyProtection="0"/>
    <xf numFmtId="0" fontId="45" fillId="7" borderId="134" applyNumberFormat="0" applyAlignment="0" applyProtection="0"/>
    <xf numFmtId="0" fontId="45" fillId="7" borderId="220" applyNumberFormat="0" applyAlignment="0" applyProtection="0"/>
    <xf numFmtId="0" fontId="12" fillId="25" borderId="201" applyNumberFormat="0" applyFont="0" applyAlignment="0" applyProtection="0"/>
    <xf numFmtId="0" fontId="45" fillId="7" borderId="220" applyNumberFormat="0" applyAlignment="0" applyProtection="0"/>
    <xf numFmtId="0" fontId="61" fillId="0" borderId="244" applyNumberFormat="0" applyFill="0" applyAlignment="0" applyProtection="0"/>
    <xf numFmtId="0" fontId="12" fillId="25" borderId="215" applyNumberFormat="0" applyFont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12" fillId="25" borderId="201" applyNumberFormat="0" applyFon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39" fillId="0" borderId="213">
      <alignment horizontal="left" vertical="center"/>
    </xf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12" fillId="25" borderId="201" applyNumberFormat="0" applyFont="0" applyAlignment="0" applyProtection="0"/>
    <xf numFmtId="0" fontId="45" fillId="7" borderId="227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45" fillId="7" borderId="200" applyNumberFormat="0" applyAlignment="0" applyProtection="0"/>
    <xf numFmtId="0" fontId="12" fillId="25" borderId="189" applyNumberFormat="0" applyFont="0" applyAlignment="0" applyProtection="0"/>
    <xf numFmtId="0" fontId="35" fillId="20" borderId="22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45" fillId="7" borderId="20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45" fillId="7" borderId="214" applyNumberFormat="0" applyAlignment="0" applyProtection="0"/>
    <xf numFmtId="0" fontId="45" fillId="7" borderId="234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15" fontId="12" fillId="0" borderId="179" applyNumberFormat="0" applyFont="0" applyFill="0" applyAlignment="0"/>
    <xf numFmtId="0" fontId="61" fillId="0" borderId="191" applyNumberFormat="0" applyFill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12" fillId="25" borderId="215" applyNumberFormat="0" applyFont="0" applyAlignment="0" applyProtection="0"/>
    <xf numFmtId="0" fontId="10" fillId="25" borderId="215" applyNumberFormat="0" applyFont="0" applyAlignment="0" applyProtection="0"/>
    <xf numFmtId="0" fontId="45" fillId="7" borderId="207" applyNumberFormat="0" applyAlignment="0" applyProtection="0"/>
    <xf numFmtId="0" fontId="10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45" fillId="7" borderId="200" applyNumberFormat="0" applyAlignment="0" applyProtection="0"/>
    <xf numFmtId="0" fontId="35" fillId="20" borderId="188" applyNumberFormat="0" applyAlignment="0" applyProtection="0"/>
    <xf numFmtId="0" fontId="45" fillId="7" borderId="200" applyNumberFormat="0" applyAlignment="0" applyProtection="0"/>
    <xf numFmtId="0" fontId="61" fillId="0" borderId="230" applyNumberFormat="0" applyFill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35" fillId="20" borderId="220" applyNumberFormat="0" applyAlignment="0" applyProtection="0"/>
    <xf numFmtId="0" fontId="45" fillId="7" borderId="234" applyNumberFormat="0" applyAlignment="0" applyProtection="0"/>
    <xf numFmtId="0" fontId="39" fillId="0" borderId="180">
      <alignment horizontal="left" vertical="center"/>
    </xf>
    <xf numFmtId="0" fontId="39" fillId="0" borderId="180">
      <alignment horizontal="left" vertical="center"/>
    </xf>
    <xf numFmtId="0" fontId="39" fillId="0" borderId="180">
      <alignment horizontal="left" vertical="center"/>
    </xf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39" fillId="0" borderId="180">
      <alignment horizontal="left" vertical="center"/>
    </xf>
    <xf numFmtId="0" fontId="39" fillId="0" borderId="180">
      <alignment horizontal="left" vertical="center"/>
    </xf>
    <xf numFmtId="0" fontId="39" fillId="0" borderId="180">
      <alignment horizontal="left" vertical="center"/>
    </xf>
    <xf numFmtId="0" fontId="12" fillId="25" borderId="249" applyNumberFormat="0" applyFont="0" applyAlignment="0" applyProtection="0"/>
    <xf numFmtId="15" fontId="12" fillId="0" borderId="218" applyNumberFormat="0" applyFont="0" applyFill="0" applyAlignment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200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223" applyNumberFormat="0" applyFill="0" applyAlignment="0" applyProtection="0"/>
    <xf numFmtId="0" fontId="39" fillId="0" borderId="213">
      <alignment horizontal="left" vertical="center"/>
    </xf>
    <xf numFmtId="0" fontId="12" fillId="25" borderId="215" applyNumberFormat="0" applyFont="0" applyAlignment="0" applyProtection="0"/>
    <xf numFmtId="0" fontId="12" fillId="25" borderId="228" applyNumberFormat="0" applyFont="0" applyAlignment="0" applyProtection="0"/>
    <xf numFmtId="0" fontId="12" fillId="25" borderId="221" applyNumberFormat="0" applyFon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35" fillId="20" borderId="20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12" fillId="25" borderId="189" applyNumberFormat="0" applyFont="0" applyAlignment="0" applyProtection="0"/>
    <xf numFmtId="0" fontId="45" fillId="7" borderId="200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45" fillId="7" borderId="200" applyNumberFormat="0" applyAlignment="0" applyProtection="0"/>
    <xf numFmtId="0" fontId="61" fillId="0" borderId="197" applyNumberFormat="0" applyFill="0" applyAlignment="0" applyProtection="0"/>
    <xf numFmtId="0" fontId="35" fillId="20" borderId="214" applyNumberFormat="0" applyAlignment="0" applyProtection="0"/>
    <xf numFmtId="0" fontId="39" fillId="0" borderId="199">
      <alignment horizontal="left" vertical="center"/>
    </xf>
    <xf numFmtId="0" fontId="61" fillId="0" borderId="217" applyNumberFormat="0" applyFill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2" applyNumberFormat="0" applyFont="0" applyAlignment="0" applyProtection="0"/>
    <xf numFmtId="0" fontId="61" fillId="0" borderId="203" applyNumberFormat="0" applyFill="0" applyAlignment="0" applyProtection="0"/>
    <xf numFmtId="0" fontId="35" fillId="20" borderId="200" applyNumberFormat="0" applyAlignment="0" applyProtection="0"/>
    <xf numFmtId="0" fontId="61" fillId="0" borderId="191" applyNumberFormat="0" applyFill="0" applyAlignment="0" applyProtection="0"/>
    <xf numFmtId="0" fontId="12" fillId="25" borderId="215" applyNumberFormat="0" applyFont="0" applyAlignment="0" applyProtection="0"/>
    <xf numFmtId="0" fontId="45" fillId="7" borderId="200" applyNumberFormat="0" applyAlignment="0" applyProtection="0"/>
    <xf numFmtId="0" fontId="39" fillId="0" borderId="199">
      <alignment horizontal="left" vertical="center"/>
    </xf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61" fillId="0" borderId="210" applyNumberFormat="0" applyFill="0" applyAlignment="0" applyProtection="0"/>
    <xf numFmtId="0" fontId="45" fillId="7" borderId="200" applyNumberFormat="0" applyAlignment="0" applyProtection="0"/>
    <xf numFmtId="0" fontId="12" fillId="25" borderId="182" applyNumberFormat="0" applyFont="0" applyAlignment="0" applyProtection="0"/>
    <xf numFmtId="0" fontId="45" fillId="7" borderId="220" applyNumberFormat="0" applyAlignment="0" applyProtection="0"/>
    <xf numFmtId="0" fontId="10" fillId="25" borderId="189" applyNumberFormat="0" applyFon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207" applyNumberFormat="0" applyAlignment="0" applyProtection="0"/>
    <xf numFmtId="0" fontId="45" fillId="7" borderId="188" applyNumberFormat="0" applyAlignment="0" applyProtection="0"/>
    <xf numFmtId="0" fontId="45" fillId="7" borderId="207" applyNumberForma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45" fillId="7" borderId="227" applyNumberFormat="0" applyAlignment="0" applyProtection="0"/>
    <xf numFmtId="0" fontId="12" fillId="25" borderId="201" applyNumberFormat="0" applyFont="0" applyAlignment="0" applyProtection="0"/>
    <xf numFmtId="0" fontId="45" fillId="7" borderId="200" applyNumberForma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51" fillId="20" borderId="202" applyNumberFormat="0" applyAlignment="0" applyProtection="0"/>
    <xf numFmtId="0" fontId="12" fillId="25" borderId="189" applyNumberFormat="0" applyFont="0" applyAlignment="0" applyProtection="0"/>
    <xf numFmtId="0" fontId="51" fillId="20" borderId="202" applyNumberFormat="0" applyAlignment="0" applyProtection="0"/>
    <xf numFmtId="0" fontId="12" fillId="25" borderId="189" applyNumberFormat="0" applyFont="0" applyAlignment="0" applyProtection="0"/>
    <xf numFmtId="0" fontId="51" fillId="20" borderId="202" applyNumberFormat="0" applyAlignment="0" applyProtection="0"/>
    <xf numFmtId="0" fontId="51" fillId="20" borderId="190" applyNumberFormat="0" applyAlignment="0" applyProtection="0"/>
    <xf numFmtId="0" fontId="51" fillId="20" borderId="202" applyNumberForma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0" fillId="25" borderId="189" applyNumberFormat="0" applyFon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0" fillId="25" borderId="189" applyNumberFormat="0" applyFon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0" fillId="25" borderId="189" applyNumberFormat="0" applyFon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0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10" fillId="25" borderId="189" applyNumberFormat="0" applyFon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0" fillId="25" borderId="189" applyNumberFormat="0" applyFon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0" fillId="25" borderId="189" applyNumberFormat="0" applyFon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45" fillId="7" borderId="214" applyNumberForma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51" fillId="20" borderId="190" applyNumberFormat="0" applyAlignment="0" applyProtection="0"/>
    <xf numFmtId="0" fontId="12" fillId="25" borderId="215" applyNumberFormat="0" applyFont="0" applyAlignment="0" applyProtection="0"/>
    <xf numFmtId="0" fontId="12" fillId="25" borderId="182" applyNumberFormat="0" applyFont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51" fillId="20" borderId="202" applyNumberFormat="0" applyAlignment="0" applyProtection="0"/>
    <xf numFmtId="15" fontId="12" fillId="0" borderId="186" applyNumberFormat="0" applyFont="0" applyFill="0" applyAlignment="0"/>
    <xf numFmtId="0" fontId="61" fillId="0" borderId="217" applyNumberFormat="0" applyFill="0" applyAlignment="0" applyProtection="0"/>
    <xf numFmtId="0" fontId="12" fillId="25" borderId="182" applyNumberFormat="0" applyFont="0" applyAlignment="0" applyProtection="0"/>
    <xf numFmtId="0" fontId="35" fillId="20" borderId="188" applyNumberFormat="0" applyAlignment="0" applyProtection="0"/>
    <xf numFmtId="0" fontId="45" fillId="7" borderId="234" applyNumberFormat="0" applyAlignment="0" applyProtection="0"/>
    <xf numFmtId="0" fontId="61" fillId="0" borderId="244" applyNumberFormat="0" applyFill="0" applyAlignment="0" applyProtection="0"/>
    <xf numFmtId="0" fontId="39" fillId="0" borderId="180">
      <alignment horizontal="left" vertical="center"/>
    </xf>
    <xf numFmtId="0" fontId="35" fillId="20" borderId="181" applyNumberFormat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51" fillId="20" borderId="222" applyNumberFormat="0" applyAlignment="0" applyProtection="0"/>
    <xf numFmtId="0" fontId="45" fillId="7" borderId="181" applyNumberFormat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51" fillId="20" borderId="183" applyNumberFormat="0" applyAlignment="0" applyProtection="0"/>
    <xf numFmtId="0" fontId="12" fillId="25" borderId="189" applyNumberFormat="0" applyFont="0" applyAlignment="0" applyProtection="0"/>
    <xf numFmtId="0" fontId="35" fillId="20" borderId="194" applyNumberFormat="0" applyAlignment="0" applyProtection="0"/>
    <xf numFmtId="0" fontId="61" fillId="0" borderId="191" applyNumberFormat="0" applyFill="0" applyAlignment="0" applyProtection="0"/>
    <xf numFmtId="0" fontId="51" fillId="20" borderId="190" applyNumberFormat="0" applyAlignment="0" applyProtection="0"/>
    <xf numFmtId="0" fontId="10" fillId="25" borderId="195" applyNumberFormat="0" applyFont="0" applyAlignment="0" applyProtection="0"/>
    <xf numFmtId="0" fontId="51" fillId="20" borderId="190" applyNumberFormat="0" applyAlignment="0" applyProtection="0"/>
    <xf numFmtId="0" fontId="10" fillId="25" borderId="195" applyNumberFormat="0" applyFont="0" applyAlignment="0" applyProtection="0"/>
    <xf numFmtId="0" fontId="12" fillId="25" borderId="182" applyNumberFormat="0" applyFont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39" fillId="0" borderId="206">
      <alignment horizontal="left" vertical="center"/>
    </xf>
    <xf numFmtId="15" fontId="12" fillId="0" borderId="186" applyNumberFormat="0" applyFont="0" applyFill="0" applyAlignment="0"/>
    <xf numFmtId="0" fontId="10" fillId="25" borderId="195" applyNumberFormat="0" applyFont="0" applyAlignment="0" applyProtection="0"/>
    <xf numFmtId="0" fontId="12" fillId="25" borderId="215" applyNumberFormat="0" applyFont="0" applyAlignment="0" applyProtection="0"/>
    <xf numFmtId="0" fontId="10" fillId="25" borderId="195" applyNumberFormat="0" applyFont="0" applyAlignment="0" applyProtection="0"/>
    <xf numFmtId="0" fontId="12" fillId="25" borderId="182" applyNumberFormat="0" applyFont="0" applyAlignment="0" applyProtection="0"/>
    <xf numFmtId="0" fontId="35" fillId="20" borderId="188" applyNumberFormat="0" applyAlignment="0" applyProtection="0"/>
    <xf numFmtId="0" fontId="61" fillId="0" borderId="244" applyNumberFormat="0" applyFill="0" applyAlignment="0" applyProtection="0"/>
    <xf numFmtId="0" fontId="35" fillId="20" borderId="200" applyNumberFormat="0" applyAlignment="0" applyProtection="0"/>
    <xf numFmtId="0" fontId="51" fillId="20" borderId="190" applyNumberFormat="0" applyAlignment="0" applyProtection="0"/>
    <xf numFmtId="0" fontId="12" fillId="25" borderId="182" applyNumberFormat="0" applyFont="0" applyAlignment="0" applyProtection="0"/>
    <xf numFmtId="0" fontId="12" fillId="25" borderId="201" applyNumberFormat="0" applyFont="0" applyAlignment="0" applyProtection="0"/>
    <xf numFmtId="0" fontId="10" fillId="25" borderId="195" applyNumberFormat="0" applyFont="0" applyAlignment="0" applyProtection="0"/>
    <xf numFmtId="0" fontId="51" fillId="20" borderId="190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51" fillId="20" borderId="190" applyNumberFormat="0" applyAlignment="0" applyProtection="0"/>
    <xf numFmtId="0" fontId="51" fillId="20" borderId="209" applyNumberFormat="0" applyAlignment="0" applyProtection="0"/>
    <xf numFmtId="0" fontId="51" fillId="20" borderId="190" applyNumberFormat="0" applyAlignment="0" applyProtection="0"/>
    <xf numFmtId="0" fontId="12" fillId="25" borderId="195" applyNumberFormat="0" applyFont="0" applyAlignment="0" applyProtection="0"/>
    <xf numFmtId="0" fontId="12" fillId="25" borderId="182" applyNumberFormat="0" applyFont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51" fillId="20" borderId="209" applyNumberFormat="0" applyAlignment="0" applyProtection="0"/>
    <xf numFmtId="0" fontId="35" fillId="20" borderId="188" applyNumberFormat="0" applyAlignment="0" applyProtection="0"/>
    <xf numFmtId="0" fontId="61" fillId="0" borderId="223" applyNumberFormat="0" applyFill="0" applyAlignment="0" applyProtection="0"/>
    <xf numFmtId="0" fontId="12" fillId="25" borderId="182" applyNumberFormat="0" applyFont="0" applyAlignment="0" applyProtection="0"/>
    <xf numFmtId="0" fontId="35" fillId="20" borderId="188" applyNumberFormat="0" applyAlignment="0" applyProtection="0"/>
    <xf numFmtId="0" fontId="61" fillId="0" borderId="230" applyNumberFormat="0" applyFill="0" applyAlignment="0" applyProtection="0"/>
    <xf numFmtId="0" fontId="35" fillId="20" borderId="200" applyNumberFormat="0" applyAlignment="0" applyProtection="0"/>
    <xf numFmtId="0" fontId="12" fillId="25" borderId="182" applyNumberFormat="0" applyFont="0" applyAlignment="0" applyProtection="0"/>
    <xf numFmtId="0" fontId="12" fillId="25" borderId="201" applyNumberFormat="0" applyFont="0" applyAlignment="0" applyProtection="0"/>
    <xf numFmtId="15" fontId="12" fillId="0" borderId="239" applyNumberFormat="0" applyFont="0" applyFill="0" applyAlignment="0"/>
    <xf numFmtId="0" fontId="12" fillId="25" borderId="235" applyNumberFormat="0" applyFont="0" applyAlignment="0" applyProtection="0"/>
    <xf numFmtId="0" fontId="12" fillId="25" borderId="208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2" fillId="25" borderId="208" applyNumberFormat="0" applyFont="0" applyAlignment="0" applyProtection="0"/>
    <xf numFmtId="0" fontId="10" fillId="25" borderId="195" applyNumberFormat="0" applyFont="0" applyAlignment="0" applyProtection="0"/>
    <xf numFmtId="0" fontId="51" fillId="20" borderId="196" applyNumberFormat="0" applyAlignment="0" applyProtection="0"/>
    <xf numFmtId="0" fontId="10" fillId="25" borderId="195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51" fillId="20" borderId="190" applyNumberFormat="0" applyAlignment="0" applyProtection="0"/>
    <xf numFmtId="0" fontId="45" fillId="7" borderId="194" applyNumberFormat="0" applyAlignment="0" applyProtection="0"/>
    <xf numFmtId="0" fontId="61" fillId="0" borderId="203" applyNumberFormat="0" applyFill="0" applyAlignment="0" applyProtection="0"/>
    <xf numFmtId="0" fontId="35" fillId="20" borderId="214" applyNumberFormat="0" applyAlignment="0" applyProtection="0"/>
    <xf numFmtId="0" fontId="61" fillId="0" borderId="197" applyNumberFormat="0" applyFill="0" applyAlignment="0" applyProtection="0"/>
    <xf numFmtId="0" fontId="35" fillId="20" borderId="207" applyNumberFormat="0" applyAlignment="0" applyProtection="0"/>
    <xf numFmtId="10" fontId="16" fillId="23" borderId="231" applyNumberFormat="0" applyBorder="0" applyAlignment="0" applyProtection="0"/>
    <xf numFmtId="0" fontId="12" fillId="25" borderId="201" applyNumberFormat="0" applyFont="0" applyAlignment="0" applyProtection="0"/>
    <xf numFmtId="0" fontId="45" fillId="7" borderId="188" applyNumberFormat="0" applyAlignment="0" applyProtection="0"/>
    <xf numFmtId="0" fontId="39" fillId="0" borderId="187">
      <alignment horizontal="left" vertical="center"/>
    </xf>
    <xf numFmtId="0" fontId="51" fillId="20" borderId="216" applyNumberFormat="0" applyAlignment="0" applyProtection="0"/>
    <xf numFmtId="0" fontId="45" fillId="7" borderId="194" applyNumberFormat="0" applyAlignment="0" applyProtection="0"/>
    <xf numFmtId="0" fontId="12" fillId="25" borderId="208" applyNumberFormat="0" applyFont="0" applyAlignment="0" applyProtection="0"/>
    <xf numFmtId="0" fontId="45" fillId="7" borderId="194" applyNumberFormat="0" applyAlignment="0" applyProtection="0"/>
    <xf numFmtId="0" fontId="35" fillId="20" borderId="214" applyNumberFormat="0" applyAlignment="0" applyProtection="0"/>
    <xf numFmtId="0" fontId="61" fillId="0" borderId="197" applyNumberFormat="0" applyFill="0" applyAlignment="0" applyProtection="0"/>
    <xf numFmtId="0" fontId="45" fillId="7" borderId="207" applyNumberFormat="0" applyAlignment="0" applyProtection="0"/>
    <xf numFmtId="0" fontId="39" fillId="0" borderId="213">
      <alignment horizontal="left" vertical="center"/>
    </xf>
    <xf numFmtId="0" fontId="39" fillId="0" borderId="187">
      <alignment horizontal="left" vertical="center"/>
    </xf>
    <xf numFmtId="0" fontId="61" fillId="0" borderId="217" applyNumberFormat="0" applyFill="0" applyAlignment="0" applyProtection="0"/>
    <xf numFmtId="0" fontId="45" fillId="7" borderId="194" applyNumberFormat="0" applyAlignment="0" applyProtection="0"/>
    <xf numFmtId="0" fontId="61" fillId="0" borderId="197" applyNumberFormat="0" applyFill="0" applyAlignment="0" applyProtection="0"/>
    <xf numFmtId="0" fontId="45" fillId="7" borderId="241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35" fillId="20" borderId="214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35" fillId="20" borderId="214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0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0" fillId="25" borderId="201" applyNumberFormat="0" applyFont="0" applyAlignment="0" applyProtection="0"/>
    <xf numFmtId="0" fontId="10" fillId="25" borderId="201" applyNumberFormat="0" applyFont="0" applyAlignment="0" applyProtection="0"/>
    <xf numFmtId="0" fontId="10" fillId="25" borderId="201" applyNumberFormat="0" applyFont="0" applyAlignment="0" applyProtection="0"/>
    <xf numFmtId="0" fontId="10" fillId="25" borderId="201" applyNumberFormat="0" applyFont="0" applyAlignment="0" applyProtection="0"/>
    <xf numFmtId="0" fontId="61" fillId="0" borderId="203" applyNumberFormat="0" applyFill="0" applyAlignment="0" applyProtection="0"/>
    <xf numFmtId="0" fontId="12" fillId="25" borderId="208" applyNumberFormat="0" applyFont="0" applyAlignment="0" applyProtection="0"/>
    <xf numFmtId="0" fontId="12" fillId="25" borderId="242" applyNumberFormat="0" applyFont="0" applyAlignment="0" applyProtection="0"/>
    <xf numFmtId="0" fontId="45" fillId="7" borderId="207" applyNumberFormat="0" applyAlignment="0" applyProtection="0"/>
    <xf numFmtId="0" fontId="12" fillId="25" borderId="235" applyNumberFormat="0" applyFont="0" applyAlignment="0" applyProtection="0"/>
    <xf numFmtId="0" fontId="35" fillId="20" borderId="207" applyNumberFormat="0" applyAlignment="0" applyProtection="0"/>
    <xf numFmtId="0" fontId="51" fillId="20" borderId="209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12" fillId="25" borderId="189" applyNumberFormat="0" applyFon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45" fillId="7" borderId="207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35" fillId="20" borderId="200" applyNumberFormat="0" applyAlignment="0" applyProtection="0"/>
    <xf numFmtId="0" fontId="61" fillId="0" borderId="203" applyNumberFormat="0" applyFill="0" applyAlignment="0" applyProtection="0"/>
    <xf numFmtId="0" fontId="51" fillId="20" borderId="202" applyNumberFormat="0" applyAlignment="0" applyProtection="0"/>
    <xf numFmtId="0" fontId="35" fillId="20" borderId="200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61" fillId="0" borderId="203" applyNumberFormat="0" applyFill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12" fillId="25" borderId="228" applyNumberFormat="0" applyFont="0" applyAlignment="0" applyProtection="0"/>
    <xf numFmtId="0" fontId="51" fillId="20" borderId="222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15" fontId="12" fillId="0" borderId="192" applyNumberFormat="0" applyFont="0" applyFill="0" applyAlignment="0"/>
    <xf numFmtId="0" fontId="61" fillId="0" borderId="203" applyNumberFormat="0" applyFill="0" applyAlignment="0" applyProtection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0" fontId="61" fillId="0" borderId="203" applyNumberFormat="0" applyFill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61" fillId="0" borderId="203" applyNumberFormat="0" applyFill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61" fillId="0" borderId="203" applyNumberFormat="0" applyFill="0" applyAlignment="0" applyProtection="0"/>
    <xf numFmtId="0" fontId="61" fillId="0" borderId="210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12" fillId="25" borderId="215" applyNumberFormat="0" applyFont="0" applyAlignment="0" applyProtection="0"/>
    <xf numFmtId="0" fontId="61" fillId="0" borderId="203" applyNumberFormat="0" applyFill="0" applyAlignment="0" applyProtection="0"/>
    <xf numFmtId="15" fontId="12" fillId="0" borderId="218" applyNumberFormat="0" applyFont="0" applyFill="0" applyAlignment="0"/>
    <xf numFmtId="0" fontId="12" fillId="25" borderId="228" applyNumberFormat="0" applyFont="0" applyAlignment="0" applyProtection="0"/>
    <xf numFmtId="0" fontId="39" fillId="0" borderId="213">
      <alignment horizontal="left" vertical="center"/>
    </xf>
    <xf numFmtId="0" fontId="61" fillId="0" borderId="223" applyNumberFormat="0" applyFill="0" applyAlignment="0" applyProtection="0"/>
    <xf numFmtId="0" fontId="12" fillId="25" borderId="221" applyNumberFormat="0" applyFont="0" applyAlignment="0" applyProtection="0"/>
    <xf numFmtId="0" fontId="10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20" applyNumberFormat="0" applyAlignment="0" applyProtection="0"/>
    <xf numFmtId="0" fontId="45" fillId="7" borderId="220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61" fillId="0" borderId="223" applyNumberFormat="0" applyFill="0" applyAlignment="0" applyProtection="0"/>
    <xf numFmtId="0" fontId="51" fillId="20" borderId="202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10" fontId="16" fillId="23" borderId="185" applyNumberFormat="0" applyBorder="0" applyAlignment="0" applyProtection="0"/>
    <xf numFmtId="0" fontId="45" fillId="7" borderId="188" applyNumberFormat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28" applyNumberFormat="0" applyFon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45" fillId="7" borderId="220" applyNumberFormat="0" applyAlignment="0" applyProtection="0"/>
    <xf numFmtId="0" fontId="51" fillId="20" borderId="229" applyNumberFormat="0" applyAlignment="0" applyProtection="0"/>
    <xf numFmtId="0" fontId="45" fillId="7" borderId="227" applyNumberFormat="0" applyAlignment="0" applyProtection="0"/>
    <xf numFmtId="0" fontId="61" fillId="0" borderId="230" applyNumberFormat="0" applyFill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51" fillId="20" borderId="243" applyNumberFormat="0" applyAlignment="0" applyProtection="0"/>
    <xf numFmtId="0" fontId="12" fillId="25" borderId="242" applyNumberFormat="0" applyFont="0" applyAlignment="0" applyProtection="0"/>
    <xf numFmtId="0" fontId="45" fillId="7" borderId="214" applyNumberFormat="0" applyAlignment="0" applyProtection="0"/>
    <xf numFmtId="0" fontId="39" fillId="0" borderId="187">
      <alignment horizontal="left" vertical="center"/>
    </xf>
    <xf numFmtId="0" fontId="39" fillId="0" borderId="187">
      <alignment horizontal="left" vertical="center"/>
    </xf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0" fontId="35" fillId="20" borderId="241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35" fillId="20" borderId="241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00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35" fillId="20" borderId="22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35" fillId="20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35" fillId="20" borderId="207" applyNumberFormat="0" applyAlignment="0" applyProtection="0"/>
    <xf numFmtId="0" fontId="39" fillId="0" borderId="199">
      <alignment horizontal="left" vertical="center"/>
    </xf>
    <xf numFmtId="0" fontId="45" fillId="7" borderId="241" applyNumberFormat="0" applyAlignment="0" applyProtection="0"/>
    <xf numFmtId="0" fontId="45" fillId="7" borderId="241" applyNumberFormat="0" applyAlignment="0" applyProtection="0"/>
    <xf numFmtId="0" fontId="39" fillId="0" borderId="199">
      <alignment horizontal="left" vertical="center"/>
    </xf>
    <xf numFmtId="0" fontId="45" fillId="7" borderId="248" applyNumberFormat="0" applyAlignment="0" applyProtection="0"/>
    <xf numFmtId="0" fontId="61" fillId="0" borderId="223" applyNumberFormat="0" applyFill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51" fillId="20" borderId="236" applyNumberFormat="0" applyAlignment="0" applyProtection="0"/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51" fillId="20" borderId="236" applyNumberFormat="0" applyAlignment="0" applyProtection="0"/>
    <xf numFmtId="0" fontId="39" fillId="0" borderId="219">
      <alignment horizontal="left" vertical="center"/>
    </xf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48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45" fillId="7" borderId="214" applyNumberFormat="0" applyAlignment="0" applyProtection="0"/>
    <xf numFmtId="0" fontId="45" fillId="7" borderId="227" applyNumberFormat="0" applyAlignment="0" applyProtection="0"/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0" fontId="45" fillId="7" borderId="214" applyNumberFormat="0" applyAlignment="0" applyProtection="0"/>
    <xf numFmtId="0" fontId="35" fillId="20" borderId="220" applyNumberFormat="0" applyAlignment="0" applyProtection="0"/>
    <xf numFmtId="0" fontId="35" fillId="20" borderId="227" applyNumberFormat="0" applyAlignment="0" applyProtection="0"/>
    <xf numFmtId="0" fontId="61" fillId="0" borderId="237" applyNumberFormat="0" applyFill="0" applyAlignment="0" applyProtection="0"/>
    <xf numFmtId="0" fontId="35" fillId="20" borderId="23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35" fillId="20" borderId="220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21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39" fillId="0" borderId="219">
      <alignment horizontal="left" vertical="center"/>
    </xf>
    <xf numFmtId="0" fontId="51" fillId="20" borderId="229" applyNumberFormat="0" applyAlignment="0" applyProtection="0"/>
    <xf numFmtId="0" fontId="61" fillId="0" borderId="244" applyNumberFormat="0" applyFill="0" applyAlignment="0" applyProtection="0"/>
    <xf numFmtId="0" fontId="39" fillId="0" borderId="219">
      <alignment horizontal="left" vertical="center"/>
    </xf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10" fontId="16" fillId="23" borderId="238" applyNumberFormat="0" applyBorder="0" applyAlignment="0" applyProtection="0"/>
    <xf numFmtId="0" fontId="12" fillId="25" borderId="235" applyNumberFormat="0" applyFon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15" fontId="12" fillId="0" borderId="186" applyNumberFormat="0" applyFont="0" applyFill="0" applyAlignment="0"/>
    <xf numFmtId="0" fontId="61" fillId="0" borderId="197" applyNumberFormat="0" applyFill="0" applyAlignment="0" applyProtection="0"/>
    <xf numFmtId="0" fontId="51" fillId="20" borderId="196" applyNumberFormat="0" applyAlignment="0" applyProtection="0"/>
    <xf numFmtId="0" fontId="35" fillId="20" borderId="227" applyNumberFormat="0" applyAlignment="0" applyProtection="0"/>
    <xf numFmtId="0" fontId="12" fillId="25" borderId="221" applyNumberFormat="0" applyFont="0" applyAlignment="0" applyProtection="0"/>
    <xf numFmtId="0" fontId="45" fillId="7" borderId="21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61" fillId="0" borderId="197" applyNumberFormat="0" applyFill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217" applyNumberFormat="0" applyFill="0" applyAlignment="0" applyProtection="0"/>
    <xf numFmtId="0" fontId="10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08" applyNumberFormat="0" applyFont="0" applyAlignment="0" applyProtection="0"/>
    <xf numFmtId="0" fontId="51" fillId="20" borderId="196" applyNumberFormat="0" applyAlignment="0" applyProtection="0"/>
    <xf numFmtId="0" fontId="12" fillId="25" borderId="208" applyNumberFormat="0" applyFont="0" applyAlignment="0" applyProtection="0"/>
    <xf numFmtId="0" fontId="51" fillId="20" borderId="209" applyNumberFormat="0" applyAlignment="0" applyProtection="0"/>
    <xf numFmtId="0" fontId="12" fillId="25" borderId="215" applyNumberFormat="0" applyFont="0" applyAlignment="0" applyProtection="0"/>
    <xf numFmtId="0" fontId="35" fillId="20" borderId="220" applyNumberFormat="0" applyAlignment="0" applyProtection="0"/>
    <xf numFmtId="0" fontId="35" fillId="20" borderId="227" applyNumberFormat="0" applyAlignment="0" applyProtection="0"/>
    <xf numFmtId="0" fontId="61" fillId="0" borderId="251" applyNumberFormat="0" applyFill="0" applyAlignment="0" applyProtection="0"/>
    <xf numFmtId="0" fontId="39" fillId="0" borderId="187">
      <alignment horizontal="left" vertical="center"/>
    </xf>
    <xf numFmtId="0" fontId="39" fillId="0" borderId="187">
      <alignment horizontal="left" vertical="center"/>
    </xf>
    <xf numFmtId="0" fontId="39" fillId="0" borderId="213">
      <alignment horizontal="left" vertical="center"/>
    </xf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45" fillId="7" borderId="200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10" fontId="16" fillId="23" borderId="245" applyNumberFormat="0" applyBorder="0" applyAlignment="0" applyProtection="0"/>
    <xf numFmtId="0" fontId="39" fillId="0" borderId="187">
      <alignment horizontal="left" vertical="center"/>
    </xf>
    <xf numFmtId="0" fontId="39" fillId="0" borderId="187">
      <alignment horizontal="left" vertical="center"/>
    </xf>
    <xf numFmtId="0" fontId="61" fillId="0" borderId="237" applyNumberFormat="0" applyFill="0" applyAlignment="0" applyProtection="0"/>
    <xf numFmtId="0" fontId="35" fillId="20" borderId="220" applyNumberFormat="0" applyAlignment="0" applyProtection="0"/>
    <xf numFmtId="0" fontId="61" fillId="0" borderId="251" applyNumberFormat="0" applyFill="0" applyAlignment="0" applyProtection="0"/>
    <xf numFmtId="0" fontId="61" fillId="0" borderId="237" applyNumberFormat="0" applyFill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61" fillId="0" borderId="251" applyNumberFormat="0" applyFill="0" applyAlignment="0" applyProtection="0"/>
    <xf numFmtId="0" fontId="12" fillId="25" borderId="235" applyNumberFormat="0" applyFont="0" applyAlignment="0" applyProtection="0"/>
    <xf numFmtId="15" fontId="12" fillId="0" borderId="205" applyNumberFormat="0" applyFont="0" applyFill="0" applyAlignment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2" fillId="25" borderId="195" applyNumberFormat="0" applyFont="0" applyAlignment="0" applyProtection="0"/>
    <xf numFmtId="0" fontId="12" fillId="25" borderId="208" applyNumberFormat="0" applyFont="0" applyAlignment="0" applyProtection="0"/>
    <xf numFmtId="0" fontId="51" fillId="20" borderId="196" applyNumberFormat="0" applyAlignment="0" applyProtection="0"/>
    <xf numFmtId="0" fontId="35" fillId="20" borderId="194" applyNumberFormat="0" applyAlignment="0" applyProtection="0"/>
    <xf numFmtId="0" fontId="12" fillId="25" borderId="208" applyNumberFormat="0" applyFont="0" applyAlignment="0" applyProtection="0"/>
    <xf numFmtId="0" fontId="61" fillId="0" borderId="203" applyNumberFormat="0" applyFill="0" applyAlignment="0" applyProtection="0"/>
    <xf numFmtId="0" fontId="51" fillId="20" borderId="243" applyNumberFormat="0" applyAlignment="0" applyProtection="0"/>
    <xf numFmtId="0" fontId="61" fillId="0" borderId="197" applyNumberFormat="0" applyFill="0" applyAlignment="0" applyProtection="0"/>
    <xf numFmtId="0" fontId="35" fillId="20" borderId="194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61" fillId="0" borderId="223" applyNumberFormat="0" applyFill="0" applyAlignment="0" applyProtection="0"/>
    <xf numFmtId="0" fontId="12" fillId="25" borderId="189" applyNumberFormat="0" applyFont="0" applyAlignment="0" applyProtection="0"/>
    <xf numFmtId="0" fontId="35" fillId="20" borderId="200" applyNumberFormat="0" applyAlignment="0" applyProtection="0"/>
    <xf numFmtId="0" fontId="51" fillId="20" borderId="216" applyNumberFormat="0" applyAlignment="0" applyProtection="0"/>
    <xf numFmtId="0" fontId="45" fillId="7" borderId="194" applyNumberFormat="0" applyAlignment="0" applyProtection="0"/>
    <xf numFmtId="0" fontId="12" fillId="25" borderId="221" applyNumberFormat="0" applyFont="0" applyAlignment="0" applyProtection="0"/>
    <xf numFmtId="0" fontId="12" fillId="25" borderId="208" applyNumberFormat="0" applyFont="0" applyAlignment="0" applyProtection="0"/>
    <xf numFmtId="0" fontId="35" fillId="20" borderId="194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35" fillId="20" borderId="194" applyNumberFormat="0" applyAlignment="0" applyProtection="0"/>
    <xf numFmtId="0" fontId="12" fillId="25" borderId="208" applyNumberFormat="0" applyFont="0" applyAlignment="0" applyProtection="0"/>
    <xf numFmtId="0" fontId="12" fillId="25" borderId="189" applyNumberFormat="0" applyFont="0" applyAlignment="0" applyProtection="0"/>
    <xf numFmtId="0" fontId="35" fillId="20" borderId="194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35" fillId="20" borderId="194" applyNumberFormat="0" applyAlignment="0" applyProtection="0"/>
    <xf numFmtId="0" fontId="45" fillId="7" borderId="194" applyNumberFormat="0" applyAlignment="0" applyProtection="0"/>
    <xf numFmtId="0" fontId="35" fillId="20" borderId="194" applyNumberFormat="0" applyAlignment="0" applyProtection="0"/>
    <xf numFmtId="0" fontId="45" fillId="7" borderId="194" applyNumberFormat="0" applyAlignment="0" applyProtection="0"/>
    <xf numFmtId="0" fontId="35" fillId="20" borderId="194" applyNumberForma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35" fillId="20" borderId="220" applyNumberFormat="0" applyAlignment="0" applyProtection="0"/>
    <xf numFmtId="0" fontId="12" fillId="25" borderId="195" applyNumberFormat="0" applyFont="0" applyAlignment="0" applyProtection="0"/>
    <xf numFmtId="0" fontId="35" fillId="20" borderId="220" applyNumberFormat="0" applyAlignment="0" applyProtection="0"/>
    <xf numFmtId="0" fontId="12" fillId="25" borderId="195" applyNumberFormat="0" applyFont="0" applyAlignment="0" applyProtection="0"/>
    <xf numFmtId="0" fontId="35" fillId="20" borderId="220" applyNumberFormat="0" applyAlignment="0" applyProtection="0"/>
    <xf numFmtId="0" fontId="12" fillId="25" borderId="195" applyNumberFormat="0" applyFont="0" applyAlignment="0" applyProtection="0"/>
    <xf numFmtId="0" fontId="35" fillId="20" borderId="220" applyNumberFormat="0" applyAlignment="0" applyProtection="0"/>
    <xf numFmtId="0" fontId="12" fillId="25" borderId="195" applyNumberFormat="0" applyFont="0" applyAlignment="0" applyProtection="0"/>
    <xf numFmtId="0" fontId="35" fillId="20" borderId="220" applyNumberForma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222" applyNumberForma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216" applyNumberFormat="0" applyAlignment="0" applyProtection="0"/>
    <xf numFmtId="0" fontId="12" fillId="25" borderId="189" applyNumberFormat="0" applyFont="0" applyAlignment="0" applyProtection="0"/>
    <xf numFmtId="0" fontId="61" fillId="0" borderId="197" applyNumberFormat="0" applyFill="0" applyAlignment="0" applyProtection="0"/>
    <xf numFmtId="0" fontId="12" fillId="25" borderId="189" applyNumberFormat="0" applyFont="0" applyAlignment="0" applyProtection="0"/>
    <xf numFmtId="0" fontId="12" fillId="25" borderId="195" applyNumberFormat="0" applyFont="0" applyAlignment="0" applyProtection="0"/>
    <xf numFmtId="0" fontId="61" fillId="0" borderId="203" applyNumberFormat="0" applyFill="0" applyAlignment="0" applyProtection="0"/>
    <xf numFmtId="0" fontId="51" fillId="20" borderId="216" applyNumberFormat="0" applyAlignment="0" applyProtection="0"/>
    <xf numFmtId="0" fontId="51" fillId="20" borderId="190" applyNumberFormat="0" applyAlignment="0" applyProtection="0"/>
    <xf numFmtId="0" fontId="61" fillId="0" borderId="203" applyNumberFormat="0" applyFill="0" applyAlignment="0" applyProtection="0"/>
    <xf numFmtId="0" fontId="61" fillId="0" borderId="197" applyNumberFormat="0" applyFill="0" applyAlignment="0" applyProtection="0"/>
    <xf numFmtId="0" fontId="39" fillId="0" borderId="233">
      <alignment horizontal="left" vertical="center"/>
    </xf>
    <xf numFmtId="0" fontId="35" fillId="20" borderId="188" applyNumberFormat="0" applyAlignment="0" applyProtection="0"/>
    <xf numFmtId="0" fontId="61" fillId="0" borderId="197" applyNumberFormat="0" applyFill="0" applyAlignment="0" applyProtection="0"/>
    <xf numFmtId="0" fontId="12" fillId="25" borderId="189" applyNumberFormat="0" applyFon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0" fillId="25" borderId="195" applyNumberFormat="0" applyFont="0" applyAlignment="0" applyProtection="0"/>
    <xf numFmtId="0" fontId="45" fillId="7" borderId="188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35" fillId="20" borderId="188" applyNumberFormat="0" applyAlignment="0" applyProtection="0"/>
    <xf numFmtId="0" fontId="61" fillId="0" borderId="203" applyNumberFormat="0" applyFill="0" applyAlignment="0" applyProtection="0"/>
    <xf numFmtId="0" fontId="61" fillId="0" borderId="217" applyNumberFormat="0" applyFill="0" applyAlignment="0" applyProtection="0"/>
    <xf numFmtId="0" fontId="61" fillId="0" borderId="197" applyNumberFormat="0" applyFill="0" applyAlignment="0" applyProtection="0"/>
    <xf numFmtId="0" fontId="51" fillId="20" borderId="196" applyNumberFormat="0" applyAlignment="0" applyProtection="0"/>
    <xf numFmtId="0" fontId="51" fillId="20" borderId="216" applyNumberFormat="0" applyAlignment="0" applyProtection="0"/>
    <xf numFmtId="0" fontId="51" fillId="20" borderId="196" applyNumberFormat="0" applyAlignment="0" applyProtection="0"/>
    <xf numFmtId="0" fontId="51" fillId="20" borderId="216" applyNumberFormat="0" applyAlignment="0" applyProtection="0"/>
    <xf numFmtId="0" fontId="12" fillId="25" borderId="189" applyNumberFormat="0" applyFont="0" applyAlignment="0" applyProtection="0"/>
    <xf numFmtId="0" fontId="61" fillId="0" borderId="197" applyNumberFormat="0" applyFill="0" applyAlignment="0" applyProtection="0"/>
    <xf numFmtId="0" fontId="12" fillId="25" borderId="189" applyNumberFormat="0" applyFont="0" applyAlignment="0" applyProtection="0"/>
    <xf numFmtId="0" fontId="12" fillId="25" borderId="195" applyNumberFormat="0" applyFont="0" applyAlignment="0" applyProtection="0"/>
    <xf numFmtId="0" fontId="61" fillId="0" borderId="203" applyNumberFormat="0" applyFill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190" applyNumberFormat="0" applyAlignment="0" applyProtection="0"/>
    <xf numFmtId="0" fontId="61" fillId="0" borderId="203" applyNumberFormat="0" applyFill="0" applyAlignment="0" applyProtection="0"/>
    <xf numFmtId="0" fontId="12" fillId="25" borderId="249" applyNumberFormat="0" applyFont="0" applyAlignment="0" applyProtection="0"/>
    <xf numFmtId="0" fontId="61" fillId="0" borderId="223" applyNumberFormat="0" applyFill="0" applyAlignment="0" applyProtection="0"/>
    <xf numFmtId="0" fontId="10" fillId="25" borderId="195" applyNumberFormat="0" applyFont="0" applyAlignment="0" applyProtection="0"/>
    <xf numFmtId="0" fontId="51" fillId="20" borderId="196" applyNumberFormat="0" applyAlignment="0" applyProtection="0"/>
    <xf numFmtId="0" fontId="12" fillId="25" borderId="189" applyNumberFormat="0" applyFont="0" applyAlignment="0" applyProtection="0"/>
    <xf numFmtId="0" fontId="45" fillId="7" borderId="194" applyNumberFormat="0" applyAlignment="0" applyProtection="0"/>
    <xf numFmtId="0" fontId="51" fillId="20" borderId="216" applyNumberFormat="0" applyAlignment="0" applyProtection="0"/>
    <xf numFmtId="0" fontId="51" fillId="20" borderId="196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51" fillId="20" borderId="196" applyNumberFormat="0" applyAlignment="0" applyProtection="0"/>
    <xf numFmtId="0" fontId="10" fillId="25" borderId="195" applyNumberFormat="0" applyFont="0" applyAlignment="0" applyProtection="0"/>
    <xf numFmtId="0" fontId="10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216" applyNumberFormat="0" applyAlignment="0" applyProtection="0"/>
    <xf numFmtId="0" fontId="12" fillId="25" borderId="189" applyNumberFormat="0" applyFont="0" applyAlignment="0" applyProtection="0"/>
    <xf numFmtId="0" fontId="61" fillId="0" borderId="197" applyNumberFormat="0" applyFill="0" applyAlignment="0" applyProtection="0"/>
    <xf numFmtId="0" fontId="12" fillId="25" borderId="189" applyNumberFormat="0" applyFont="0" applyAlignment="0" applyProtection="0"/>
    <xf numFmtId="0" fontId="10" fillId="25" borderId="195" applyNumberFormat="0" applyFont="0" applyAlignment="0" applyProtection="0"/>
    <xf numFmtId="0" fontId="35" fillId="20" borderId="194" applyNumberFormat="0" applyAlignment="0" applyProtection="0"/>
    <xf numFmtId="0" fontId="51" fillId="20" borderId="216" applyNumberFormat="0" applyAlignment="0" applyProtection="0"/>
    <xf numFmtId="0" fontId="51" fillId="20" borderId="190" applyNumberFormat="0" applyAlignment="0" applyProtection="0"/>
    <xf numFmtId="0" fontId="61" fillId="0" borderId="203" applyNumberFormat="0" applyFill="0" applyAlignment="0" applyProtection="0"/>
    <xf numFmtId="0" fontId="45" fillId="7" borderId="234" applyNumberFormat="0" applyAlignment="0" applyProtection="0"/>
    <xf numFmtId="0" fontId="35" fillId="20" borderId="214" applyNumberFormat="0" applyAlignment="0" applyProtection="0"/>
    <xf numFmtId="0" fontId="12" fillId="25" borderId="189" applyNumberFormat="0" applyFon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10" fillId="25" borderId="208" applyNumberFormat="0" applyFont="0" applyAlignment="0" applyProtection="0"/>
    <xf numFmtId="15" fontId="12" fillId="0" borderId="198" applyNumberFormat="0" applyFont="0" applyFill="0" applyAlignment="0"/>
    <xf numFmtId="0" fontId="45" fillId="7" borderId="220" applyNumberFormat="0" applyAlignment="0" applyProtection="0"/>
    <xf numFmtId="0" fontId="61" fillId="0" borderId="203" applyNumberFormat="0" applyFill="0" applyAlignment="0" applyProtection="0"/>
    <xf numFmtId="0" fontId="10" fillId="25" borderId="201" applyNumberFormat="0" applyFont="0" applyAlignment="0" applyProtection="0"/>
    <xf numFmtId="0" fontId="12" fillId="25" borderId="249" applyNumberFormat="0" applyFont="0" applyAlignment="0" applyProtection="0"/>
    <xf numFmtId="0" fontId="35" fillId="20" borderId="220" applyNumberFormat="0" applyAlignment="0" applyProtection="0"/>
    <xf numFmtId="0" fontId="45" fillId="7" borderId="194" applyNumberFormat="0" applyAlignment="0" applyProtection="0"/>
    <xf numFmtId="0" fontId="35" fillId="20" borderId="241" applyNumberFormat="0" applyAlignment="0" applyProtection="0"/>
    <xf numFmtId="0" fontId="61" fillId="0" borderId="223" applyNumberFormat="0" applyFill="0" applyAlignment="0" applyProtection="0"/>
    <xf numFmtId="0" fontId="45" fillId="7" borderId="200" applyNumberFormat="0" applyAlignment="0" applyProtection="0"/>
    <xf numFmtId="0" fontId="51" fillId="20" borderId="209" applyNumberFormat="0" applyAlignment="0" applyProtection="0"/>
    <xf numFmtId="0" fontId="10" fillId="25" borderId="208" applyNumberFormat="0" applyFont="0" applyAlignment="0" applyProtection="0"/>
    <xf numFmtId="0" fontId="39" fillId="0" borderId="219">
      <alignment horizontal="left" vertical="center"/>
    </xf>
    <xf numFmtId="0" fontId="61" fillId="0" borderId="203" applyNumberFormat="0" applyFill="0" applyAlignment="0" applyProtection="0"/>
    <xf numFmtId="0" fontId="10" fillId="25" borderId="201" applyNumberFormat="0" applyFont="0" applyAlignment="0" applyProtection="0"/>
    <xf numFmtId="0" fontId="35" fillId="20" borderId="241" applyNumberFormat="0" applyAlignment="0" applyProtection="0"/>
    <xf numFmtId="0" fontId="12" fillId="25" borderId="228" applyNumberFormat="0" applyFont="0" applyAlignment="0" applyProtection="0"/>
    <xf numFmtId="0" fontId="39" fillId="0" borderId="213">
      <alignment horizontal="left" vertical="center"/>
    </xf>
    <xf numFmtId="0" fontId="61" fillId="0" borderId="203" applyNumberFormat="0" applyFill="0" applyAlignment="0" applyProtection="0"/>
    <xf numFmtId="0" fontId="39" fillId="0" borderId="193">
      <alignment horizontal="left" vertical="center"/>
    </xf>
    <xf numFmtId="0" fontId="12" fillId="25" borderId="208" applyNumberFormat="0" applyFon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12" fillId="25" borderId="208" applyNumberFormat="0" applyFont="0" applyAlignment="0" applyProtection="0"/>
    <xf numFmtId="0" fontId="45" fillId="7" borderId="214" applyNumberFormat="0" applyAlignment="0" applyProtection="0"/>
    <xf numFmtId="0" fontId="12" fillId="25" borderId="208" applyNumberFormat="0" applyFont="0" applyAlignment="0" applyProtection="0"/>
    <xf numFmtId="0" fontId="45" fillId="7" borderId="220" applyNumberFormat="0" applyAlignment="0" applyProtection="0"/>
    <xf numFmtId="0" fontId="61" fillId="0" borderId="217" applyNumberFormat="0" applyFill="0" applyAlignment="0" applyProtection="0"/>
    <xf numFmtId="0" fontId="61" fillId="0" borderId="244" applyNumberFormat="0" applyFill="0" applyAlignment="0" applyProtection="0"/>
    <xf numFmtId="0" fontId="51" fillId="20" borderId="250" applyNumberFormat="0" applyAlignment="0" applyProtection="0"/>
    <xf numFmtId="0" fontId="61" fillId="0" borderId="244" applyNumberFormat="0" applyFill="0" applyAlignment="0" applyProtection="0"/>
    <xf numFmtId="0" fontId="12" fillId="25" borderId="228" applyNumberFormat="0" applyFont="0" applyAlignment="0" applyProtection="0"/>
    <xf numFmtId="0" fontId="61" fillId="0" borderId="223" applyNumberFormat="0" applyFill="0" applyAlignment="0" applyProtection="0"/>
    <xf numFmtId="0" fontId="61" fillId="0" borderId="217" applyNumberFormat="0" applyFill="0" applyAlignment="0" applyProtection="0"/>
    <xf numFmtId="0" fontId="51" fillId="20" borderId="250" applyNumberFormat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51" fillId="20" borderId="229" applyNumberFormat="0" applyAlignment="0" applyProtection="0"/>
    <xf numFmtId="0" fontId="12" fillId="25" borderId="242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61" fillId="0" borderId="230" applyNumberFormat="0" applyFill="0" applyAlignment="0" applyProtection="0"/>
    <xf numFmtId="0" fontId="51" fillId="20" borderId="229" applyNumberForma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45" fillId="7" borderId="241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0" fillId="25" borderId="242" applyNumberFormat="0" applyFont="0" applyAlignment="0" applyProtection="0"/>
    <xf numFmtId="0" fontId="61" fillId="0" borderId="230" applyNumberFormat="0" applyFill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0" fillId="25" borderId="215" applyNumberFormat="0" applyFont="0" applyAlignment="0" applyProtection="0"/>
    <xf numFmtId="0" fontId="10" fillId="25" borderId="21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1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42" applyNumberFormat="0" applyFont="0" applyAlignment="0" applyProtection="0"/>
    <xf numFmtId="0" fontId="10" fillId="25" borderId="228" applyNumberFormat="0" applyFont="0" applyAlignment="0" applyProtection="0"/>
    <xf numFmtId="0" fontId="45" fillId="7" borderId="227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35" fillId="20" borderId="214" applyNumberFormat="0" applyAlignment="0" applyProtection="0"/>
    <xf numFmtId="0" fontId="61" fillId="0" borderId="251" applyNumberFormat="0" applyFill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15" fontId="12" fillId="0" borderId="198" applyNumberFormat="0" applyFont="0" applyFill="0" applyAlignment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15" fontId="12" fillId="0" borderId="198" applyNumberFormat="0" applyFont="0" applyFill="0" applyAlignment="0"/>
    <xf numFmtId="15" fontId="12" fillId="0" borderId="198" applyNumberFormat="0" applyFont="0" applyFill="0" applyAlignment="0"/>
    <xf numFmtId="15" fontId="12" fillId="0" borderId="198" applyNumberFormat="0" applyFont="0" applyFill="0" applyAlignment="0"/>
    <xf numFmtId="15" fontId="12" fillId="0" borderId="198" applyNumberFormat="0" applyFont="0" applyFill="0" applyAlignment="0"/>
    <xf numFmtId="0" fontId="35" fillId="20" borderId="200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14" applyNumberFormat="0" applyAlignment="0" applyProtection="0"/>
    <xf numFmtId="0" fontId="61" fillId="0" borderId="237" applyNumberFormat="0" applyFill="0" applyAlignment="0" applyProtection="0"/>
    <xf numFmtId="0" fontId="12" fillId="25" borderId="235" applyNumberFormat="0" applyFont="0" applyAlignment="0" applyProtection="0"/>
    <xf numFmtId="0" fontId="61" fillId="0" borderId="217" applyNumberFormat="0" applyFill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51" fillId="20" borderId="216" applyNumberFormat="0" applyAlignment="0" applyProtection="0"/>
    <xf numFmtId="0" fontId="45" fillId="7" borderId="234" applyNumberFormat="0" applyAlignment="0" applyProtection="0"/>
    <xf numFmtId="0" fontId="61" fillId="0" borderId="217" applyNumberFormat="0" applyFill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35" fillId="20" borderId="220" applyNumberFormat="0" applyAlignment="0" applyProtection="0"/>
    <xf numFmtId="0" fontId="10" fillId="25" borderId="235" applyNumberFormat="0" applyFont="0" applyAlignment="0" applyProtection="0"/>
    <xf numFmtId="0" fontId="12" fillId="25" borderId="235" applyNumberFormat="0" applyFont="0" applyAlignment="0" applyProtection="0"/>
    <xf numFmtId="0" fontId="61" fillId="0" borderId="237" applyNumberFormat="0" applyFill="0" applyAlignment="0" applyProtection="0"/>
    <xf numFmtId="0" fontId="45" fillId="7" borderId="248" applyNumberFormat="0" applyAlignment="0" applyProtection="0"/>
    <xf numFmtId="0" fontId="61" fillId="0" borderId="237" applyNumberFormat="0" applyFill="0" applyAlignment="0" applyProtection="0"/>
    <xf numFmtId="0" fontId="45" fillId="7" borderId="234" applyNumberFormat="0" applyAlignment="0" applyProtection="0"/>
    <xf numFmtId="15" fontId="12" fillId="0" borderId="218" applyNumberFormat="0" applyFont="0" applyFill="0" applyAlignment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35" fillId="20" borderId="220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35" fillId="20" borderId="220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35" fillId="20" borderId="234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45" fillId="7" borderId="214" applyNumberFormat="0" applyAlignment="0" applyProtection="0"/>
    <xf numFmtId="0" fontId="35" fillId="20" borderId="241" applyNumberFormat="0" applyAlignment="0" applyProtection="0"/>
    <xf numFmtId="0" fontId="45" fillId="7" borderId="214" applyNumberFormat="0" applyAlignment="0" applyProtection="0"/>
    <xf numFmtId="0" fontId="51" fillId="20" borderId="250" applyNumberFormat="0" applyAlignment="0" applyProtection="0"/>
    <xf numFmtId="0" fontId="45" fillId="7" borderId="214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10" fontId="16" fillId="23" borderId="211" applyNumberFormat="0" applyBorder="0" applyAlignment="0" applyProtection="0"/>
    <xf numFmtId="0" fontId="39" fillId="0" borderId="213">
      <alignment horizontal="left" vertical="center"/>
    </xf>
    <xf numFmtId="0" fontId="45" fillId="7" borderId="227" applyNumberFormat="0" applyAlignment="0" applyProtection="0"/>
    <xf numFmtId="0" fontId="45" fillId="7" borderId="227" applyNumberFormat="0" applyAlignment="0" applyProtection="0"/>
    <xf numFmtId="0" fontId="39" fillId="0" borderId="193">
      <alignment horizontal="left" vertical="center"/>
    </xf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9" fillId="0" borderId="247">
      <alignment horizontal="left" vertical="center"/>
    </xf>
    <xf numFmtId="0" fontId="51" fillId="20" borderId="229" applyNumberFormat="0" applyAlignment="0" applyProtection="0"/>
    <xf numFmtId="0" fontId="35" fillId="20" borderId="227" applyNumberFormat="0" applyAlignment="0" applyProtection="0"/>
    <xf numFmtId="0" fontId="61" fillId="0" borderId="230" applyNumberFormat="0" applyFill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39" fillId="0" borderId="193">
      <alignment horizontal="left" vertical="center"/>
    </xf>
    <xf numFmtId="0" fontId="61" fillId="0" borderId="251" applyNumberFormat="0" applyFill="0" applyAlignment="0" applyProtection="0"/>
    <xf numFmtId="0" fontId="51" fillId="20" borderId="236" applyNumberFormat="0" applyAlignment="0" applyProtection="0"/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45" fillId="7" borderId="234" applyNumberFormat="0" applyAlignment="0" applyProtection="0"/>
    <xf numFmtId="0" fontId="45" fillId="7" borderId="234" applyNumberFormat="0" applyAlignment="0" applyProtection="0"/>
    <xf numFmtId="10" fontId="16" fillId="23" borderId="231" applyNumberFormat="0" applyBorder="0" applyAlignment="0" applyProtection="0"/>
    <xf numFmtId="0" fontId="39" fillId="0" borderId="233">
      <alignment horizontal="left" vertical="center"/>
    </xf>
    <xf numFmtId="15" fontId="12" fillId="0" borderId="225" applyNumberFormat="0" applyFont="0" applyFill="0" applyAlignment="0"/>
    <xf numFmtId="0" fontId="12" fillId="25" borderId="235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35" fillId="20" borderId="214" applyNumberFormat="0" applyAlignment="0" applyProtection="0"/>
    <xf numFmtId="0" fontId="12" fillId="25" borderId="242" applyNumberFormat="0" applyFont="0" applyAlignment="0" applyProtection="0"/>
    <xf numFmtId="0" fontId="61" fillId="0" borderId="237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223" applyNumberFormat="0" applyFill="0" applyAlignment="0" applyProtection="0"/>
    <xf numFmtId="0" fontId="12" fillId="25" borderId="208" applyNumberFormat="0" applyFont="0" applyAlignment="0" applyProtection="0"/>
    <xf numFmtId="0" fontId="12" fillId="25" borderId="242" applyNumberFormat="0" applyFont="0" applyAlignment="0" applyProtection="0"/>
    <xf numFmtId="0" fontId="61" fillId="0" borderId="244" applyNumberFormat="0" applyFill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34" applyNumberFormat="0" applyAlignment="0" applyProtection="0"/>
    <xf numFmtId="0" fontId="61" fillId="0" borderId="210" applyNumberFormat="0" applyFill="0" applyAlignment="0" applyProtection="0"/>
    <xf numFmtId="0" fontId="61" fillId="0" borderId="244" applyNumberFormat="0" applyFill="0" applyAlignment="0" applyProtection="0"/>
    <xf numFmtId="0" fontId="35" fillId="20" borderId="234" applyNumberFormat="0" applyAlignment="0" applyProtection="0"/>
    <xf numFmtId="0" fontId="51" fillId="20" borderId="236" applyNumberForma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39" fillId="0" borderId="199">
      <alignment horizontal="left" vertical="center"/>
    </xf>
    <xf numFmtId="0" fontId="39" fillId="0" borderId="199">
      <alignment horizontal="left" vertical="center"/>
    </xf>
    <xf numFmtId="0" fontId="35" fillId="20" borderId="234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45" fillId="7" borderId="207" applyNumberFormat="0" applyAlignment="0" applyProtection="0"/>
    <xf numFmtId="0" fontId="35" fillId="20" borderId="234" applyNumberFormat="0" applyAlignment="0" applyProtection="0"/>
    <xf numFmtId="0" fontId="35" fillId="20" borderId="207" applyNumberFormat="0" applyAlignment="0" applyProtection="0"/>
    <xf numFmtId="0" fontId="45" fillId="7" borderId="207" applyNumberForma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12" fillId="25" borderId="235" applyNumberFormat="0" applyFon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48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39" fillId="0" borderId="213">
      <alignment horizontal="left" vertical="center"/>
    </xf>
    <xf numFmtId="0" fontId="10" fillId="25" borderId="208" applyNumberFormat="0" applyFont="0" applyAlignment="0" applyProtection="0"/>
    <xf numFmtId="0" fontId="10" fillId="25" borderId="208" applyNumberFormat="0" applyFont="0" applyAlignment="0" applyProtection="0"/>
    <xf numFmtId="0" fontId="12" fillId="25" borderId="228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61" fillId="0" borderId="223" applyNumberFormat="0" applyFill="0" applyAlignment="0" applyProtection="0"/>
    <xf numFmtId="0" fontId="12" fillId="25" borderId="201" applyNumberFormat="0" applyFont="0" applyAlignment="0" applyProtection="0"/>
    <xf numFmtId="0" fontId="35" fillId="20" borderId="220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43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61" fillId="0" borderId="223" applyNumberFormat="0" applyFill="0" applyAlignment="0" applyProtection="0"/>
    <xf numFmtId="0" fontId="51" fillId="20" borderId="222" applyNumberFormat="0" applyAlignment="0" applyProtection="0"/>
    <xf numFmtId="10" fontId="16" fillId="23" borderId="245" applyNumberFormat="0" applyBorder="0" applyAlignment="0" applyProtection="0"/>
    <xf numFmtId="0" fontId="51" fillId="20" borderId="222" applyNumberFormat="0" applyAlignment="0" applyProtection="0"/>
    <xf numFmtId="0" fontId="12" fillId="25" borderId="228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45" fillId="7" borderId="220" applyNumberFormat="0" applyAlignment="0" applyProtection="0"/>
    <xf numFmtId="0" fontId="12" fillId="25" borderId="221" applyNumberFormat="0" applyFont="0" applyAlignment="0" applyProtection="0"/>
    <xf numFmtId="0" fontId="12" fillId="25" borderId="235" applyNumberFormat="0" applyFon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15" fontId="12" fillId="0" borderId="192" applyNumberFormat="0" applyFont="0" applyFill="0" applyAlignment="0"/>
    <xf numFmtId="0" fontId="61" fillId="0" borderId="203" applyNumberFormat="0" applyFill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45" fillId="7" borderId="207" applyNumberFormat="0" applyAlignment="0" applyProtection="0"/>
    <xf numFmtId="0" fontId="61" fillId="0" borderId="223" applyNumberFormat="0" applyFill="0" applyAlignment="0" applyProtection="0"/>
    <xf numFmtId="0" fontId="10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51" fillId="20" borderId="209" applyNumberFormat="0" applyAlignment="0" applyProtection="0"/>
    <xf numFmtId="0" fontId="35" fillId="20" borderId="200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12" fillId="25" borderId="221" applyNumberFormat="0" applyFon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10" fontId="16" fillId="23" borderId="204" applyNumberFormat="0" applyBorder="0" applyAlignment="0" applyProtection="0"/>
    <xf numFmtId="0" fontId="61" fillId="0" borderId="230" applyNumberFormat="0" applyFill="0" applyAlignment="0" applyProtection="0"/>
    <xf numFmtId="0" fontId="39" fillId="0" borderId="193">
      <alignment horizontal="left" vertical="center"/>
    </xf>
    <xf numFmtId="0" fontId="39" fillId="0" borderId="193">
      <alignment horizontal="left" vertical="center"/>
    </xf>
    <xf numFmtId="0" fontId="39" fillId="0" borderId="193">
      <alignment horizontal="left" vertical="center"/>
    </xf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39" fillId="0" borderId="193">
      <alignment horizontal="left" vertical="center"/>
    </xf>
    <xf numFmtId="0" fontId="39" fillId="0" borderId="193">
      <alignment horizontal="left" vertical="center"/>
    </xf>
    <xf numFmtId="0" fontId="39" fillId="0" borderId="193">
      <alignment horizontal="left" vertical="center"/>
    </xf>
    <xf numFmtId="0" fontId="12" fillId="25" borderId="249" applyNumberFormat="0" applyFont="0" applyAlignment="0" applyProtection="0"/>
    <xf numFmtId="10" fontId="16" fillId="23" borderId="204" applyNumberFormat="0" applyBorder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12" fillId="25" borderId="221" applyNumberFormat="0" applyFont="0" applyAlignment="0" applyProtection="0"/>
    <xf numFmtId="0" fontId="51" fillId="20" borderId="209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10" fillId="25" borderId="221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35" fillId="20" borderId="220" applyNumberFormat="0" applyAlignment="0" applyProtection="0"/>
    <xf numFmtId="0" fontId="12" fillId="25" borderId="215" applyNumberFormat="0" applyFont="0" applyAlignment="0" applyProtection="0"/>
    <xf numFmtId="0" fontId="61" fillId="0" borderId="230" applyNumberFormat="0" applyFill="0" applyAlignment="0" applyProtection="0"/>
    <xf numFmtId="0" fontId="61" fillId="0" borderId="223" applyNumberFormat="0" applyFill="0" applyAlignment="0" applyProtection="0"/>
    <xf numFmtId="0" fontId="45" fillId="7" borderId="220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12" fillId="25" borderId="201" applyNumberFormat="0" applyFont="0" applyAlignment="0" applyProtection="0"/>
    <xf numFmtId="0" fontId="51" fillId="20" borderId="209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51" fillId="20" borderId="209" applyNumberFormat="0" applyAlignment="0" applyProtection="0"/>
    <xf numFmtId="0" fontId="35" fillId="20" borderId="214" applyNumberFormat="0" applyAlignment="0" applyProtection="0"/>
    <xf numFmtId="0" fontId="61" fillId="0" borderId="223" applyNumberFormat="0" applyFill="0" applyAlignment="0" applyProtection="0"/>
    <xf numFmtId="0" fontId="12" fillId="25" borderId="208" applyNumberFormat="0" applyFont="0" applyAlignment="0" applyProtection="0"/>
    <xf numFmtId="0" fontId="51" fillId="20" borderId="250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51" fillId="20" borderId="222" applyNumberFormat="0" applyAlignment="0" applyProtection="0"/>
    <xf numFmtId="0" fontId="12" fillId="25" borderId="195" applyNumberFormat="0" applyFont="0" applyAlignment="0" applyProtection="0"/>
    <xf numFmtId="0" fontId="51" fillId="20" borderId="222" applyNumberFormat="0" applyAlignment="0" applyProtection="0"/>
    <xf numFmtId="0" fontId="12" fillId="25" borderId="215" applyNumberFormat="0" applyFont="0" applyAlignment="0" applyProtection="0"/>
    <xf numFmtId="0" fontId="61" fillId="0" borderId="203" applyNumberFormat="0" applyFill="0" applyAlignment="0" applyProtection="0"/>
    <xf numFmtId="0" fontId="61" fillId="0" borderId="230" applyNumberFormat="0" applyFill="0" applyAlignment="0" applyProtection="0"/>
    <xf numFmtId="0" fontId="45" fillId="7" borderId="227" applyNumberFormat="0" applyAlignment="0" applyProtection="0"/>
    <xf numFmtId="0" fontId="12" fillId="25" borderId="208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08" applyNumberFormat="0" applyFont="0" applyAlignment="0" applyProtection="0"/>
    <xf numFmtId="0" fontId="61" fillId="0" borderId="223" applyNumberFormat="0" applyFill="0" applyAlignment="0" applyProtection="0"/>
    <xf numFmtId="0" fontId="12" fillId="25" borderId="195" applyNumberFormat="0" applyFont="0" applyAlignment="0" applyProtection="0"/>
    <xf numFmtId="0" fontId="35" fillId="20" borderId="207" applyNumberFormat="0" applyAlignment="0" applyProtection="0"/>
    <xf numFmtId="0" fontId="10" fillId="25" borderId="201" applyNumberFormat="0" applyFon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61" fillId="0" borderId="223" applyNumberFormat="0" applyFill="0" applyAlignment="0" applyProtection="0"/>
    <xf numFmtId="0" fontId="45" fillId="7" borderId="200" applyNumberFormat="0" applyAlignment="0" applyProtection="0"/>
    <xf numFmtId="0" fontId="12" fillId="25" borderId="242" applyNumberFormat="0" applyFont="0" applyAlignment="0" applyProtection="0"/>
    <xf numFmtId="0" fontId="61" fillId="0" borderId="223" applyNumberFormat="0" applyFill="0" applyAlignment="0" applyProtection="0"/>
    <xf numFmtId="0" fontId="10" fillId="25" borderId="208" applyNumberFormat="0" applyFont="0" applyAlignment="0" applyProtection="0"/>
    <xf numFmtId="0" fontId="12" fillId="25" borderId="201" applyNumberFormat="0" applyFont="0" applyAlignment="0" applyProtection="0"/>
    <xf numFmtId="0" fontId="10" fillId="25" borderId="208" applyNumberFormat="0" applyFont="0" applyAlignment="0" applyProtection="0"/>
    <xf numFmtId="0" fontId="12" fillId="25" borderId="201" applyNumberFormat="0" applyFont="0" applyAlignment="0" applyProtection="0"/>
    <xf numFmtId="0" fontId="12" fillId="25" borderId="208" applyNumberFormat="0" applyFont="0" applyAlignment="0" applyProtection="0"/>
    <xf numFmtId="0" fontId="45" fillId="7" borderId="227" applyNumberFormat="0" applyAlignment="0" applyProtection="0"/>
    <xf numFmtId="0" fontId="51" fillId="20" borderId="222" applyNumberFormat="0" applyAlignment="0" applyProtection="0"/>
    <xf numFmtId="0" fontId="12" fillId="25" borderId="228" applyNumberFormat="0" applyFont="0" applyAlignment="0" applyProtection="0"/>
    <xf numFmtId="0" fontId="12" fillId="25" borderId="215" applyNumberFormat="0" applyFont="0" applyAlignment="0" applyProtection="0"/>
    <xf numFmtId="0" fontId="12" fillId="25" borderId="201" applyNumberFormat="0" applyFont="0" applyAlignment="0" applyProtection="0"/>
    <xf numFmtId="0" fontId="45" fillId="7" borderId="220" applyNumberFormat="0" applyAlignment="0" applyProtection="0"/>
    <xf numFmtId="0" fontId="12" fillId="25" borderId="201" applyNumberFormat="0" applyFont="0" applyAlignment="0" applyProtection="0"/>
    <xf numFmtId="0" fontId="51" fillId="20" borderId="216" applyNumberFormat="0" applyAlignment="0" applyProtection="0"/>
    <xf numFmtId="0" fontId="12" fillId="25" borderId="201" applyNumberFormat="0" applyFont="0" applyAlignment="0" applyProtection="0"/>
    <xf numFmtId="0" fontId="51" fillId="20" borderId="216" applyNumberFormat="0" applyAlignment="0" applyProtection="0"/>
    <xf numFmtId="0" fontId="12" fillId="25" borderId="201" applyNumberFormat="0" applyFont="0" applyAlignment="0" applyProtection="0"/>
    <xf numFmtId="0" fontId="51" fillId="20" borderId="216" applyNumberFormat="0" applyAlignment="0" applyProtection="0"/>
    <xf numFmtId="0" fontId="12" fillId="25" borderId="201" applyNumberFormat="0" applyFont="0" applyAlignment="0" applyProtection="0"/>
    <xf numFmtId="0" fontId="51" fillId="20" borderId="216" applyNumberForma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51" fillId="20" borderId="202" applyNumberFormat="0" applyAlignment="0" applyProtection="0"/>
    <xf numFmtId="0" fontId="12" fillId="25" borderId="215" applyNumberFormat="0" applyFon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10" fillId="25" borderId="201" applyNumberFormat="0" applyFon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10" fillId="25" borderId="201" applyNumberFormat="0" applyFon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10" fillId="25" borderId="201" applyNumberFormat="0" applyFon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10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8" applyNumberFormat="0" applyFont="0" applyAlignment="0" applyProtection="0"/>
    <xf numFmtId="0" fontId="10" fillId="25" borderId="201" applyNumberFormat="0" applyFon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10" fillId="25" borderId="201" applyNumberFormat="0" applyFont="0" applyAlignment="0" applyProtection="0"/>
    <xf numFmtId="0" fontId="51" fillId="20" borderId="202" applyNumberFormat="0" applyAlignment="0" applyProtection="0"/>
    <xf numFmtId="0" fontId="45" fillId="7" borderId="220" applyNumberFormat="0" applyAlignment="0" applyProtection="0"/>
    <xf numFmtId="0" fontId="10" fillId="25" borderId="201" applyNumberFormat="0" applyFont="0" applyAlignment="0" applyProtection="0"/>
    <xf numFmtId="0" fontId="51" fillId="20" borderId="202" applyNumberFormat="0" applyAlignment="0" applyProtection="0"/>
    <xf numFmtId="10" fontId="16" fillId="23" borderId="238" applyNumberFormat="0" applyBorder="0" applyAlignment="0" applyProtection="0"/>
    <xf numFmtId="0" fontId="61" fillId="0" borderId="237" applyNumberFormat="0" applyFill="0" applyAlignment="0" applyProtection="0"/>
    <xf numFmtId="0" fontId="51" fillId="20" borderId="202" applyNumberFormat="0" applyAlignment="0" applyProtection="0"/>
    <xf numFmtId="0" fontId="39" fillId="0" borderId="213">
      <alignment horizontal="left" vertical="center"/>
    </xf>
    <xf numFmtId="0" fontId="45" fillId="7" borderId="214" applyNumberFormat="0" applyAlignment="0" applyProtection="0"/>
    <xf numFmtId="0" fontId="51" fillId="20" borderId="202" applyNumberFormat="0" applyAlignment="0" applyProtection="0"/>
    <xf numFmtId="0" fontId="61" fillId="0" borderId="217" applyNumberFormat="0" applyFill="0" applyAlignment="0" applyProtection="0"/>
    <xf numFmtId="0" fontId="51" fillId="20" borderId="222" applyNumberForma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12" fillId="25" borderId="195" applyNumberFormat="0" applyFont="0" applyAlignment="0" applyProtection="0"/>
    <xf numFmtId="0" fontId="61" fillId="0" borderId="203" applyNumberFormat="0" applyFill="0" applyAlignment="0" applyProtection="0"/>
    <xf numFmtId="0" fontId="12" fillId="25" borderId="195" applyNumberFormat="0" applyFont="0" applyAlignment="0" applyProtection="0"/>
    <xf numFmtId="0" fontId="12" fillId="25" borderId="215" applyNumberFormat="0" applyFont="0" applyAlignment="0" applyProtection="0"/>
    <xf numFmtId="15" fontId="12" fillId="0" borderId="198" applyNumberFormat="0" applyFont="0" applyFill="0" applyAlignment="0"/>
    <xf numFmtId="0" fontId="12" fillId="25" borderId="208" applyNumberFormat="0" applyFont="0" applyAlignment="0" applyProtection="0"/>
    <xf numFmtId="0" fontId="12" fillId="25" borderId="195" applyNumberFormat="0" applyFont="0" applyAlignment="0" applyProtection="0"/>
    <xf numFmtId="0" fontId="35" fillId="20" borderId="200" applyNumberFormat="0" applyAlignment="0" applyProtection="0"/>
    <xf numFmtId="0" fontId="12" fillId="25" borderId="215" applyNumberFormat="0" applyFont="0" applyAlignment="0" applyProtection="0"/>
    <xf numFmtId="0" fontId="39" fillId="0" borderId="193">
      <alignment horizontal="left" vertical="center"/>
    </xf>
    <xf numFmtId="0" fontId="35" fillId="20" borderId="194" applyNumberFormat="0" applyAlignment="0" applyProtection="0"/>
    <xf numFmtId="0" fontId="61" fillId="0" borderId="203" applyNumberFormat="0" applyFill="0" applyAlignment="0" applyProtection="0"/>
    <xf numFmtId="0" fontId="12" fillId="25" borderId="195" applyNumberFormat="0" applyFon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12" fillId="25" borderId="201" applyNumberFormat="0" applyFont="0" applyAlignment="0" applyProtection="0"/>
    <xf numFmtId="0" fontId="35" fillId="20" borderId="220" applyNumberFormat="0" applyAlignment="0" applyProtection="0"/>
    <xf numFmtId="0" fontId="45" fillId="7" borderId="194" applyNumberForma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51" fillId="20" borderId="196" applyNumberFormat="0" applyAlignment="0" applyProtection="0"/>
    <xf numFmtId="0" fontId="12" fillId="25" borderId="201" applyNumberFormat="0" applyFont="0" applyAlignment="0" applyProtection="0"/>
    <xf numFmtId="0" fontId="45" fillId="7" borderId="214" applyNumberFormat="0" applyAlignment="0" applyProtection="0"/>
    <xf numFmtId="0" fontId="61" fillId="0" borderId="203" applyNumberFormat="0" applyFill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12" fillId="25" borderId="195" applyNumberFormat="0" applyFont="0" applyAlignment="0" applyProtection="0"/>
    <xf numFmtId="0" fontId="61" fillId="0" borderId="203" applyNumberFormat="0" applyFill="0" applyAlignment="0" applyProtection="0"/>
    <xf numFmtId="0" fontId="12" fillId="25" borderId="195" applyNumberFormat="0" applyFont="0" applyAlignment="0" applyProtection="0"/>
    <xf numFmtId="0" fontId="35" fillId="20" borderId="214" applyNumberFormat="0" applyAlignment="0" applyProtection="0"/>
    <xf numFmtId="15" fontId="12" fillId="0" borderId="198" applyNumberFormat="0" applyFont="0" applyFill="0" applyAlignment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195" applyNumberFormat="0" applyFont="0" applyAlignment="0" applyProtection="0"/>
    <xf numFmtId="0" fontId="35" fillId="20" borderId="200" applyNumberFormat="0" applyAlignment="0" applyProtection="0"/>
    <xf numFmtId="0" fontId="12" fillId="25" borderId="242" applyNumberFormat="0" applyFont="0" applyAlignment="0" applyProtection="0"/>
    <xf numFmtId="0" fontId="51" fillId="20" borderId="202" applyNumberFormat="0" applyAlignment="0" applyProtection="0"/>
    <xf numFmtId="0" fontId="12" fillId="25" borderId="195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51" fillId="20" borderId="202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51" fillId="20" borderId="202" applyNumberFormat="0" applyAlignment="0" applyProtection="0"/>
    <xf numFmtId="0" fontId="12" fillId="25" borderId="195" applyNumberFormat="0" applyFont="0" applyAlignment="0" applyProtection="0"/>
    <xf numFmtId="0" fontId="61" fillId="0" borderId="203" applyNumberFormat="0" applyFill="0" applyAlignment="0" applyProtection="0"/>
    <xf numFmtId="0" fontId="12" fillId="25" borderId="195" applyNumberFormat="0" applyFont="0" applyAlignment="0" applyProtection="0"/>
    <xf numFmtId="0" fontId="12" fillId="25" borderId="208" applyNumberFormat="0" applyFont="0" applyAlignment="0" applyProtection="0"/>
    <xf numFmtId="0" fontId="35" fillId="20" borderId="200" applyNumberFormat="0" applyAlignment="0" applyProtection="0"/>
    <xf numFmtId="0" fontId="12" fillId="25" borderId="208" applyNumberFormat="0" applyFont="0" applyAlignment="0" applyProtection="0"/>
    <xf numFmtId="0" fontId="12" fillId="25" borderId="195" applyNumberFormat="0" applyFont="0" applyAlignment="0" applyProtection="0"/>
    <xf numFmtId="0" fontId="35" fillId="20" borderId="200" applyNumberFormat="0" applyAlignment="0" applyProtection="0"/>
    <xf numFmtId="10" fontId="16" fillId="23" borderId="224" applyNumberFormat="0" applyBorder="0" applyAlignment="0" applyProtection="0"/>
    <xf numFmtId="0" fontId="12" fillId="25" borderId="195" applyNumberFormat="0" applyFont="0" applyAlignment="0" applyProtection="0"/>
    <xf numFmtId="0" fontId="12" fillId="25" borderId="215" applyNumberFormat="0" applyFont="0" applyAlignment="0" applyProtection="0"/>
    <xf numFmtId="0" fontId="61" fillId="0" borderId="217" applyNumberFormat="0" applyFill="0" applyAlignment="0" applyProtection="0"/>
    <xf numFmtId="0" fontId="39" fillId="0" borderId="226">
      <alignment horizontal="left" vertical="center"/>
    </xf>
    <xf numFmtId="0" fontId="35" fillId="20" borderId="241" applyNumberFormat="0" applyAlignment="0" applyProtection="0"/>
    <xf numFmtId="0" fontId="10" fillId="25" borderId="215" applyNumberFormat="0" applyFont="0" applyAlignment="0" applyProtection="0"/>
    <xf numFmtId="0" fontId="10" fillId="25" borderId="215" applyNumberFormat="0" applyFont="0" applyAlignment="0" applyProtection="0"/>
    <xf numFmtId="0" fontId="10" fillId="25" borderId="215" applyNumberFormat="0" applyFont="0" applyAlignment="0" applyProtection="0"/>
    <xf numFmtId="0" fontId="10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45" fillId="7" borderId="214" applyNumberFormat="0" applyAlignment="0" applyProtection="0"/>
    <xf numFmtId="0" fontId="12" fillId="25" borderId="215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51" fillId="20" borderId="202" applyNumberFormat="0" applyAlignment="0" applyProtection="0"/>
    <xf numFmtId="0" fontId="45" fillId="7" borderId="207" applyNumberFormat="0" applyAlignment="0" applyProtection="0"/>
    <xf numFmtId="0" fontId="45" fillId="7" borderId="220" applyNumberFormat="0" applyAlignment="0" applyProtection="0"/>
    <xf numFmtId="0" fontId="12" fillId="25" borderId="228" applyNumberFormat="0" applyFon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210" applyNumberFormat="0" applyFill="0" applyAlignment="0" applyProtection="0"/>
    <xf numFmtId="0" fontId="12" fillId="25" borderId="208" applyNumberFormat="0" applyFont="0" applyAlignment="0" applyProtection="0"/>
    <xf numFmtId="0" fontId="45" fillId="7" borderId="200" applyNumberFormat="0" applyAlignment="0" applyProtection="0"/>
    <xf numFmtId="0" fontId="39" fillId="0" borderId="199">
      <alignment horizontal="left" vertical="center"/>
    </xf>
    <xf numFmtId="0" fontId="61" fillId="0" borderId="217" applyNumberFormat="0" applyFill="0" applyAlignment="0" applyProtection="0"/>
    <xf numFmtId="0" fontId="45" fillId="7" borderId="207" applyNumberFormat="0" applyAlignment="0" applyProtection="0"/>
    <xf numFmtId="0" fontId="12" fillId="25" borderId="208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35" fillId="20" borderId="214" applyNumberFormat="0" applyAlignment="0" applyProtection="0"/>
    <xf numFmtId="0" fontId="12" fillId="25" borderId="221" applyNumberFormat="0" applyFont="0" applyAlignment="0" applyProtection="0"/>
    <xf numFmtId="0" fontId="61" fillId="0" borderId="210" applyNumberFormat="0" applyFill="0" applyAlignment="0" applyProtection="0"/>
    <xf numFmtId="0" fontId="39" fillId="0" borderId="199">
      <alignment horizontal="left" vertical="center"/>
    </xf>
    <xf numFmtId="0" fontId="61" fillId="0" borderId="217" applyNumberFormat="0" applyFill="0" applyAlignment="0" applyProtection="0"/>
    <xf numFmtId="0" fontId="45" fillId="7" borderId="207" applyNumberFormat="0" applyAlignment="0" applyProtection="0"/>
    <xf numFmtId="0" fontId="39" fillId="0" borderId="226">
      <alignment horizontal="left" vertical="center"/>
    </xf>
    <xf numFmtId="0" fontId="61" fillId="0" borderId="210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12" fillId="25" borderId="228" applyNumberFormat="0" applyFon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12" fillId="25" borderId="215" applyNumberFormat="0" applyFont="0" applyAlignment="0" applyProtection="0"/>
    <xf numFmtId="0" fontId="12" fillId="25" borderId="228" applyNumberFormat="0" applyFont="0" applyAlignment="0" applyProtection="0"/>
    <xf numFmtId="0" fontId="51" fillId="20" borderId="250" applyNumberFormat="0" applyAlignment="0" applyProtection="0"/>
    <xf numFmtId="0" fontId="12" fillId="25" borderId="221" applyNumberFormat="0" applyFont="0" applyAlignment="0" applyProtection="0"/>
    <xf numFmtId="0" fontId="12" fillId="25" borderId="215" applyNumberFormat="0" applyFont="0" applyAlignment="0" applyProtection="0"/>
    <xf numFmtId="0" fontId="35" fillId="20" borderId="220" applyNumberFormat="0" applyAlignment="0" applyProtection="0"/>
    <xf numFmtId="15" fontId="12" fillId="0" borderId="218" applyNumberFormat="0" applyFont="0" applyFill="0" applyAlignment="0"/>
    <xf numFmtId="0" fontId="12" fillId="25" borderId="221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35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20" applyNumberFormat="0" applyAlignment="0" applyProtection="0"/>
    <xf numFmtId="0" fontId="12" fillId="25" borderId="215" applyNumberFormat="0" applyFont="0" applyAlignment="0" applyProtection="0"/>
    <xf numFmtId="0" fontId="45" fillId="7" borderId="220" applyNumberFormat="0" applyAlignment="0" applyProtection="0"/>
    <xf numFmtId="0" fontId="35" fillId="20" borderId="220" applyNumberFormat="0" applyAlignment="0" applyProtection="0"/>
    <xf numFmtId="0" fontId="51" fillId="20" borderId="229" applyNumberFormat="0" applyAlignment="0" applyProtection="0"/>
    <xf numFmtId="0" fontId="35" fillId="20" borderId="220" applyNumberFormat="0" applyAlignment="0" applyProtection="0"/>
    <xf numFmtId="0" fontId="12" fillId="25" borderId="215" applyNumberFormat="0" applyFont="0" applyAlignment="0" applyProtection="0"/>
    <xf numFmtId="0" fontId="45" fillId="7" borderId="220" applyNumberFormat="0" applyAlignment="0" applyProtection="0"/>
    <xf numFmtId="0" fontId="12" fillId="25" borderId="235" applyNumberFormat="0" applyFont="0" applyAlignment="0" applyProtection="0"/>
    <xf numFmtId="0" fontId="35" fillId="20" borderId="220" applyNumberFormat="0" applyAlignment="0" applyProtection="0"/>
    <xf numFmtId="0" fontId="12" fillId="25" borderId="221" applyNumberFormat="0" applyFont="0" applyAlignment="0" applyProtection="0"/>
    <xf numFmtId="0" fontId="45" fillId="7" borderId="234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61" fillId="0" borderId="251" applyNumberFormat="0" applyFill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12" fillId="25" borderId="201" applyNumberFormat="0" applyFon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35" fillId="20" borderId="248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35" fillId="20" borderId="248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35" fillId="20" borderId="248" applyNumberFormat="0" applyAlignment="0" applyProtection="0"/>
    <xf numFmtId="0" fontId="12" fillId="25" borderId="215" applyNumberFormat="0" applyFon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51" fillId="20" borderId="222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223" applyNumberFormat="0" applyFill="0" applyAlignment="0" applyProtection="0"/>
    <xf numFmtId="0" fontId="35" fillId="20" borderId="214" applyNumberFormat="0" applyAlignment="0" applyProtection="0"/>
    <xf numFmtId="0" fontId="12" fillId="25" borderId="235" applyNumberFormat="0" applyFont="0" applyAlignment="0" applyProtection="0"/>
    <xf numFmtId="0" fontId="45" fillId="7" borderId="220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12" fillId="25" borderId="235" applyNumberFormat="0" applyFont="0" applyAlignment="0" applyProtection="0"/>
    <xf numFmtId="0" fontId="61" fillId="0" borderId="230" applyNumberFormat="0" applyFill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12" fillId="25" borderId="249" applyNumberFormat="0" applyFont="0" applyAlignment="0" applyProtection="0"/>
    <xf numFmtId="0" fontId="35" fillId="20" borderId="227" applyNumberFormat="0" applyAlignment="0" applyProtection="0"/>
    <xf numFmtId="0" fontId="45" fillId="7" borderId="220" applyNumberForma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12" fillId="25" borderId="249" applyNumberFormat="0" applyFont="0" applyAlignment="0" applyProtection="0"/>
    <xf numFmtId="0" fontId="35" fillId="20" borderId="234" applyNumberFormat="0" applyAlignment="0" applyProtection="0"/>
    <xf numFmtId="0" fontId="51" fillId="20" borderId="243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51" fillId="20" borderId="243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39" fillId="0" borderId="233">
      <alignment horizontal="left" vertical="center"/>
    </xf>
    <xf numFmtId="0" fontId="45" fillId="7" borderId="248" applyNumberFormat="0" applyAlignment="0" applyProtection="0"/>
    <xf numFmtId="0" fontId="45" fillId="7" borderId="248" applyNumberFormat="0" applyAlignment="0" applyProtection="0"/>
    <xf numFmtId="0" fontId="35" fillId="20" borderId="241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12" fillId="25" borderId="249" applyNumberFormat="0" applyFont="0" applyAlignment="0" applyProtection="0"/>
    <xf numFmtId="0" fontId="45" fillId="7" borderId="214" applyNumberFormat="0" applyAlignment="0" applyProtection="0"/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15" fontId="12" fillId="0" borderId="239" applyNumberFormat="0" applyFont="0" applyFill="0" applyAlignment="0"/>
    <xf numFmtId="0" fontId="12" fillId="25" borderId="208" applyNumberFormat="0" applyFont="0" applyAlignment="0" applyProtection="0"/>
    <xf numFmtId="0" fontId="35" fillId="20" borderId="241" applyNumberFormat="0" applyAlignment="0" applyProtection="0"/>
    <xf numFmtId="15" fontId="12" fillId="0" borderId="239" applyNumberFormat="0" applyFont="0" applyFill="0" applyAlignment="0"/>
    <xf numFmtId="0" fontId="51" fillId="20" borderId="236" applyNumberFormat="0" applyAlignment="0" applyProtection="0"/>
    <xf numFmtId="0" fontId="61" fillId="0" borderId="251" applyNumberFormat="0" applyFill="0" applyAlignment="0" applyProtection="0"/>
    <xf numFmtId="0" fontId="35" fillId="20" borderId="227" applyNumberFormat="0" applyAlignment="0" applyProtection="0"/>
    <xf numFmtId="0" fontId="61" fillId="0" borderId="237" applyNumberFormat="0" applyFill="0" applyAlignment="0" applyProtection="0"/>
    <xf numFmtId="0" fontId="39" fillId="0" borderId="240">
      <alignment horizontal="left" vertical="center"/>
    </xf>
    <xf numFmtId="0" fontId="35" fillId="20" borderId="227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15" fontId="12" fillId="0" borderId="218" applyNumberFormat="0" applyFont="0" applyFill="0" applyAlignment="0"/>
    <xf numFmtId="0" fontId="10" fillId="25" borderId="235" applyNumberFormat="0" applyFont="0" applyAlignment="0" applyProtection="0"/>
    <xf numFmtId="0" fontId="10" fillId="25" borderId="23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61" fillId="0" borderId="237" applyNumberFormat="0" applyFill="0" applyAlignment="0" applyProtection="0"/>
    <xf numFmtId="0" fontId="12" fillId="25" borderId="215" applyNumberFormat="0" applyFont="0" applyAlignment="0" applyProtection="0"/>
    <xf numFmtId="0" fontId="51" fillId="20" borderId="222" applyNumberFormat="0" applyAlignment="0" applyProtection="0"/>
    <xf numFmtId="0" fontId="39" fillId="0" borderId="213">
      <alignment horizontal="left" vertical="center"/>
    </xf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0" fillId="25" borderId="208" applyNumberFormat="0" applyFont="0" applyAlignment="0" applyProtection="0"/>
    <xf numFmtId="0" fontId="45" fillId="7" borderId="227" applyNumberFormat="0" applyAlignment="0" applyProtection="0"/>
    <xf numFmtId="0" fontId="35" fillId="20" borderId="248" applyNumberFormat="0" applyAlignment="0" applyProtection="0"/>
    <xf numFmtId="0" fontId="51" fillId="20" borderId="222" applyNumberFormat="0" applyAlignment="0" applyProtection="0"/>
    <xf numFmtId="0" fontId="45" fillId="7" borderId="241" applyNumberFormat="0" applyAlignment="0" applyProtection="0"/>
    <xf numFmtId="0" fontId="10" fillId="25" borderId="208" applyNumberFormat="0" applyFont="0" applyAlignment="0" applyProtection="0"/>
    <xf numFmtId="0" fontId="10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39" fillId="0" borderId="240">
      <alignment horizontal="left" vertical="center"/>
    </xf>
    <xf numFmtId="0" fontId="45" fillId="7" borderId="200" applyNumberFormat="0" applyAlignment="0" applyProtection="0"/>
    <xf numFmtId="0" fontId="61" fillId="0" borderId="210" applyNumberFormat="0" applyFill="0" applyAlignment="0" applyProtection="0"/>
    <xf numFmtId="0" fontId="10" fillId="25" borderId="235" applyNumberFormat="0" applyFon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51" fillId="20" borderId="236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12" fillId="25" borderId="228" applyNumberFormat="0" applyFont="0" applyAlignment="0" applyProtection="0"/>
    <xf numFmtId="0" fontId="61" fillId="0" borderId="210" applyNumberFormat="0" applyFill="0" applyAlignment="0" applyProtection="0"/>
    <xf numFmtId="0" fontId="51" fillId="20" borderId="209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45" fillId="7" borderId="241" applyNumberFormat="0" applyAlignment="0" applyProtection="0"/>
    <xf numFmtId="0" fontId="61" fillId="0" borderId="237" applyNumberFormat="0" applyFill="0" applyAlignment="0" applyProtection="0"/>
    <xf numFmtId="10" fontId="16" fillId="23" borderId="238" applyNumberFormat="0" applyBorder="0" applyAlignment="0" applyProtection="0"/>
    <xf numFmtId="0" fontId="45" fillId="7" borderId="241" applyNumberFormat="0" applyAlignment="0" applyProtection="0"/>
    <xf numFmtId="0" fontId="39" fillId="0" borderId="226">
      <alignment horizontal="left" vertical="center"/>
    </xf>
    <xf numFmtId="0" fontId="35" fillId="20" borderId="234" applyNumberFormat="0" applyAlignment="0" applyProtection="0"/>
    <xf numFmtId="0" fontId="35" fillId="20" borderId="234" applyNumberForma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39" fillId="0" borderId="199">
      <alignment horizontal="left" vertical="center"/>
    </xf>
    <xf numFmtId="0" fontId="39" fillId="0" borderId="199">
      <alignment horizontal="left" vertical="center"/>
    </xf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51" fillId="20" borderId="209" applyNumberFormat="0" applyAlignment="0" applyProtection="0"/>
    <xf numFmtId="0" fontId="35" fillId="20" borderId="241" applyNumberFormat="0" applyAlignment="0" applyProtection="0"/>
    <xf numFmtId="0" fontId="45" fillId="7" borderId="227" applyNumberFormat="0" applyAlignment="0" applyProtection="0"/>
    <xf numFmtId="0" fontId="12" fillId="25" borderId="235" applyNumberFormat="0" applyFont="0" applyAlignment="0" applyProtection="0"/>
    <xf numFmtId="0" fontId="45" fillId="7" borderId="220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14" applyNumberFormat="0" applyAlignment="0" applyProtection="0"/>
    <xf numFmtId="0" fontId="51" fillId="20" borderId="222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15" fontId="12" fillId="0" borderId="212" applyNumberFormat="0" applyFont="0" applyFill="0" applyAlignment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44" applyNumberFormat="0" applyFill="0" applyAlignment="0" applyProtection="0"/>
    <xf numFmtId="0" fontId="12" fillId="25" borderId="242" applyNumberFormat="0" applyFont="0" applyAlignment="0" applyProtection="0"/>
    <xf numFmtId="0" fontId="61" fillId="0" borderId="237" applyNumberFormat="0" applyFill="0" applyAlignment="0" applyProtection="0"/>
    <xf numFmtId="0" fontId="61" fillId="0" borderId="244" applyNumberFormat="0" applyFill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43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45" fillId="7" borderId="241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12" fillId="25" borderId="221" applyNumberFormat="0" applyFon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15" fontId="12" fillId="0" borderId="205" applyNumberFormat="0" applyFont="0" applyFill="0" applyAlignment="0"/>
    <xf numFmtId="0" fontId="61" fillId="0" borderId="217" applyNumberFormat="0" applyFill="0" applyAlignment="0" applyProtection="0"/>
    <xf numFmtId="0" fontId="51" fillId="20" borderId="25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15" fontId="12" fillId="0" borderId="198" applyNumberFormat="0" applyFont="0" applyFill="0" applyAlignment="0"/>
    <xf numFmtId="0" fontId="35" fillId="20" borderId="214" applyNumberFormat="0" applyAlignment="0" applyProtection="0"/>
    <xf numFmtId="0" fontId="35" fillId="20" borderId="241" applyNumberFormat="0" applyAlignment="0" applyProtection="0"/>
    <xf numFmtId="0" fontId="45" fillId="7" borderId="234" applyNumberFormat="0" applyAlignment="0" applyProtection="0"/>
    <xf numFmtId="0" fontId="51" fillId="20" borderId="229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42" applyNumberFormat="0" applyFont="0" applyAlignment="0" applyProtection="0"/>
    <xf numFmtId="0" fontId="12" fillId="25" borderId="235" applyNumberFormat="0" applyFont="0" applyAlignment="0" applyProtection="0"/>
    <xf numFmtId="0" fontId="45" fillId="7" borderId="234" applyNumberFormat="0" applyAlignment="0" applyProtection="0"/>
    <xf numFmtId="0" fontId="35" fillId="20" borderId="241" applyNumberForma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39" fillId="0" borderId="199">
      <alignment horizontal="left" vertical="center"/>
    </xf>
    <xf numFmtId="0" fontId="39" fillId="0" borderId="199">
      <alignment horizontal="left" vertical="center"/>
    </xf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61" fillId="0" borderId="223" applyNumberFormat="0" applyFill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39" fillId="0" borderId="199">
      <alignment horizontal="left" vertical="center"/>
    </xf>
    <xf numFmtId="0" fontId="39" fillId="0" borderId="199">
      <alignment horizontal="left" vertical="center"/>
    </xf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35" fillId="20" borderId="220" applyNumberFormat="0" applyAlignment="0" applyProtection="0"/>
    <xf numFmtId="0" fontId="51" fillId="20" borderId="229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39" fillId="0" borderId="226">
      <alignment horizontal="left" vertical="center"/>
    </xf>
    <xf numFmtId="0" fontId="10" fillId="25" borderId="215" applyNumberFormat="0" applyFont="0" applyAlignment="0" applyProtection="0"/>
    <xf numFmtId="0" fontId="10" fillId="25" borderId="215" applyNumberFormat="0" applyFont="0" applyAlignment="0" applyProtection="0"/>
    <xf numFmtId="0" fontId="10" fillId="25" borderId="215" applyNumberFormat="0" applyFont="0" applyAlignment="0" applyProtection="0"/>
    <xf numFmtId="0" fontId="10" fillId="25" borderId="215" applyNumberFormat="0" applyFon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45" fillId="7" borderId="220" applyNumberFormat="0" applyAlignment="0" applyProtection="0"/>
    <xf numFmtId="0" fontId="61" fillId="0" borderId="217" applyNumberFormat="0" applyFill="0" applyAlignment="0" applyProtection="0"/>
    <xf numFmtId="0" fontId="12" fillId="25" borderId="215" applyNumberFormat="0" applyFont="0" applyAlignment="0" applyProtection="0"/>
    <xf numFmtId="0" fontId="45" fillId="7" borderId="241" applyNumberFormat="0" applyAlignment="0" applyProtection="0"/>
    <xf numFmtId="0" fontId="12" fillId="25" borderId="215" applyNumberFormat="0" applyFont="0" applyAlignment="0" applyProtection="0"/>
    <xf numFmtId="0" fontId="61" fillId="0" borderId="217" applyNumberFormat="0" applyFill="0" applyAlignment="0" applyProtection="0"/>
    <xf numFmtId="0" fontId="12" fillId="25" borderId="201" applyNumberFormat="0" applyFont="0" applyAlignment="0" applyProtection="0"/>
    <xf numFmtId="0" fontId="45" fillId="7" borderId="248" applyNumberFormat="0" applyAlignment="0" applyProtection="0"/>
    <xf numFmtId="10" fontId="16" fillId="23" borderId="211" applyNumberFormat="0" applyBorder="0" applyAlignment="0" applyProtection="0"/>
    <xf numFmtId="0" fontId="12" fillId="25" borderId="221" applyNumberFormat="0" applyFont="0" applyAlignment="0" applyProtection="0"/>
    <xf numFmtId="0" fontId="61" fillId="0" borderId="217" applyNumberFormat="0" applyFill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28" applyNumberFormat="0" applyFont="0" applyAlignment="0" applyProtection="0"/>
    <xf numFmtId="0" fontId="35" fillId="20" borderId="220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0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51" fillId="20" borderId="216" applyNumberFormat="0" applyAlignment="0" applyProtection="0"/>
    <xf numFmtId="0" fontId="45" fillId="7" borderId="207" applyNumberFormat="0" applyAlignment="0" applyProtection="0"/>
    <xf numFmtId="0" fontId="51" fillId="20" borderId="216" applyNumberFormat="0" applyAlignment="0" applyProtection="0"/>
    <xf numFmtId="0" fontId="61" fillId="0" borderId="203" applyNumberFormat="0" applyFill="0" applyAlignment="0" applyProtection="0"/>
    <xf numFmtId="0" fontId="61" fillId="0" borderId="223" applyNumberFormat="0" applyFill="0" applyAlignment="0" applyProtection="0"/>
    <xf numFmtId="0" fontId="51" fillId="20" borderId="216" applyNumberFormat="0" applyAlignment="0" applyProtection="0"/>
    <xf numFmtId="0" fontId="61" fillId="0" borderId="203" applyNumberFormat="0" applyFill="0" applyAlignment="0" applyProtection="0"/>
    <xf numFmtId="0" fontId="61" fillId="0" borderId="237" applyNumberFormat="0" applyFill="0" applyAlignment="0" applyProtection="0"/>
    <xf numFmtId="0" fontId="51" fillId="20" borderId="216" applyNumberFormat="0" applyAlignment="0" applyProtection="0"/>
    <xf numFmtId="0" fontId="61" fillId="0" borderId="203" applyNumberFormat="0" applyFill="0" applyAlignment="0" applyProtection="0"/>
    <xf numFmtId="0" fontId="61" fillId="0" borderId="237" applyNumberFormat="0" applyFill="0" applyAlignment="0" applyProtection="0"/>
    <xf numFmtId="0" fontId="61" fillId="0" borderId="251" applyNumberFormat="0" applyFill="0" applyAlignment="0" applyProtection="0"/>
    <xf numFmtId="0" fontId="61" fillId="0" borderId="203" applyNumberFormat="0" applyFill="0" applyAlignment="0" applyProtection="0"/>
    <xf numFmtId="0" fontId="35" fillId="20" borderId="220" applyNumberFormat="0" applyAlignment="0" applyProtection="0"/>
    <xf numFmtId="0" fontId="51" fillId="20" borderId="216" applyNumberFormat="0" applyAlignment="0" applyProtection="0"/>
    <xf numFmtId="0" fontId="61" fillId="0" borderId="203" applyNumberFormat="0" applyFill="0" applyAlignment="0" applyProtection="0"/>
    <xf numFmtId="0" fontId="45" fillId="7" borderId="220" applyNumberFormat="0" applyAlignment="0" applyProtection="0"/>
    <xf numFmtId="0" fontId="51" fillId="20" borderId="250" applyNumberFormat="0" applyAlignment="0" applyProtection="0"/>
    <xf numFmtId="0" fontId="61" fillId="0" borderId="203" applyNumberFormat="0" applyFill="0" applyAlignment="0" applyProtection="0"/>
    <xf numFmtId="0" fontId="12" fillId="25" borderId="242" applyNumberFormat="0" applyFont="0" applyAlignment="0" applyProtection="0"/>
    <xf numFmtId="0" fontId="45" fillId="7" borderId="248" applyNumberFormat="0" applyAlignment="0" applyProtection="0"/>
    <xf numFmtId="0" fontId="61" fillId="0" borderId="203" applyNumberFormat="0" applyFill="0" applyAlignment="0" applyProtection="0"/>
    <xf numFmtId="0" fontId="12" fillId="25" borderId="215" applyNumberFormat="0" applyFont="0" applyAlignment="0" applyProtection="0"/>
    <xf numFmtId="0" fontId="45" fillId="7" borderId="248" applyNumberFormat="0" applyAlignment="0" applyProtection="0"/>
    <xf numFmtId="0" fontId="61" fillId="0" borderId="203" applyNumberFormat="0" applyFill="0" applyAlignment="0" applyProtection="0"/>
    <xf numFmtId="0" fontId="51" fillId="20" borderId="222" applyNumberFormat="0" applyAlignment="0" applyProtection="0"/>
    <xf numFmtId="0" fontId="10" fillId="25" borderId="221" applyNumberFormat="0" applyFont="0" applyAlignment="0" applyProtection="0"/>
    <xf numFmtId="0" fontId="61" fillId="0" borderId="223" applyNumberFormat="0" applyFill="0" applyAlignment="0" applyProtection="0"/>
    <xf numFmtId="0" fontId="61" fillId="0" borderId="244" applyNumberFormat="0" applyFill="0" applyAlignment="0" applyProtection="0"/>
    <xf numFmtId="0" fontId="61" fillId="0" borderId="230" applyNumberFormat="0" applyFill="0" applyAlignment="0" applyProtection="0"/>
    <xf numFmtId="0" fontId="12" fillId="25" borderId="235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51" fillId="20" borderId="216" applyNumberFormat="0" applyAlignment="0" applyProtection="0"/>
    <xf numFmtId="0" fontId="45" fillId="7" borderId="220" applyNumberFormat="0" applyAlignment="0" applyProtection="0"/>
    <xf numFmtId="0" fontId="51" fillId="20" borderId="216" applyNumberFormat="0" applyAlignment="0" applyProtection="0"/>
    <xf numFmtId="0" fontId="51" fillId="20" borderId="202" applyNumberFormat="0" applyAlignment="0" applyProtection="0"/>
    <xf numFmtId="0" fontId="12" fillId="25" borderId="249" applyNumberFormat="0" applyFont="0" applyAlignment="0" applyProtection="0"/>
    <xf numFmtId="0" fontId="61" fillId="0" borderId="217" applyNumberFormat="0" applyFill="0" applyAlignment="0" applyProtection="0"/>
    <xf numFmtId="0" fontId="35" fillId="20" borderId="214" applyNumberFormat="0" applyAlignment="0" applyProtection="0"/>
    <xf numFmtId="0" fontId="61" fillId="0" borderId="210" applyNumberFormat="0" applyFill="0" applyAlignment="0" applyProtection="0"/>
    <xf numFmtId="0" fontId="35" fillId="20" borderId="200" applyNumberFormat="0" applyAlignment="0" applyProtection="0"/>
    <xf numFmtId="0" fontId="45" fillId="7" borderId="234" applyNumberForma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61" fillId="0" borderId="223" applyNumberFormat="0" applyFill="0" applyAlignment="0" applyProtection="0"/>
    <xf numFmtId="0" fontId="45" fillId="7" borderId="200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35" fillId="20" borderId="200" applyNumberFormat="0" applyAlignment="0" applyProtection="0"/>
    <xf numFmtId="0" fontId="51" fillId="20" borderId="222" applyNumberFormat="0" applyAlignment="0" applyProtection="0"/>
    <xf numFmtId="0" fontId="51" fillId="20" borderId="236" applyNumberFormat="0" applyAlignment="0" applyProtection="0"/>
    <xf numFmtId="0" fontId="35" fillId="20" borderId="214" applyNumberFormat="0" applyAlignment="0" applyProtection="0"/>
    <xf numFmtId="0" fontId="45" fillId="7" borderId="234" applyNumberFormat="0" applyAlignment="0" applyProtection="0"/>
    <xf numFmtId="0" fontId="10" fillId="25" borderId="221" applyNumberFormat="0" applyFont="0" applyAlignment="0" applyProtection="0"/>
    <xf numFmtId="0" fontId="10" fillId="25" borderId="228" applyNumberFormat="0" applyFont="0" applyAlignment="0" applyProtection="0"/>
    <xf numFmtId="0" fontId="12" fillId="25" borderId="201" applyNumberFormat="0" applyFont="0" applyAlignment="0" applyProtection="0"/>
    <xf numFmtId="0" fontId="61" fillId="0" borderId="237" applyNumberFormat="0" applyFill="0" applyAlignment="0" applyProtection="0"/>
    <xf numFmtId="0" fontId="12" fillId="25" borderId="201" applyNumberFormat="0" applyFont="0" applyAlignment="0" applyProtection="0"/>
    <xf numFmtId="0" fontId="35" fillId="20" borderId="241" applyNumberFormat="0" applyAlignment="0" applyProtection="0"/>
    <xf numFmtId="0" fontId="45" fillId="7" borderId="227" applyNumberFormat="0" applyAlignment="0" applyProtection="0"/>
    <xf numFmtId="0" fontId="61" fillId="0" borderId="223" applyNumberFormat="0" applyFill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51" fillId="20" borderId="202" applyNumberFormat="0" applyAlignment="0" applyProtection="0"/>
    <xf numFmtId="0" fontId="12" fillId="25" borderId="249" applyNumberFormat="0" applyFont="0" applyAlignment="0" applyProtection="0"/>
    <xf numFmtId="0" fontId="35" fillId="20" borderId="214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12" fillId="25" borderId="201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10" fillId="25" borderId="242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39" fillId="0" borderId="233">
      <alignment horizontal="left" vertical="center"/>
    </xf>
    <xf numFmtId="0" fontId="12" fillId="25" borderId="208" applyNumberFormat="0" applyFont="0" applyAlignment="0" applyProtection="0"/>
    <xf numFmtId="0" fontId="12" fillId="25" borderId="228" applyNumberFormat="0" applyFont="0" applyAlignment="0" applyProtection="0"/>
    <xf numFmtId="0" fontId="35" fillId="20" borderId="214" applyNumberFormat="0" applyAlignment="0" applyProtection="0"/>
    <xf numFmtId="0" fontId="12" fillId="25" borderId="201" applyNumberFormat="0" applyFont="0" applyAlignment="0" applyProtection="0"/>
    <xf numFmtId="0" fontId="61" fillId="0" borderId="244" applyNumberFormat="0" applyFill="0" applyAlignment="0" applyProtection="0"/>
    <xf numFmtId="0" fontId="12" fillId="25" borderId="201" applyNumberFormat="0" applyFont="0" applyAlignment="0" applyProtection="0"/>
    <xf numFmtId="0" fontId="12" fillId="25" borderId="208" applyNumberFormat="0" applyFont="0" applyAlignment="0" applyProtection="0"/>
    <xf numFmtId="0" fontId="61" fillId="0" borderId="217" applyNumberFormat="0" applyFill="0" applyAlignment="0" applyProtection="0"/>
    <xf numFmtId="0" fontId="51" fillId="20" borderId="202" applyNumberFormat="0" applyAlignment="0" applyProtection="0"/>
    <xf numFmtId="0" fontId="51" fillId="20" borderId="229" applyNumberFormat="0" applyAlignment="0" applyProtection="0"/>
    <xf numFmtId="0" fontId="35" fillId="20" borderId="214" applyNumberFormat="0" applyAlignment="0" applyProtection="0"/>
    <xf numFmtId="0" fontId="35" fillId="20" borderId="207" applyNumberFormat="0" applyAlignment="0" applyProtection="0"/>
    <xf numFmtId="0" fontId="12" fillId="25" borderId="201" applyNumberFormat="0" applyFont="0" applyAlignment="0" applyProtection="0"/>
    <xf numFmtId="0" fontId="45" fillId="7" borderId="207" applyNumberFormat="0" applyAlignment="0" applyProtection="0"/>
    <xf numFmtId="0" fontId="61" fillId="0" borderId="223" applyNumberFormat="0" applyFill="0" applyAlignment="0" applyProtection="0"/>
    <xf numFmtId="0" fontId="45" fillId="7" borderId="234" applyNumberFormat="0" applyAlignment="0" applyProtection="0"/>
    <xf numFmtId="0" fontId="61" fillId="0" borderId="217" applyNumberFormat="0" applyFill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35" fillId="20" borderId="214" applyNumberFormat="0" applyAlignment="0" applyProtection="0"/>
    <xf numFmtId="0" fontId="45" fillId="7" borderId="207" applyNumberFormat="0" applyAlignment="0" applyProtection="0"/>
    <xf numFmtId="0" fontId="12" fillId="25" borderId="221" applyNumberFormat="0" applyFont="0" applyAlignment="0" applyProtection="0"/>
    <xf numFmtId="0" fontId="35" fillId="20" borderId="214" applyNumberFormat="0" applyAlignment="0" applyProtection="0"/>
    <xf numFmtId="0" fontId="35" fillId="20" borderId="220" applyNumberFormat="0" applyAlignment="0" applyProtection="0"/>
    <xf numFmtId="0" fontId="45" fillId="7" borderId="220" applyNumberFormat="0" applyAlignment="0" applyProtection="0"/>
    <xf numFmtId="0" fontId="12" fillId="25" borderId="208" applyNumberFormat="0" applyFont="0" applyAlignment="0" applyProtection="0"/>
    <xf numFmtId="0" fontId="61" fillId="0" borderId="223" applyNumberFormat="0" applyFill="0" applyAlignment="0" applyProtection="0"/>
    <xf numFmtId="0" fontId="61" fillId="0" borderId="217" applyNumberFormat="0" applyFill="0" applyAlignment="0" applyProtection="0"/>
    <xf numFmtId="0" fontId="45" fillId="7" borderId="220" applyNumberFormat="0" applyAlignment="0" applyProtection="0"/>
    <xf numFmtId="0" fontId="12" fillId="25" borderId="221" applyNumberFormat="0" applyFon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20" applyNumberFormat="0" applyAlignment="0" applyProtection="0"/>
    <xf numFmtId="0" fontId="12" fillId="25" borderId="221" applyNumberFormat="0" applyFont="0" applyAlignment="0" applyProtection="0"/>
    <xf numFmtId="0" fontId="35" fillId="20" borderId="214" applyNumberFormat="0" applyAlignment="0" applyProtection="0"/>
    <xf numFmtId="0" fontId="61" fillId="0" borderId="217" applyNumberFormat="0" applyFill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15" fontId="12" fillId="0" borderId="205" applyNumberFormat="0" applyFont="0" applyFill="0" applyAlignment="0"/>
    <xf numFmtId="0" fontId="61" fillId="0" borderId="217" applyNumberFormat="0" applyFill="0" applyAlignment="0" applyProtection="0"/>
    <xf numFmtId="15" fontId="12" fillId="0" borderId="205" applyNumberFormat="0" applyFont="0" applyFill="0" applyAlignment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61" fillId="0" borderId="217" applyNumberFormat="0" applyFill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61" fillId="0" borderId="217" applyNumberFormat="0" applyFill="0" applyAlignment="0" applyProtection="0"/>
    <xf numFmtId="0" fontId="39" fillId="0" borderId="213">
      <alignment horizontal="left" vertical="center"/>
    </xf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51" fillId="20" borderId="216" applyNumberFormat="0" applyAlignment="0" applyProtection="0"/>
    <xf numFmtId="0" fontId="45" fillId="7" borderId="234" applyNumberFormat="0" applyAlignment="0" applyProtection="0"/>
    <xf numFmtId="0" fontId="61" fillId="0" borderId="217" applyNumberFormat="0" applyFill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12" fillId="25" borderId="235" applyNumberFormat="0" applyFont="0" applyAlignment="0" applyProtection="0"/>
    <xf numFmtId="0" fontId="35" fillId="20" borderId="234" applyNumberFormat="0" applyAlignment="0" applyProtection="0"/>
    <xf numFmtId="0" fontId="45" fillId="7" borderId="241" applyNumberFormat="0" applyAlignment="0" applyProtection="0"/>
    <xf numFmtId="0" fontId="61" fillId="0" borderId="251" applyNumberFormat="0" applyFill="0" applyAlignment="0" applyProtection="0"/>
    <xf numFmtId="0" fontId="51" fillId="20" borderId="250" applyNumberFormat="0" applyAlignment="0" applyProtection="0"/>
    <xf numFmtId="0" fontId="10" fillId="25" borderId="249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39" fillId="0" borderId="240">
      <alignment horizontal="left" vertical="center"/>
    </xf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51" fillId="20" borderId="250" applyNumberFormat="0" applyAlignment="0" applyProtection="0"/>
    <xf numFmtId="0" fontId="10" fillId="25" borderId="235" applyNumberFormat="0" applyFont="0" applyAlignment="0" applyProtection="0"/>
    <xf numFmtId="15" fontId="12" fillId="0" borderId="218" applyNumberFormat="0" applyFont="0" applyFill="0" applyAlignment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15" fontId="12" fillId="0" borderId="218" applyNumberFormat="0" applyFont="0" applyFill="0" applyAlignment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35" fillId="20" borderId="220" applyNumberFormat="0" applyAlignment="0" applyProtection="0"/>
    <xf numFmtId="0" fontId="45" fillId="7" borderId="234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51" fillId="20" borderId="236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51" fillId="20" borderId="236" applyNumberFormat="0" applyAlignment="0" applyProtection="0"/>
    <xf numFmtId="0" fontId="35" fillId="20" borderId="227" applyNumberFormat="0" applyAlignment="0" applyProtection="0"/>
    <xf numFmtId="0" fontId="45" fillId="7" borderId="214" applyNumberFormat="0" applyAlignment="0" applyProtection="0"/>
    <xf numFmtId="0" fontId="12" fillId="25" borderId="235" applyNumberFormat="0" applyFont="0" applyAlignment="0" applyProtection="0"/>
    <xf numFmtId="0" fontId="61" fillId="0" borderId="237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3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9" fillId="0" borderId="233">
      <alignment horizontal="left" vertical="center"/>
    </xf>
    <xf numFmtId="10" fontId="16" fillId="23" borderId="245" applyNumberFormat="0" applyBorder="0" applyAlignment="0" applyProtection="0"/>
    <xf numFmtId="0" fontId="45" fillId="7" borderId="248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39" fillId="0" borderId="226">
      <alignment horizontal="left" vertical="center"/>
    </xf>
    <xf numFmtId="0" fontId="51" fillId="20" borderId="243" applyNumberFormat="0" applyAlignment="0" applyProtection="0"/>
    <xf numFmtId="10" fontId="16" fillId="23" borderId="224" applyNumberFormat="0" applyBorder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39" fillId="0" borderId="247">
      <alignment horizontal="left" vertical="center"/>
    </xf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61" fillId="0" borderId="251" applyNumberFormat="0" applyFill="0" applyAlignment="0" applyProtection="0"/>
    <xf numFmtId="0" fontId="45" fillId="7" borderId="234" applyNumberFormat="0" applyAlignment="0" applyProtection="0"/>
    <xf numFmtId="0" fontId="61" fillId="0" borderId="251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1" applyNumberFormat="0" applyAlignment="0" applyProtection="0"/>
    <xf numFmtId="0" fontId="12" fillId="25" borderId="235" applyNumberFormat="0" applyFon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61" fillId="0" borderId="251" applyNumberFormat="0" applyFill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48" applyNumberFormat="0" applyAlignment="0" applyProtection="0"/>
    <xf numFmtId="0" fontId="39" fillId="0" borderId="233">
      <alignment horizontal="left" vertical="center"/>
    </xf>
    <xf numFmtId="0" fontId="51" fillId="20" borderId="243" applyNumberFormat="0" applyAlignment="0" applyProtection="0"/>
    <xf numFmtId="0" fontId="45" fillId="7" borderId="207" applyNumberFormat="0" applyAlignment="0" applyProtection="0"/>
    <xf numFmtId="10" fontId="16" fillId="23" borderId="204" applyNumberFormat="0" applyBorder="0" applyAlignment="0" applyProtection="0"/>
    <xf numFmtId="10" fontId="16" fillId="23" borderId="204" applyNumberFormat="0" applyBorder="0" applyAlignment="0" applyProtection="0"/>
    <xf numFmtId="0" fontId="45" fillId="7" borderId="207" applyNumberFormat="0" applyAlignment="0" applyProtection="0"/>
    <xf numFmtId="10" fontId="16" fillId="23" borderId="204" applyNumberFormat="0" applyBorder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12" fillId="25" borderId="221" applyNumberFormat="0" applyFon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41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61" fillId="0" borderId="244" applyNumberFormat="0" applyFill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0" fillId="25" borderId="242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35" fillId="20" borderId="214" applyNumberFormat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61" fillId="0" borderId="223" applyNumberFormat="0" applyFill="0" applyAlignment="0" applyProtection="0"/>
    <xf numFmtId="0" fontId="51" fillId="20" borderId="243" applyNumberFormat="0" applyAlignment="0" applyProtection="0"/>
    <xf numFmtId="0" fontId="39" fillId="0" borderId="219">
      <alignment horizontal="left" vertical="center"/>
    </xf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35" fillId="20" borderId="214" applyNumberFormat="0" applyAlignment="0" applyProtection="0"/>
    <xf numFmtId="0" fontId="61" fillId="0" borderId="223" applyNumberFormat="0" applyFill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10" fillId="25" borderId="242" applyNumberFormat="0" applyFont="0" applyAlignment="0" applyProtection="0"/>
    <xf numFmtId="0" fontId="45" fillId="7" borderId="241" applyNumberFormat="0" applyAlignment="0" applyProtection="0"/>
    <xf numFmtId="0" fontId="35" fillId="20" borderId="220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20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51" fillId="20" borderId="209" applyNumberFormat="0" applyAlignment="0" applyProtection="0"/>
    <xf numFmtId="0" fontId="61" fillId="0" borderId="244" applyNumberFormat="0" applyFill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35" fillId="20" borderId="234" applyNumberFormat="0" applyAlignment="0" applyProtection="0"/>
    <xf numFmtId="0" fontId="45" fillId="7" borderId="220" applyNumberFormat="0" applyAlignment="0" applyProtection="0"/>
    <xf numFmtId="0" fontId="45" fillId="7" borderId="234" applyNumberFormat="0" applyAlignment="0" applyProtection="0"/>
    <xf numFmtId="0" fontId="35" fillId="20" borderId="241" applyNumberFormat="0" applyAlignment="0" applyProtection="0"/>
    <xf numFmtId="0" fontId="51" fillId="20" borderId="216" applyNumberFormat="0" applyAlignment="0" applyProtection="0"/>
    <xf numFmtId="0" fontId="61" fillId="0" borderId="244" applyNumberFormat="0" applyFill="0" applyAlignment="0" applyProtection="0"/>
    <xf numFmtId="15" fontId="12" fillId="0" borderId="218" applyNumberFormat="0" applyFont="0" applyFill="0" applyAlignment="0"/>
    <xf numFmtId="0" fontId="12" fillId="25" borderId="242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35" fillId="20" borderId="220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42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0" fillId="25" borderId="235" applyNumberFormat="0" applyFont="0" applyAlignment="0" applyProtection="0"/>
    <xf numFmtId="0" fontId="12" fillId="25" borderId="242" applyNumberFormat="0" applyFont="0" applyAlignment="0" applyProtection="0"/>
    <xf numFmtId="15" fontId="12" fillId="0" borderId="218" applyNumberFormat="0" applyFont="0" applyFill="0" applyAlignment="0"/>
    <xf numFmtId="0" fontId="61" fillId="0" borderId="237" applyNumberFormat="0" applyFill="0" applyAlignment="0" applyProtection="0"/>
    <xf numFmtId="0" fontId="45" fillId="7" borderId="234" applyNumberFormat="0" applyAlignment="0" applyProtection="0"/>
    <xf numFmtId="15" fontId="12" fillId="0" borderId="218" applyNumberFormat="0" applyFont="0" applyFill="0" applyAlignment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45" fillId="7" borderId="234" applyNumberFormat="0" applyAlignment="0" applyProtection="0"/>
    <xf numFmtId="0" fontId="12" fillId="25" borderId="249" applyNumberFormat="0" applyFon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12" fillId="25" borderId="242" applyNumberFormat="0" applyFont="0" applyAlignment="0" applyProtection="0"/>
    <xf numFmtId="0" fontId="51" fillId="20" borderId="229" applyNumberFormat="0" applyAlignment="0" applyProtection="0"/>
    <xf numFmtId="0" fontId="45" fillId="7" borderId="241" applyNumberFormat="0" applyAlignment="0" applyProtection="0"/>
    <xf numFmtId="0" fontId="12" fillId="25" borderId="228" applyNumberFormat="0" applyFont="0" applyAlignment="0" applyProtection="0"/>
    <xf numFmtId="0" fontId="12" fillId="25" borderId="221" applyNumberFormat="0" applyFont="0" applyAlignment="0" applyProtection="0"/>
    <xf numFmtId="0" fontId="10" fillId="25" borderId="221" applyNumberFormat="0" applyFont="0" applyAlignment="0" applyProtection="0"/>
    <xf numFmtId="0" fontId="51" fillId="20" borderId="222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35" fillId="20" borderId="241" applyNumberFormat="0" applyAlignment="0" applyProtection="0"/>
    <xf numFmtId="0" fontId="51" fillId="20" borderId="229" applyNumberFormat="0" applyAlignment="0" applyProtection="0"/>
    <xf numFmtId="0" fontId="12" fillId="25" borderId="221" applyNumberFormat="0" applyFont="0" applyAlignment="0" applyProtection="0"/>
    <xf numFmtId="0" fontId="35" fillId="20" borderId="220" applyNumberFormat="0" applyAlignment="0" applyProtection="0"/>
    <xf numFmtId="0" fontId="45" fillId="7" borderId="220" applyNumberFormat="0" applyAlignment="0" applyProtection="0"/>
    <xf numFmtId="0" fontId="12" fillId="25" borderId="221" applyNumberFormat="0" applyFont="0" applyAlignment="0" applyProtection="0"/>
    <xf numFmtId="0" fontId="35" fillId="20" borderId="220" applyNumberFormat="0" applyAlignment="0" applyProtection="0"/>
    <xf numFmtId="0" fontId="12" fillId="25" borderId="228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61" fillId="0" borderId="251" applyNumberFormat="0" applyFill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61" fillId="0" borderId="251" applyNumberFormat="0" applyFill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12" fillId="25" borderId="208" applyNumberFormat="0" applyFont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12" fillId="25" borderId="235" applyNumberFormat="0" applyFon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223" applyNumberFormat="0" applyFill="0" applyAlignment="0" applyProtection="0"/>
    <xf numFmtId="0" fontId="35" fillId="20" borderId="234" applyNumberFormat="0" applyAlignment="0" applyProtection="0"/>
    <xf numFmtId="0" fontId="35" fillId="20" borderId="220" applyNumberFormat="0" applyAlignment="0" applyProtection="0"/>
    <xf numFmtId="0" fontId="61" fillId="0" borderId="223" applyNumberFormat="0" applyFill="0" applyAlignment="0" applyProtection="0"/>
    <xf numFmtId="0" fontId="12" fillId="25" borderId="228" applyNumberFormat="0" applyFont="0" applyAlignment="0" applyProtection="0"/>
    <xf numFmtId="0" fontId="45" fillId="7" borderId="227" applyNumberFormat="0" applyAlignment="0" applyProtection="0"/>
    <xf numFmtId="0" fontId="39" fillId="0" borderId="213">
      <alignment horizontal="left" vertical="center"/>
    </xf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45" fillId="7" borderId="234" applyNumberFormat="0" applyAlignment="0" applyProtection="0"/>
    <xf numFmtId="0" fontId="35" fillId="20" borderId="220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28" applyNumberFormat="0" applyFont="0" applyAlignment="0" applyProtection="0"/>
    <xf numFmtId="0" fontId="12" fillId="25" borderId="215" applyNumberFormat="0" applyFont="0" applyAlignment="0" applyProtection="0"/>
    <xf numFmtId="0" fontId="35" fillId="20" borderId="220" applyNumberFormat="0" applyAlignment="0" applyProtection="0"/>
    <xf numFmtId="0" fontId="12" fillId="25" borderId="215" applyNumberFormat="0" applyFont="0" applyAlignment="0" applyProtection="0"/>
    <xf numFmtId="0" fontId="35" fillId="20" borderId="207" applyNumberFormat="0" applyAlignment="0" applyProtection="0"/>
    <xf numFmtId="0" fontId="45" fillId="7" borderId="207" applyNumberFormat="0" applyAlignment="0" applyProtection="0"/>
    <xf numFmtId="0" fontId="51" fillId="20" borderId="243" applyNumberFormat="0" applyAlignment="0" applyProtection="0"/>
    <xf numFmtId="0" fontId="35" fillId="20" borderId="220" applyNumberForma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28" applyNumberFormat="0" applyFon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12" fillId="25" borderId="215" applyNumberFormat="0" applyFont="0" applyAlignment="0" applyProtection="0"/>
    <xf numFmtId="0" fontId="61" fillId="0" borderId="223" applyNumberFormat="0" applyFill="0" applyAlignment="0" applyProtection="0"/>
    <xf numFmtId="0" fontId="12" fillId="25" borderId="215" applyNumberFormat="0" applyFont="0" applyAlignment="0" applyProtection="0"/>
    <xf numFmtId="0" fontId="61" fillId="0" borderId="223" applyNumberFormat="0" applyFill="0" applyAlignment="0" applyProtection="0"/>
    <xf numFmtId="0" fontId="12" fillId="25" borderId="215" applyNumberFormat="0" applyFont="0" applyAlignment="0" applyProtection="0"/>
    <xf numFmtId="0" fontId="61" fillId="0" borderId="223" applyNumberFormat="0" applyFill="0" applyAlignment="0" applyProtection="0"/>
    <xf numFmtId="0" fontId="35" fillId="20" borderId="248" applyNumberFormat="0" applyAlignment="0" applyProtection="0"/>
    <xf numFmtId="0" fontId="45" fillId="7" borderId="234" applyNumberFormat="0" applyAlignment="0" applyProtection="0"/>
    <xf numFmtId="0" fontId="45" fillId="7" borderId="227" applyNumberFormat="0" applyAlignment="0" applyProtection="0"/>
    <xf numFmtId="0" fontId="12" fillId="25" borderId="228" applyNumberFormat="0" applyFont="0" applyAlignment="0" applyProtection="0"/>
    <xf numFmtId="0" fontId="61" fillId="0" borderId="223" applyNumberFormat="0" applyFill="0" applyAlignment="0" applyProtection="0"/>
    <xf numFmtId="0" fontId="10" fillId="25" borderId="221" applyNumberFormat="0" applyFont="0" applyAlignment="0" applyProtection="0"/>
    <xf numFmtId="0" fontId="61" fillId="0" borderId="223" applyNumberFormat="0" applyFill="0" applyAlignment="0" applyProtection="0"/>
    <xf numFmtId="0" fontId="10" fillId="25" borderId="221" applyNumberFormat="0" applyFont="0" applyAlignment="0" applyProtection="0"/>
    <xf numFmtId="0" fontId="61" fillId="0" borderId="223" applyNumberFormat="0" applyFill="0" applyAlignment="0" applyProtection="0"/>
    <xf numFmtId="0" fontId="10" fillId="25" borderId="221" applyNumberFormat="0" applyFont="0" applyAlignment="0" applyProtection="0"/>
    <xf numFmtId="0" fontId="61" fillId="0" borderId="223" applyNumberFormat="0" applyFill="0" applyAlignment="0" applyProtection="0"/>
    <xf numFmtId="0" fontId="10" fillId="25" borderId="221" applyNumberFormat="0" applyFont="0" applyAlignment="0" applyProtection="0"/>
    <xf numFmtId="0" fontId="61" fillId="0" borderId="237" applyNumberFormat="0" applyFill="0" applyAlignment="0" applyProtection="0"/>
    <xf numFmtId="0" fontId="12" fillId="25" borderId="235" applyNumberFormat="0" applyFont="0" applyAlignment="0" applyProtection="0"/>
    <xf numFmtId="0" fontId="51" fillId="20" borderId="243" applyNumberFormat="0" applyAlignment="0" applyProtection="0"/>
    <xf numFmtId="0" fontId="35" fillId="20" borderId="234" applyNumberFormat="0" applyAlignment="0" applyProtection="0"/>
    <xf numFmtId="0" fontId="12" fillId="25" borderId="235" applyNumberFormat="0" applyFont="0" applyAlignment="0" applyProtection="0"/>
    <xf numFmtId="0" fontId="51" fillId="20" borderId="222" applyNumberFormat="0" applyAlignment="0" applyProtection="0"/>
    <xf numFmtId="0" fontId="12" fillId="25" borderId="228" applyNumberFormat="0" applyFont="0" applyAlignment="0" applyProtection="0"/>
    <xf numFmtId="0" fontId="51" fillId="20" borderId="216" applyNumberFormat="0" applyAlignment="0" applyProtection="0"/>
    <xf numFmtId="0" fontId="35" fillId="20" borderId="234" applyNumberForma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28" applyNumberFormat="0" applyFon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51" fillId="20" borderId="222" applyNumberForma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61" fillId="0" borderId="244" applyNumberFormat="0" applyFill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51" fillId="20" borderId="222" applyNumberForma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15" applyNumberFormat="0" applyFont="0" applyAlignment="0" applyProtection="0"/>
    <xf numFmtId="0" fontId="45" fillId="7" borderId="214" applyNumberFormat="0" applyAlignment="0" applyProtection="0"/>
    <xf numFmtId="0" fontId="12" fillId="25" borderId="215" applyNumberFormat="0" applyFont="0" applyAlignment="0" applyProtection="0"/>
    <xf numFmtId="0" fontId="45" fillId="7" borderId="234" applyNumberFormat="0" applyAlignment="0" applyProtection="0"/>
    <xf numFmtId="0" fontId="61" fillId="0" borderId="217" applyNumberFormat="0" applyFill="0" applyAlignment="0" applyProtection="0"/>
    <xf numFmtId="0" fontId="61" fillId="0" borderId="251" applyNumberFormat="0" applyFill="0" applyAlignment="0" applyProtection="0"/>
    <xf numFmtId="0" fontId="39" fillId="0" borderId="240">
      <alignment horizontal="left" vertical="center"/>
    </xf>
    <xf numFmtId="0" fontId="35" fillId="20" borderId="214" applyNumberFormat="0" applyAlignment="0" applyProtection="0"/>
    <xf numFmtId="0" fontId="12" fillId="25" borderId="208" applyNumberFormat="0" applyFont="0" applyAlignment="0" applyProtection="0"/>
    <xf numFmtId="0" fontId="35" fillId="20" borderId="214" applyNumberFormat="0" applyAlignment="0" applyProtection="0"/>
    <xf numFmtId="0" fontId="51" fillId="20" borderId="222" applyNumberFormat="0" applyAlignment="0" applyProtection="0"/>
    <xf numFmtId="0" fontId="51" fillId="20" borderId="216" applyNumberFormat="0" applyAlignment="0" applyProtection="0"/>
    <xf numFmtId="0" fontId="10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51" fillId="20" borderId="216" applyNumberFormat="0" applyAlignment="0" applyProtection="0"/>
    <xf numFmtId="0" fontId="10" fillId="25" borderId="215" applyNumberFormat="0" applyFont="0" applyAlignment="0" applyProtection="0"/>
    <xf numFmtId="0" fontId="45" fillId="7" borderId="214" applyNumberFormat="0" applyAlignment="0" applyProtection="0"/>
    <xf numFmtId="0" fontId="61" fillId="0" borderId="210" applyNumberFormat="0" applyFill="0" applyAlignment="0" applyProtection="0"/>
    <xf numFmtId="0" fontId="45" fillId="7" borderId="220" applyNumberForma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15" applyNumberFormat="0" applyFont="0" applyAlignment="0" applyProtection="0"/>
    <xf numFmtId="0" fontId="45" fillId="7" borderId="214" applyNumberForma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10" fontId="16" fillId="23" borderId="231" applyNumberFormat="0" applyBorder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51" applyNumberFormat="0" applyFill="0" applyAlignment="0" applyProtection="0"/>
    <xf numFmtId="0" fontId="12" fillId="25" borderId="208" applyNumberFormat="0" applyFont="0" applyAlignment="0" applyProtection="0"/>
    <xf numFmtId="0" fontId="12" fillId="25" borderId="235" applyNumberFormat="0" applyFont="0" applyAlignment="0" applyProtection="0"/>
    <xf numFmtId="0" fontId="51" fillId="20" borderId="243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0" fillId="25" borderId="221" applyNumberFormat="0" applyFont="0" applyAlignment="0" applyProtection="0"/>
    <xf numFmtId="0" fontId="61" fillId="0" borderId="217" applyNumberFormat="0" applyFill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12" fillId="25" borderId="215" applyNumberFormat="0" applyFont="0" applyAlignment="0" applyProtection="0"/>
    <xf numFmtId="0" fontId="61" fillId="0" borderId="217" applyNumberFormat="0" applyFill="0" applyAlignment="0" applyProtection="0"/>
    <xf numFmtId="0" fontId="12" fillId="25" borderId="215" applyNumberFormat="0" applyFont="0" applyAlignment="0" applyProtection="0"/>
    <xf numFmtId="0" fontId="45" fillId="7" borderId="214" applyNumberFormat="0" applyAlignment="0" applyProtection="0"/>
    <xf numFmtId="0" fontId="12" fillId="25" borderId="215" applyNumberFormat="0" applyFont="0" applyAlignment="0" applyProtection="0"/>
    <xf numFmtId="0" fontId="51" fillId="20" borderId="243" applyNumberFormat="0" applyAlignment="0" applyProtection="0"/>
    <xf numFmtId="0" fontId="12" fillId="25" borderId="228" applyNumberFormat="0" applyFont="0" applyAlignment="0" applyProtection="0"/>
    <xf numFmtId="0" fontId="61" fillId="0" borderId="217" applyNumberFormat="0" applyFill="0" applyAlignment="0" applyProtection="0"/>
    <xf numFmtId="0" fontId="61" fillId="0" borderId="251" applyNumberFormat="0" applyFill="0" applyAlignment="0" applyProtection="0"/>
    <xf numFmtId="0" fontId="45" fillId="7" borderId="241" applyNumberFormat="0" applyAlignment="0" applyProtection="0"/>
    <xf numFmtId="0" fontId="12" fillId="25" borderId="208" applyNumberFormat="0" applyFont="0" applyAlignment="0" applyProtection="0"/>
    <xf numFmtId="0" fontId="12" fillId="25" borderId="235" applyNumberFormat="0" applyFont="0" applyAlignment="0" applyProtection="0"/>
    <xf numFmtId="0" fontId="51" fillId="20" borderId="216" applyNumberFormat="0" applyAlignment="0" applyProtection="0"/>
    <xf numFmtId="0" fontId="10" fillId="25" borderId="221" applyNumberFormat="0" applyFont="0" applyAlignment="0" applyProtection="0"/>
    <xf numFmtId="0" fontId="51" fillId="20" borderId="216" applyNumberFormat="0" applyAlignment="0" applyProtection="0"/>
    <xf numFmtId="0" fontId="61" fillId="0" borderId="223" applyNumberFormat="0" applyFill="0" applyAlignment="0" applyProtection="0"/>
    <xf numFmtId="0" fontId="45" fillId="7" borderId="241" applyNumberFormat="0" applyAlignment="0" applyProtection="0"/>
    <xf numFmtId="0" fontId="35" fillId="20" borderId="220" applyNumberFormat="0" applyAlignment="0" applyProtection="0"/>
    <xf numFmtId="0" fontId="51" fillId="20" borderId="250" applyNumberFormat="0" applyAlignment="0" applyProtection="0"/>
    <xf numFmtId="0" fontId="35" fillId="20" borderId="207" applyNumberFormat="0" applyAlignment="0" applyProtection="0"/>
    <xf numFmtId="0" fontId="12" fillId="25" borderId="208" applyNumberFormat="0" applyFont="0" applyAlignment="0" applyProtection="0"/>
    <xf numFmtId="0" fontId="10" fillId="25" borderId="221" applyNumberFormat="0" applyFon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61" fillId="0" borderId="223" applyNumberFormat="0" applyFill="0" applyAlignment="0" applyProtection="0"/>
    <xf numFmtId="0" fontId="12" fillId="25" borderId="208" applyNumberFormat="0" applyFont="0" applyAlignment="0" applyProtection="0"/>
    <xf numFmtId="0" fontId="61" fillId="0" borderId="223" applyNumberFormat="0" applyFill="0" applyAlignment="0" applyProtection="0"/>
    <xf numFmtId="0" fontId="35" fillId="20" borderId="220" applyNumberFormat="0" applyAlignment="0" applyProtection="0"/>
    <xf numFmtId="0" fontId="12" fillId="25" borderId="249" applyNumberFormat="0" applyFont="0" applyAlignment="0" applyProtection="0"/>
    <xf numFmtId="0" fontId="35" fillId="20" borderId="207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15" fontId="12" fillId="0" borderId="212" applyNumberFormat="0" applyFont="0" applyFill="0" applyAlignment="0"/>
    <xf numFmtId="0" fontId="45" fillId="7" borderId="214" applyNumberFormat="0" applyAlignment="0" applyProtection="0"/>
    <xf numFmtId="0" fontId="12" fillId="25" borderId="208" applyNumberFormat="0" applyFont="0" applyAlignment="0" applyProtection="0"/>
    <xf numFmtId="0" fontId="12" fillId="25" borderId="235" applyNumberFormat="0" applyFont="0" applyAlignment="0" applyProtection="0"/>
    <xf numFmtId="0" fontId="51" fillId="20" borderId="250" applyNumberFormat="0" applyAlignment="0" applyProtection="0"/>
    <xf numFmtId="0" fontId="61" fillId="0" borderId="251" applyNumberFormat="0" applyFill="0" applyAlignment="0" applyProtection="0"/>
    <xf numFmtId="0" fontId="35" fillId="20" borderId="241" applyNumberFormat="0" applyAlignment="0" applyProtection="0"/>
    <xf numFmtId="0" fontId="61" fillId="0" borderId="251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61" fillId="0" borderId="237" applyNumberFormat="0" applyFill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61" fillId="0" borderId="237" applyNumberFormat="0" applyFill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15" fontId="12" fillId="0" borderId="218" applyNumberFormat="0" applyFont="0" applyFill="0" applyAlignment="0"/>
    <xf numFmtId="15" fontId="12" fillId="0" borderId="218" applyNumberFormat="0" applyFont="0" applyFill="0" applyAlignment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51" fillId="20" borderId="250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0" fillId="25" borderId="235" applyNumberFormat="0" applyFont="0" applyAlignment="0" applyProtection="0"/>
    <xf numFmtId="0" fontId="10" fillId="25" borderId="235" applyNumberFormat="0" applyFont="0" applyAlignment="0" applyProtection="0"/>
    <xf numFmtId="0" fontId="10" fillId="25" borderId="235" applyNumberFormat="0" applyFont="0" applyAlignment="0" applyProtection="0"/>
    <xf numFmtId="0" fontId="10" fillId="25" borderId="235" applyNumberFormat="0" applyFont="0" applyAlignment="0" applyProtection="0"/>
    <xf numFmtId="0" fontId="12" fillId="25" borderId="215" applyNumberFormat="0" applyFont="0" applyAlignment="0" applyProtection="0"/>
    <xf numFmtId="0" fontId="12" fillId="25" borderId="242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51" fillId="20" borderId="250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61" fillId="0" borderId="251" applyNumberFormat="0" applyFill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35" fillId="20" borderId="234" applyNumberFormat="0" applyAlignment="0" applyProtection="0"/>
    <xf numFmtId="0" fontId="51" fillId="20" borderId="222" applyNumberForma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35" fillId="20" borderId="248" applyNumberFormat="0" applyAlignment="0" applyProtection="0"/>
    <xf numFmtId="0" fontId="45" fillId="7" borderId="227" applyNumberFormat="0" applyAlignment="0" applyProtection="0"/>
    <xf numFmtId="0" fontId="12" fillId="25" borderId="228" applyNumberFormat="0" applyFont="0" applyAlignment="0" applyProtection="0"/>
    <xf numFmtId="0" fontId="12" fillId="25" borderId="215" applyNumberFormat="0" applyFont="0" applyAlignment="0" applyProtection="0"/>
    <xf numFmtId="0" fontId="39" fillId="0" borderId="213">
      <alignment horizontal="left" vertical="center"/>
    </xf>
    <xf numFmtId="0" fontId="39" fillId="0" borderId="213">
      <alignment horizontal="left" vertical="center"/>
    </xf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35" fillId="20" borderId="248" applyNumberFormat="0" applyAlignment="0" applyProtection="0"/>
    <xf numFmtId="0" fontId="12" fillId="25" borderId="228" applyNumberFormat="0" applyFont="0" applyAlignment="0" applyProtection="0"/>
    <xf numFmtId="0" fontId="45" fillId="7" borderId="227" applyNumberFormat="0" applyAlignment="0" applyProtection="0"/>
    <xf numFmtId="0" fontId="10" fillId="25" borderId="208" applyNumberFormat="0" applyFont="0" applyAlignment="0" applyProtection="0"/>
    <xf numFmtId="0" fontId="12" fillId="25" borderId="242" applyNumberFormat="0" applyFont="0" applyAlignment="0" applyProtection="0"/>
    <xf numFmtId="0" fontId="10" fillId="25" borderId="235" applyNumberFormat="0" applyFont="0" applyAlignment="0" applyProtection="0"/>
    <xf numFmtId="0" fontId="10" fillId="25" borderId="208" applyNumberFormat="0" applyFont="0" applyAlignment="0" applyProtection="0"/>
    <xf numFmtId="0" fontId="12" fillId="25" borderId="208" applyNumberFormat="0" applyFont="0" applyAlignment="0" applyProtection="0"/>
    <xf numFmtId="0" fontId="10" fillId="25" borderId="208" applyNumberFormat="0" applyFont="0" applyAlignment="0" applyProtection="0"/>
    <xf numFmtId="0" fontId="10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0" fillId="25" borderId="208" applyNumberFormat="0" applyFont="0" applyAlignment="0" applyProtection="0"/>
    <xf numFmtId="0" fontId="10" fillId="25" borderId="208" applyNumberFormat="0" applyFont="0" applyAlignment="0" applyProtection="0"/>
    <xf numFmtId="0" fontId="10" fillId="25" borderId="208" applyNumberFormat="0" applyFont="0" applyAlignment="0" applyProtection="0"/>
    <xf numFmtId="0" fontId="10" fillId="25" borderId="208" applyNumberFormat="0" applyFont="0" applyAlignment="0" applyProtection="0"/>
    <xf numFmtId="0" fontId="45" fillId="7" borderId="227" applyNumberFormat="0" applyAlignment="0" applyProtection="0"/>
    <xf numFmtId="0" fontId="10" fillId="25" borderId="208" applyNumberFormat="0" applyFont="0" applyAlignment="0" applyProtection="0"/>
    <xf numFmtId="0" fontId="10" fillId="25" borderId="208" applyNumberFormat="0" applyFont="0" applyAlignment="0" applyProtection="0"/>
    <xf numFmtId="0" fontId="35" fillId="20" borderId="234" applyNumberFormat="0" applyAlignment="0" applyProtection="0"/>
    <xf numFmtId="0" fontId="45" fillId="7" borderId="220" applyNumberFormat="0" applyAlignment="0" applyProtection="0"/>
    <xf numFmtId="0" fontId="45" fillId="7" borderId="234" applyNumberFormat="0" applyAlignment="0" applyProtection="0"/>
    <xf numFmtId="0" fontId="61" fillId="0" borderId="230" applyNumberFormat="0" applyFill="0" applyAlignment="0" applyProtection="0"/>
    <xf numFmtId="0" fontId="61" fillId="0" borderId="244" applyNumberFormat="0" applyFill="0" applyAlignment="0" applyProtection="0"/>
    <xf numFmtId="0" fontId="61" fillId="0" borderId="23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51" fillId="20" borderId="222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2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61" fillId="0" borderId="223" applyNumberFormat="0" applyFill="0" applyAlignment="0" applyProtection="0"/>
    <xf numFmtId="0" fontId="45" fillId="7" borderId="207" applyNumberFormat="0" applyAlignment="0" applyProtection="0"/>
    <xf numFmtId="0" fontId="61" fillId="0" borderId="223" applyNumberFormat="0" applyFill="0" applyAlignment="0" applyProtection="0"/>
    <xf numFmtId="0" fontId="61" fillId="0" borderId="237" applyNumberFormat="0" applyFill="0" applyAlignment="0" applyProtection="0"/>
    <xf numFmtId="0" fontId="45" fillId="7" borderId="22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12" fillId="25" borderId="235" applyNumberFormat="0" applyFont="0" applyAlignment="0" applyProtection="0"/>
    <xf numFmtId="0" fontId="12" fillId="25" borderId="242" applyNumberFormat="0" applyFont="0" applyAlignment="0" applyProtection="0"/>
    <xf numFmtId="0" fontId="61" fillId="0" borderId="244" applyNumberFormat="0" applyFill="0" applyAlignment="0" applyProtection="0"/>
    <xf numFmtId="0" fontId="39" fillId="0" borderId="226">
      <alignment horizontal="left" vertical="center"/>
    </xf>
    <xf numFmtId="0" fontId="35" fillId="20" borderId="234" applyNumberFormat="0" applyAlignment="0" applyProtection="0"/>
    <xf numFmtId="0" fontId="35" fillId="20" borderId="234" applyNumberForma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12" fillId="25" borderId="235" applyNumberFormat="0" applyFont="0" applyAlignment="0" applyProtection="0"/>
    <xf numFmtId="0" fontId="61" fillId="0" borderId="210" applyNumberFormat="0" applyFill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35" fillId="20" borderId="234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39" fillId="0" borderId="226">
      <alignment horizontal="left" vertical="center"/>
    </xf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51" fillId="20" borderId="243" applyNumberFormat="0" applyAlignment="0" applyProtection="0"/>
    <xf numFmtId="0" fontId="51" fillId="20" borderId="236" applyNumberFormat="0" applyAlignment="0" applyProtection="0"/>
    <xf numFmtId="0" fontId="12" fillId="25" borderId="249" applyNumberFormat="0" applyFont="0" applyAlignment="0" applyProtection="0"/>
    <xf numFmtId="0" fontId="10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0" fillId="25" borderId="221" applyNumberFormat="0" applyFon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45" fillId="7" borderId="220" applyNumberForma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44" applyNumberFormat="0" applyFill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61" fillId="0" borderId="244" applyNumberFormat="0" applyFill="0" applyAlignment="0" applyProtection="0"/>
    <xf numFmtId="0" fontId="12" fillId="25" borderId="242" applyNumberFormat="0" applyFon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27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2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45" fillId="7" borderId="227" applyNumberFormat="0" applyAlignment="0" applyProtection="0"/>
    <xf numFmtId="0" fontId="51" fillId="20" borderId="222" applyNumberFormat="0" applyAlignment="0" applyProtection="0"/>
    <xf numFmtId="0" fontId="35" fillId="20" borderId="220" applyNumberFormat="0" applyAlignment="0" applyProtection="0"/>
    <xf numFmtId="0" fontId="51" fillId="20" borderId="222" applyNumberForma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15" fontId="12" fillId="0" borderId="212" applyNumberFormat="0" applyFont="0" applyFill="0" applyAlignment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12" fillId="25" borderId="221" applyNumberFormat="0" applyFont="0" applyAlignment="0" applyProtection="0"/>
    <xf numFmtId="10" fontId="16" fillId="23" borderId="204" applyNumberFormat="0" applyBorder="0" applyAlignment="0" applyProtection="0"/>
    <xf numFmtId="10" fontId="16" fillId="23" borderId="204" applyNumberFormat="0" applyBorder="0" applyAlignment="0" applyProtection="0"/>
    <xf numFmtId="10" fontId="16" fillId="23" borderId="204" applyNumberFormat="0" applyBorder="0" applyAlignment="0" applyProtection="0"/>
    <xf numFmtId="10" fontId="16" fillId="23" borderId="204" applyNumberFormat="0" applyBorder="0" applyAlignment="0" applyProtection="0"/>
    <xf numFmtId="10" fontId="16" fillId="23" borderId="204" applyNumberFormat="0" applyBorder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39" fillId="0" borderId="206">
      <alignment horizontal="left" vertical="center"/>
    </xf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39" fillId="0" borderId="206">
      <alignment horizontal="left" vertical="center"/>
    </xf>
    <xf numFmtId="0" fontId="12" fillId="25" borderId="249" applyNumberFormat="0" applyFont="0" applyAlignment="0" applyProtection="0"/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51" fillId="20" borderId="250" applyNumberFormat="0" applyAlignment="0" applyProtection="0"/>
    <xf numFmtId="0" fontId="51" fillId="20" borderId="250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12" fillId="25" borderId="249" applyNumberFormat="0" applyFon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12" fillId="25" borderId="249" applyNumberFormat="0" applyFont="0" applyAlignment="0" applyProtection="0"/>
    <xf numFmtId="0" fontId="61" fillId="0" borderId="230" applyNumberFormat="0" applyFill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39" fillId="0" borderId="233">
      <alignment horizontal="left" vertical="center"/>
    </xf>
    <xf numFmtId="0" fontId="45" fillId="7" borderId="214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45" fillId="7" borderId="214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61" fillId="0" borderId="217" applyNumberFormat="0" applyFill="0" applyAlignment="0" applyProtection="0"/>
    <xf numFmtId="15" fontId="12" fillId="0" borderId="205" applyNumberFormat="0" applyFont="0" applyFill="0" applyAlignment="0"/>
    <xf numFmtId="0" fontId="12" fillId="25" borderId="208" applyNumberFormat="0" applyFont="0" applyAlignment="0" applyProtection="0"/>
    <xf numFmtId="0" fontId="61" fillId="0" borderId="237" applyNumberFormat="0" applyFill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61" fillId="0" borderId="217" applyNumberFormat="0" applyFill="0" applyAlignment="0" applyProtection="0"/>
    <xf numFmtId="0" fontId="61" fillId="0" borderId="244" applyNumberFormat="0" applyFill="0" applyAlignment="0" applyProtection="0"/>
    <xf numFmtId="0" fontId="61" fillId="0" borderId="237" applyNumberFormat="0" applyFill="0" applyAlignment="0" applyProtection="0"/>
    <xf numFmtId="0" fontId="61" fillId="0" borderId="244" applyNumberFormat="0" applyFill="0" applyAlignment="0" applyProtection="0"/>
    <xf numFmtId="15" fontId="12" fillId="0" borderId="246" applyNumberFormat="0" applyFont="0" applyFill="0" applyAlignment="0"/>
    <xf numFmtId="0" fontId="51" fillId="20" borderId="250" applyNumberFormat="0" applyAlignment="0" applyProtection="0"/>
    <xf numFmtId="0" fontId="45" fillId="7" borderId="248" applyNumberFormat="0" applyAlignment="0" applyProtection="0"/>
    <xf numFmtId="0" fontId="45" fillId="7" borderId="234" applyNumberFormat="0" applyAlignment="0" applyProtection="0"/>
    <xf numFmtId="0" fontId="61" fillId="0" borderId="217" applyNumberFormat="0" applyFill="0" applyAlignment="0" applyProtection="0"/>
    <xf numFmtId="0" fontId="61" fillId="0" borderId="223" applyNumberFormat="0" applyFill="0" applyAlignment="0" applyProtection="0"/>
    <xf numFmtId="0" fontId="45" fillId="7" borderId="241" applyNumberFormat="0" applyAlignment="0" applyProtection="0"/>
    <xf numFmtId="0" fontId="12" fillId="25" borderId="22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35" fillId="20" borderId="241" applyNumberFormat="0" applyAlignment="0" applyProtection="0"/>
    <xf numFmtId="0" fontId="61" fillId="0" borderId="251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45" fillId="7" borderId="248" applyNumberFormat="0" applyAlignment="0" applyProtection="0"/>
    <xf numFmtId="15" fontId="12" fillId="0" borderId="205" applyNumberFormat="0" applyFont="0" applyFill="0" applyAlignment="0"/>
    <xf numFmtId="0" fontId="12" fillId="25" borderId="208" applyNumberFormat="0" applyFon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0" fillId="25" borderId="215" applyNumberFormat="0" applyFont="0" applyAlignment="0" applyProtection="0"/>
    <xf numFmtId="0" fontId="35" fillId="20" borderId="227" applyNumberFormat="0" applyAlignment="0" applyProtection="0"/>
    <xf numFmtId="15" fontId="12" fillId="0" borderId="205" applyNumberFormat="0" applyFont="0" applyFill="0" applyAlignment="0"/>
    <xf numFmtId="0" fontId="45" fillId="7" borderId="207" applyNumberFormat="0" applyAlignment="0" applyProtection="0"/>
    <xf numFmtId="0" fontId="51" fillId="20" borderId="250" applyNumberFormat="0" applyAlignment="0" applyProtection="0"/>
    <xf numFmtId="0" fontId="45" fillId="7" borderId="214" applyNumberFormat="0" applyAlignment="0" applyProtection="0"/>
    <xf numFmtId="0" fontId="51" fillId="20" borderId="222" applyNumberFormat="0" applyAlignment="0" applyProtection="0"/>
    <xf numFmtId="0" fontId="35" fillId="20" borderId="207" applyNumberFormat="0" applyAlignment="0" applyProtection="0"/>
    <xf numFmtId="0" fontId="12" fillId="25" borderId="208" applyNumberFormat="0" applyFont="0" applyAlignment="0" applyProtection="0"/>
    <xf numFmtId="0" fontId="35" fillId="20" borderId="227" applyNumberFormat="0" applyAlignment="0" applyProtection="0"/>
    <xf numFmtId="15" fontId="12" fillId="0" borderId="205" applyNumberFormat="0" applyFont="0" applyFill="0" applyAlignment="0"/>
    <xf numFmtId="15" fontId="12" fillId="0" borderId="205" applyNumberFormat="0" applyFont="0" applyFill="0" applyAlignment="0"/>
    <xf numFmtId="0" fontId="35" fillId="20" borderId="241" applyNumberFormat="0" applyAlignment="0" applyProtection="0"/>
    <xf numFmtId="0" fontId="45" fillId="7" borderId="241" applyNumberFormat="0" applyAlignment="0" applyProtection="0"/>
    <xf numFmtId="0" fontId="35" fillId="20" borderId="227" applyNumberFormat="0" applyAlignment="0" applyProtection="0"/>
    <xf numFmtId="0" fontId="12" fillId="25" borderId="208" applyNumberFormat="0" applyFont="0" applyAlignment="0" applyProtection="0"/>
    <xf numFmtId="0" fontId="51" fillId="20" borderId="243" applyNumberFormat="0" applyAlignment="0" applyProtection="0"/>
    <xf numFmtId="0" fontId="35" fillId="20" borderId="227" applyNumberFormat="0" applyAlignment="0" applyProtection="0"/>
    <xf numFmtId="15" fontId="12" fillId="0" borderId="205" applyNumberFormat="0" applyFont="0" applyFill="0" applyAlignment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35" fillId="20" borderId="227" applyNumberFormat="0" applyAlignment="0" applyProtection="0"/>
    <xf numFmtId="0" fontId="61" fillId="0" borderId="223" applyNumberFormat="0" applyFill="0" applyAlignment="0" applyProtection="0"/>
    <xf numFmtId="0" fontId="35" fillId="20" borderId="227" applyNumberFormat="0" applyAlignment="0" applyProtection="0"/>
    <xf numFmtId="0" fontId="61" fillId="0" borderId="223" applyNumberFormat="0" applyFill="0" applyAlignment="0" applyProtection="0"/>
    <xf numFmtId="0" fontId="35" fillId="20" borderId="227" applyNumberFormat="0" applyAlignment="0" applyProtection="0"/>
    <xf numFmtId="0" fontId="61" fillId="0" borderId="223" applyNumberFormat="0" applyFill="0" applyAlignment="0" applyProtection="0"/>
    <xf numFmtId="0" fontId="45" fillId="7" borderId="207" applyNumberFormat="0" applyAlignment="0" applyProtection="0"/>
    <xf numFmtId="0" fontId="61" fillId="0" borderId="223" applyNumberFormat="0" applyFill="0" applyAlignment="0" applyProtection="0"/>
    <xf numFmtId="0" fontId="45" fillId="7" borderId="207" applyNumberFormat="0" applyAlignment="0" applyProtection="0"/>
    <xf numFmtId="0" fontId="61" fillId="0" borderId="223" applyNumberFormat="0" applyFill="0" applyAlignment="0" applyProtection="0"/>
    <xf numFmtId="0" fontId="45" fillId="7" borderId="207" applyNumberFormat="0" applyAlignment="0" applyProtection="0"/>
    <xf numFmtId="15" fontId="12" fillId="0" borderId="212" applyNumberFormat="0" applyFont="0" applyFill="0" applyAlignment="0"/>
    <xf numFmtId="0" fontId="45" fillId="7" borderId="207" applyNumberFormat="0" applyAlignment="0" applyProtection="0"/>
    <xf numFmtId="15" fontId="12" fillId="0" borderId="212" applyNumberFormat="0" applyFont="0" applyFill="0" applyAlignment="0"/>
    <xf numFmtId="0" fontId="45" fillId="7" borderId="207" applyNumberFormat="0" applyAlignment="0" applyProtection="0"/>
    <xf numFmtId="15" fontId="12" fillId="0" borderId="212" applyNumberFormat="0" applyFont="0" applyFill="0" applyAlignment="0"/>
    <xf numFmtId="0" fontId="45" fillId="7" borderId="207" applyNumberFormat="0" applyAlignment="0" applyProtection="0"/>
    <xf numFmtId="15" fontId="12" fillId="0" borderId="212" applyNumberFormat="0" applyFont="0" applyFill="0" applyAlignment="0"/>
    <xf numFmtId="0" fontId="45" fillId="7" borderId="207" applyNumberFormat="0" applyAlignment="0" applyProtection="0"/>
    <xf numFmtId="15" fontId="12" fillId="0" borderId="212" applyNumberFormat="0" applyFont="0" applyFill="0" applyAlignment="0"/>
    <xf numFmtId="10" fontId="16" fillId="23" borderId="204" applyNumberFormat="0" applyBorder="0" applyAlignment="0" applyProtection="0"/>
    <xf numFmtId="15" fontId="12" fillId="0" borderId="212" applyNumberFormat="0" applyFont="0" applyFill="0" applyAlignment="0"/>
    <xf numFmtId="10" fontId="16" fillId="23" borderId="204" applyNumberFormat="0" applyBorder="0" applyAlignment="0" applyProtection="0"/>
    <xf numFmtId="0" fontId="61" fillId="0" borderId="223" applyNumberFormat="0" applyFill="0" applyAlignment="0" applyProtection="0"/>
    <xf numFmtId="10" fontId="16" fillId="23" borderId="204" applyNumberFormat="0" applyBorder="0" applyAlignment="0" applyProtection="0"/>
    <xf numFmtId="0" fontId="61" fillId="0" borderId="223" applyNumberFormat="0" applyFill="0" applyAlignment="0" applyProtection="0"/>
    <xf numFmtId="10" fontId="16" fillId="23" borderId="238" applyNumberFormat="0" applyBorder="0" applyAlignment="0" applyProtection="0"/>
    <xf numFmtId="0" fontId="61" fillId="0" borderId="223" applyNumberFormat="0" applyFill="0" applyAlignment="0" applyProtection="0"/>
    <xf numFmtId="10" fontId="16" fillId="23" borderId="238" applyNumberFormat="0" applyBorder="0" applyAlignment="0" applyProtection="0"/>
    <xf numFmtId="0" fontId="12" fillId="25" borderId="235" applyNumberFormat="0" applyFont="0" applyAlignment="0" applyProtection="0"/>
    <xf numFmtId="15" fontId="12" fillId="0" borderId="205" applyNumberFormat="0" applyFont="0" applyFill="0" applyAlignment="0"/>
    <xf numFmtId="0" fontId="35" fillId="20" borderId="248" applyNumberFormat="0" applyAlignment="0" applyProtection="0"/>
    <xf numFmtId="15" fontId="12" fillId="0" borderId="205" applyNumberFormat="0" applyFont="0" applyFill="0" applyAlignment="0"/>
    <xf numFmtId="0" fontId="12" fillId="25" borderId="235" applyNumberFormat="0" applyFont="0" applyAlignment="0" applyProtection="0"/>
    <xf numFmtId="0" fontId="61" fillId="0" borderId="217" applyNumberFormat="0" applyFill="0" applyAlignment="0" applyProtection="0"/>
    <xf numFmtId="0" fontId="12" fillId="25" borderId="235" applyNumberFormat="0" applyFon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51" fillId="20" borderId="236" applyNumberFormat="0" applyAlignment="0" applyProtection="0"/>
    <xf numFmtId="0" fontId="61" fillId="0" borderId="217" applyNumberFormat="0" applyFill="0" applyAlignment="0" applyProtection="0"/>
    <xf numFmtId="0" fontId="12" fillId="25" borderId="249" applyNumberFormat="0" applyFont="0" applyAlignment="0" applyProtection="0"/>
    <xf numFmtId="0" fontId="61" fillId="0" borderId="217" applyNumberFormat="0" applyFill="0" applyAlignment="0" applyProtection="0"/>
    <xf numFmtId="0" fontId="10" fillId="25" borderId="249" applyNumberFormat="0" applyFont="0" applyAlignment="0" applyProtection="0"/>
    <xf numFmtId="0" fontId="61" fillId="0" borderId="217" applyNumberFormat="0" applyFill="0" applyAlignment="0" applyProtection="0"/>
    <xf numFmtId="0" fontId="45" fillId="7" borderId="248" applyNumberFormat="0" applyAlignment="0" applyProtection="0"/>
    <xf numFmtId="0" fontId="61" fillId="0" borderId="237" applyNumberFormat="0" applyFill="0" applyAlignment="0" applyProtection="0"/>
    <xf numFmtId="0" fontId="61" fillId="0" borderId="217" applyNumberFormat="0" applyFill="0" applyAlignment="0" applyProtection="0"/>
    <xf numFmtId="0" fontId="61" fillId="0" borderId="237" applyNumberFormat="0" applyFill="0" applyAlignment="0" applyProtection="0"/>
    <xf numFmtId="0" fontId="61" fillId="0" borderId="217" applyNumberFormat="0" applyFill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61" fillId="0" borderId="223" applyNumberFormat="0" applyFill="0" applyAlignment="0" applyProtection="0"/>
    <xf numFmtId="0" fontId="61" fillId="0" borderId="217" applyNumberFormat="0" applyFill="0" applyAlignment="0" applyProtection="0"/>
    <xf numFmtId="0" fontId="61" fillId="0" borderId="230" applyNumberFormat="0" applyFill="0" applyAlignment="0" applyProtection="0"/>
    <xf numFmtId="0" fontId="51" fillId="20" borderId="216" applyNumberFormat="0" applyAlignment="0" applyProtection="0"/>
    <xf numFmtId="0" fontId="35" fillId="20" borderId="207" applyNumberFormat="0" applyAlignment="0" applyProtection="0"/>
    <xf numFmtId="0" fontId="45" fillId="7" borderId="214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45" fillId="7" borderId="214" applyNumberFormat="0" applyAlignment="0" applyProtection="0"/>
    <xf numFmtId="0" fontId="61" fillId="0" borderId="237" applyNumberFormat="0" applyFill="0" applyAlignment="0" applyProtection="0"/>
    <xf numFmtId="0" fontId="45" fillId="7" borderId="207" applyNumberFormat="0" applyAlignment="0" applyProtection="0"/>
    <xf numFmtId="15" fontId="12" fillId="0" borderId="212" applyNumberFormat="0" applyFont="0" applyFill="0" applyAlignment="0"/>
    <xf numFmtId="15" fontId="12" fillId="0" borderId="205" applyNumberFormat="0" applyFont="0" applyFill="0" applyAlignment="0"/>
    <xf numFmtId="0" fontId="45" fillId="7" borderId="227" applyNumberFormat="0" applyAlignment="0" applyProtection="0"/>
    <xf numFmtId="0" fontId="12" fillId="25" borderId="215" applyNumberFormat="0" applyFont="0" applyAlignment="0" applyProtection="0"/>
    <xf numFmtId="0" fontId="45" fillId="7" borderId="220" applyNumberFormat="0" applyAlignment="0" applyProtection="0"/>
    <xf numFmtId="0" fontId="35" fillId="20" borderId="220" applyNumberFormat="0" applyAlignment="0" applyProtection="0"/>
    <xf numFmtId="0" fontId="35" fillId="20" borderId="214" applyNumberFormat="0" applyAlignment="0" applyProtection="0"/>
    <xf numFmtId="0" fontId="35" fillId="20" borderId="241" applyNumberFormat="0" applyAlignment="0" applyProtection="0"/>
    <xf numFmtId="0" fontId="35" fillId="20" borderId="234" applyNumberFormat="0" applyAlignment="0" applyProtection="0"/>
    <xf numFmtId="15" fontId="12" fillId="0" borderId="225" applyNumberFormat="0" applyFont="0" applyFill="0" applyAlignment="0"/>
    <xf numFmtId="0" fontId="35" fillId="20" borderId="234" applyNumberFormat="0" applyAlignment="0" applyProtection="0"/>
    <xf numFmtId="0" fontId="61" fillId="0" borderId="251" applyNumberFormat="0" applyFill="0" applyAlignment="0" applyProtection="0"/>
    <xf numFmtId="0" fontId="51" fillId="20" borderId="236" applyNumberFormat="0" applyAlignment="0" applyProtection="0"/>
    <xf numFmtId="0" fontId="45" fillId="7" borderId="241" applyNumberFormat="0" applyAlignment="0" applyProtection="0"/>
    <xf numFmtId="0" fontId="61" fillId="0" borderId="217" applyNumberFormat="0" applyFill="0" applyAlignment="0" applyProtection="0"/>
    <xf numFmtId="0" fontId="61" fillId="0" borderId="230" applyNumberFormat="0" applyFill="0" applyAlignment="0" applyProtection="0"/>
    <xf numFmtId="0" fontId="51" fillId="20" borderId="236" applyNumberFormat="0" applyAlignment="0" applyProtection="0"/>
    <xf numFmtId="0" fontId="51" fillId="20" borderId="216" applyNumberForma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51" fillId="20" borderId="209" applyNumberFormat="0" applyAlignment="0" applyProtection="0"/>
    <xf numFmtId="0" fontId="61" fillId="0" borderId="217" applyNumberFormat="0" applyFill="0" applyAlignment="0" applyProtection="0"/>
    <xf numFmtId="15" fontId="12" fillId="0" borderId="225" applyNumberFormat="0" applyFont="0" applyFill="0" applyAlignment="0"/>
    <xf numFmtId="15" fontId="12" fillId="0" borderId="212" applyNumberFormat="0" applyFont="0" applyFill="0" applyAlignment="0"/>
    <xf numFmtId="0" fontId="35" fillId="20" borderId="234" applyNumberFormat="0" applyAlignment="0" applyProtection="0"/>
    <xf numFmtId="15" fontId="12" fillId="0" borderId="225" applyNumberFormat="0" applyFont="0" applyFill="0" applyAlignment="0"/>
    <xf numFmtId="0" fontId="51" fillId="20" borderId="222" applyNumberFormat="0" applyAlignment="0" applyProtection="0"/>
    <xf numFmtId="0" fontId="10" fillId="25" borderId="221" applyNumberFormat="0" applyFont="0" applyAlignment="0" applyProtection="0"/>
    <xf numFmtId="0" fontId="10" fillId="25" borderId="221" applyNumberFormat="0" applyFont="0" applyAlignment="0" applyProtection="0"/>
    <xf numFmtId="15" fontId="12" fillId="0" borderId="225" applyNumberFormat="0" applyFont="0" applyFill="0" applyAlignment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35" fillId="20" borderId="234" applyNumberForma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12" fillId="25" borderId="228" applyNumberFormat="0" applyFont="0" applyAlignment="0" applyProtection="0"/>
    <xf numFmtId="0" fontId="61" fillId="0" borderId="217" applyNumberFormat="0" applyFill="0" applyAlignment="0" applyProtection="0"/>
    <xf numFmtId="0" fontId="12" fillId="25" borderId="228" applyNumberFormat="0" applyFont="0" applyAlignment="0" applyProtection="0"/>
    <xf numFmtId="0" fontId="61" fillId="0" borderId="237" applyNumberFormat="0" applyFill="0" applyAlignment="0" applyProtection="0"/>
    <xf numFmtId="0" fontId="51" fillId="20" borderId="216" applyNumberForma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51" fillId="20" borderId="209" applyNumberFormat="0" applyAlignment="0" applyProtection="0"/>
    <xf numFmtId="0" fontId="10" fillId="25" borderId="242" applyNumberFormat="0" applyFont="0" applyAlignment="0" applyProtection="0"/>
    <xf numFmtId="15" fontId="12" fillId="0" borderId="212" applyNumberFormat="0" applyFont="0" applyFill="0" applyAlignment="0"/>
    <xf numFmtId="0" fontId="12" fillId="25" borderId="215" applyNumberFormat="0" applyFont="0" applyAlignment="0" applyProtection="0"/>
    <xf numFmtId="0" fontId="10" fillId="25" borderId="228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0" fillId="25" borderId="235" applyNumberFormat="0" applyFont="0" applyAlignment="0" applyProtection="0"/>
    <xf numFmtId="0" fontId="10" fillId="25" borderId="235" applyNumberFormat="0" applyFont="0" applyAlignment="0" applyProtection="0"/>
    <xf numFmtId="0" fontId="39" fillId="0" borderId="240">
      <alignment horizontal="left" vertical="center"/>
    </xf>
    <xf numFmtId="0" fontId="12" fillId="25" borderId="242" applyNumberFormat="0" applyFont="0" applyAlignment="0" applyProtection="0"/>
    <xf numFmtId="0" fontId="61" fillId="0" borderId="244" applyNumberFormat="0" applyFill="0" applyAlignment="0" applyProtection="0"/>
    <xf numFmtId="0" fontId="12" fillId="25" borderId="249" applyNumberFormat="0" applyFont="0" applyAlignment="0" applyProtection="0"/>
    <xf numFmtId="0" fontId="39" fillId="0" borderId="240">
      <alignment horizontal="left" vertical="center"/>
    </xf>
    <xf numFmtId="0" fontId="12" fillId="25" borderId="221" applyNumberFormat="0" applyFont="0" applyAlignment="0" applyProtection="0"/>
    <xf numFmtId="0" fontId="61" fillId="0" borderId="244" applyNumberFormat="0" applyFill="0" applyAlignment="0" applyProtection="0"/>
    <xf numFmtId="0" fontId="12" fillId="25" borderId="221" applyNumberFormat="0" applyFont="0" applyAlignment="0" applyProtection="0"/>
    <xf numFmtId="0" fontId="45" fillId="7" borderId="227" applyNumberFormat="0" applyAlignment="0" applyProtection="0"/>
    <xf numFmtId="15" fontId="12" fillId="0" borderId="225" applyNumberFormat="0" applyFont="0" applyFill="0" applyAlignment="0"/>
    <xf numFmtId="0" fontId="45" fillId="7" borderId="234" applyNumberFormat="0" applyAlignment="0" applyProtection="0"/>
    <xf numFmtId="0" fontId="35" fillId="20" borderId="234" applyNumberForma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45" fillId="7" borderId="220" applyNumberFormat="0" applyAlignment="0" applyProtection="0"/>
    <xf numFmtId="0" fontId="61" fillId="0" borderId="230" applyNumberFormat="0" applyFill="0" applyAlignment="0" applyProtection="0"/>
    <xf numFmtId="0" fontId="45" fillId="7" borderId="227" applyNumberFormat="0" applyAlignment="0" applyProtection="0"/>
    <xf numFmtId="0" fontId="61" fillId="0" borderId="244" applyNumberFormat="0" applyFill="0" applyAlignment="0" applyProtection="0"/>
    <xf numFmtId="0" fontId="45" fillId="7" borderId="227" applyNumberFormat="0" applyAlignment="0" applyProtection="0"/>
    <xf numFmtId="0" fontId="51" fillId="20" borderId="243" applyNumberFormat="0" applyAlignment="0" applyProtection="0"/>
    <xf numFmtId="0" fontId="45" fillId="7" borderId="234" applyNumberFormat="0" applyAlignment="0" applyProtection="0"/>
    <xf numFmtId="0" fontId="12" fillId="25" borderId="242" applyNumberFormat="0" applyFon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12" fillId="25" borderId="242" applyNumberFormat="0" applyFont="0" applyAlignment="0" applyProtection="0"/>
    <xf numFmtId="0" fontId="61" fillId="0" borderId="237" applyNumberFormat="0" applyFill="0" applyAlignment="0" applyProtection="0"/>
    <xf numFmtId="0" fontId="39" fillId="0" borderId="219">
      <alignment horizontal="left" vertical="center"/>
    </xf>
    <xf numFmtId="0" fontId="51" fillId="20" borderId="243" applyNumberForma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51" fillId="20" borderId="243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61" fillId="0" borderId="237" applyNumberFormat="0" applyFill="0" applyAlignment="0" applyProtection="0"/>
    <xf numFmtId="0" fontId="12" fillId="25" borderId="242" applyNumberFormat="0" applyFont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12" fillId="25" borderId="242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35" fillId="20" borderId="234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10" fontId="16" fillId="23" borderId="245" applyNumberFormat="0" applyBorder="0" applyAlignment="0" applyProtection="0"/>
    <xf numFmtId="15" fontId="12" fillId="0" borderId="225" applyNumberFormat="0" applyFont="0" applyFill="0" applyAlignment="0"/>
    <xf numFmtId="0" fontId="45" fillId="7" borderId="248" applyNumberFormat="0" applyAlignment="0" applyProtection="0"/>
    <xf numFmtId="0" fontId="45" fillId="7" borderId="248" applyNumberFormat="0" applyAlignment="0" applyProtection="0"/>
    <xf numFmtId="15" fontId="12" fillId="0" borderId="225" applyNumberFormat="0" applyFont="0" applyFill="0" applyAlignment="0"/>
    <xf numFmtId="15" fontId="12" fillId="0" borderId="225" applyNumberFormat="0" applyFont="0" applyFill="0" applyAlignment="0"/>
    <xf numFmtId="15" fontId="12" fillId="0" borderId="225" applyNumberFormat="0" applyFont="0" applyFill="0" applyAlignment="0"/>
    <xf numFmtId="15" fontId="12" fillId="0" borderId="225" applyNumberFormat="0" applyFont="0" applyFill="0" applyAlignment="0"/>
    <xf numFmtId="0" fontId="39" fillId="0" borderId="233">
      <alignment horizontal="left" vertical="center"/>
    </xf>
    <xf numFmtId="0" fontId="39" fillId="0" borderId="233">
      <alignment horizontal="left" vertical="center"/>
    </xf>
    <xf numFmtId="0" fontId="39" fillId="0" borderId="233">
      <alignment horizontal="left" vertical="center"/>
    </xf>
    <xf numFmtId="10" fontId="16" fillId="23" borderId="231" applyNumberFormat="0" applyBorder="0" applyAlignment="0" applyProtection="0"/>
    <xf numFmtId="10" fontId="16" fillId="23" borderId="231" applyNumberFormat="0" applyBorder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12" fillId="25" borderId="249" applyNumberFormat="0" applyFont="0" applyAlignment="0" applyProtection="0"/>
    <xf numFmtId="0" fontId="45" fillId="7" borderId="234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12" fillId="25" borderId="228" applyNumberFormat="0" applyFon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12" fillId="25" borderId="235" applyNumberFormat="0" applyFont="0" applyAlignment="0" applyProtection="0"/>
    <xf numFmtId="0" fontId="61" fillId="0" borderId="251" applyNumberFormat="0" applyFill="0" applyAlignment="0" applyProtection="0"/>
    <xf numFmtId="0" fontId="35" fillId="20" borderId="241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61" fillId="0" borderId="237" applyNumberFormat="0" applyFill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61" fillId="0" borderId="251" applyNumberFormat="0" applyFill="0" applyAlignment="0" applyProtection="0"/>
    <xf numFmtId="0" fontId="45" fillId="7" borderId="241" applyNumberFormat="0" applyAlignment="0" applyProtection="0"/>
    <xf numFmtId="0" fontId="61" fillId="0" borderId="237" applyNumberFormat="0" applyFill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12" fillId="25" borderId="249" applyNumberFormat="0" applyFon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51" fillId="20" borderId="243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35" fillId="20" borderId="227" applyNumberFormat="0" applyAlignment="0" applyProtection="0"/>
    <xf numFmtId="0" fontId="51" fillId="20" borderId="229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39" fillId="0" borderId="247">
      <alignment horizontal="left" vertical="center"/>
    </xf>
    <xf numFmtId="0" fontId="39" fillId="0" borderId="247">
      <alignment horizontal="left" vertical="center"/>
    </xf>
    <xf numFmtId="0" fontId="39" fillId="0" borderId="219">
      <alignment horizontal="left" vertical="center"/>
    </xf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39" fillId="0" borderId="219">
      <alignment horizontal="left" vertical="center"/>
    </xf>
    <xf numFmtId="0" fontId="10" fillId="25" borderId="242" applyNumberFormat="0" applyFon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28" applyNumberFormat="0" applyFon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9" fillId="0" borderId="226">
      <alignment horizontal="left" vertical="center"/>
    </xf>
    <xf numFmtId="0" fontId="39" fillId="0" borderId="226">
      <alignment horizontal="left" vertical="center"/>
    </xf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15" fontId="12" fillId="0" borderId="218" applyNumberFormat="0" applyFont="0" applyFill="0" applyAlignment="0"/>
    <xf numFmtId="0" fontId="61" fillId="0" borderId="237" applyNumberFormat="0" applyFill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61" fillId="0" borderId="237" applyNumberFormat="0" applyFill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61" fillId="0" borderId="251" applyNumberFormat="0" applyFill="0" applyAlignment="0" applyProtection="0"/>
    <xf numFmtId="0" fontId="61" fillId="0" borderId="244" applyNumberFormat="0" applyFill="0" applyAlignment="0" applyProtection="0"/>
    <xf numFmtId="0" fontId="10" fillId="25" borderId="235" applyNumberFormat="0" applyFont="0" applyAlignment="0" applyProtection="0"/>
    <xf numFmtId="0" fontId="12" fillId="25" borderId="249" applyNumberFormat="0" applyFont="0" applyAlignment="0" applyProtection="0"/>
    <xf numFmtId="0" fontId="61" fillId="0" borderId="244" applyNumberFormat="0" applyFill="0" applyAlignment="0" applyProtection="0"/>
    <xf numFmtId="0" fontId="12" fillId="25" borderId="242" applyNumberFormat="0" applyFon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51" fillId="20" borderId="229" applyNumberFormat="0" applyAlignment="0" applyProtection="0"/>
    <xf numFmtId="0" fontId="45" fillId="7" borderId="241" applyNumberFormat="0" applyAlignment="0" applyProtection="0"/>
    <xf numFmtId="0" fontId="10" fillId="25" borderId="242" applyNumberFormat="0" applyFont="0" applyAlignment="0" applyProtection="0"/>
    <xf numFmtId="0" fontId="10" fillId="25" borderId="242" applyNumberFormat="0" applyFont="0" applyAlignment="0" applyProtection="0"/>
    <xf numFmtId="0" fontId="61" fillId="0" borderId="230" applyNumberFormat="0" applyFill="0" applyAlignment="0" applyProtection="0"/>
    <xf numFmtId="0" fontId="39" fillId="0" borderId="219">
      <alignment horizontal="left" vertical="center"/>
    </xf>
    <xf numFmtId="0" fontId="39" fillId="0" borderId="219">
      <alignment horizontal="left" vertical="center"/>
    </xf>
    <xf numFmtId="0" fontId="39" fillId="0" borderId="219">
      <alignment horizontal="left" vertical="center"/>
    </xf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39" fillId="0" borderId="219">
      <alignment horizontal="left" vertical="center"/>
    </xf>
    <xf numFmtId="0" fontId="39" fillId="0" borderId="219">
      <alignment horizontal="left" vertical="center"/>
    </xf>
    <xf numFmtId="0" fontId="39" fillId="0" borderId="219">
      <alignment horizontal="left" vertical="center"/>
    </xf>
    <xf numFmtId="0" fontId="61" fillId="0" borderId="230" applyNumberFormat="0" applyFill="0" applyAlignment="0" applyProtection="0"/>
    <xf numFmtId="0" fontId="10" fillId="25" borderId="242" applyNumberFormat="0" applyFont="0" applyAlignment="0" applyProtection="0"/>
    <xf numFmtId="0" fontId="45" fillId="7" borderId="241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61" fillId="0" borderId="244" applyNumberFormat="0" applyFill="0" applyAlignment="0" applyProtection="0"/>
    <xf numFmtId="0" fontId="61" fillId="0" borderId="237" applyNumberFormat="0" applyFill="0" applyAlignment="0" applyProtection="0"/>
    <xf numFmtId="0" fontId="12" fillId="25" borderId="249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0" fillId="25" borderId="235" applyNumberFormat="0" applyFont="0" applyAlignment="0" applyProtection="0"/>
    <xf numFmtId="0" fontId="10" fillId="25" borderId="235" applyNumberFormat="0" applyFont="0" applyAlignment="0" applyProtection="0"/>
    <xf numFmtId="0" fontId="39" fillId="0" borderId="240">
      <alignment horizontal="left" vertical="center"/>
    </xf>
    <xf numFmtId="0" fontId="61" fillId="0" borderId="244" applyNumberFormat="0" applyFill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15" fontId="12" fillId="0" borderId="232" applyNumberFormat="0" applyFont="0" applyFill="0" applyAlignment="0"/>
    <xf numFmtId="0" fontId="45" fillId="7" borderId="248" applyNumberFormat="0" applyAlignment="0" applyProtection="0"/>
    <xf numFmtId="0" fontId="61" fillId="0" borderId="237" applyNumberFormat="0" applyFill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12" fillId="25" borderId="235" applyNumberFormat="0" applyFont="0" applyAlignment="0" applyProtection="0"/>
    <xf numFmtId="0" fontId="61" fillId="0" borderId="237" applyNumberFormat="0" applyFill="0" applyAlignment="0" applyProtection="0"/>
    <xf numFmtId="0" fontId="12" fillId="25" borderId="221" applyNumberFormat="0" applyFont="0" applyAlignment="0" applyProtection="0"/>
    <xf numFmtId="0" fontId="45" fillId="7" borderId="234" applyNumberFormat="0" applyAlignment="0" applyProtection="0"/>
    <xf numFmtId="15" fontId="12" fillId="0" borderId="232" applyNumberFormat="0" applyFont="0" applyFill="0" applyAlignment="0"/>
    <xf numFmtId="0" fontId="12" fillId="25" borderId="242" applyNumberFormat="0" applyFont="0" applyAlignment="0" applyProtection="0"/>
    <xf numFmtId="0" fontId="35" fillId="20" borderId="241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42" applyNumberFormat="0" applyFont="0" applyAlignment="0" applyProtection="0"/>
    <xf numFmtId="0" fontId="61" fillId="0" borderId="244" applyNumberFormat="0" applyFill="0" applyAlignment="0" applyProtection="0"/>
    <xf numFmtId="0" fontId="12" fillId="25" borderId="221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12" fillId="25" borderId="235" applyNumberFormat="0" applyFont="0" applyAlignment="0" applyProtection="0"/>
    <xf numFmtId="0" fontId="45" fillId="7" borderId="227" applyNumberFormat="0" applyAlignment="0" applyProtection="0"/>
    <xf numFmtId="0" fontId="12" fillId="25" borderId="235" applyNumberFormat="0" applyFont="0" applyAlignment="0" applyProtection="0"/>
    <xf numFmtId="0" fontId="45" fillId="7" borderId="227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61" fillId="0" borderId="244" applyNumberFormat="0" applyFill="0" applyAlignment="0" applyProtection="0"/>
    <xf numFmtId="0" fontId="61" fillId="0" borderId="251" applyNumberFormat="0" applyFill="0" applyAlignment="0" applyProtection="0"/>
    <xf numFmtId="0" fontId="61" fillId="0" borderId="237" applyNumberFormat="0" applyFill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51" fillId="20" borderId="250" applyNumberFormat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10" fillId="25" borderId="249" applyNumberFormat="0" applyFont="0" applyAlignment="0" applyProtection="0"/>
    <xf numFmtId="0" fontId="12" fillId="25" borderId="242" applyNumberFormat="0" applyFont="0" applyAlignment="0" applyProtection="0"/>
    <xf numFmtId="0" fontId="51" fillId="20" borderId="236" applyNumberFormat="0" applyAlignment="0" applyProtection="0"/>
    <xf numFmtId="0" fontId="12" fillId="25" borderId="249" applyNumberFormat="0" applyFont="0" applyAlignment="0" applyProtection="0"/>
    <xf numFmtId="0" fontId="61" fillId="0" borderId="237" applyNumberFormat="0" applyFill="0" applyAlignment="0" applyProtection="0"/>
    <xf numFmtId="0" fontId="51" fillId="20" borderId="243" applyNumberFormat="0" applyAlignment="0" applyProtection="0"/>
    <xf numFmtId="0" fontId="12" fillId="25" borderId="242" applyNumberFormat="0" applyFont="0" applyAlignment="0" applyProtection="0"/>
    <xf numFmtId="0" fontId="61" fillId="0" borderId="244" applyNumberFormat="0" applyFill="0" applyAlignment="0" applyProtection="0"/>
    <xf numFmtId="0" fontId="12" fillId="25" borderId="242" applyNumberFormat="0" applyFont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12" fillId="25" borderId="221" applyNumberFormat="0" applyFont="0" applyAlignment="0" applyProtection="0"/>
    <xf numFmtId="0" fontId="35" fillId="20" borderId="234" applyNumberFormat="0" applyAlignment="0" applyProtection="0"/>
    <xf numFmtId="0" fontId="12" fillId="25" borderId="221" applyNumberFormat="0" applyFont="0" applyAlignment="0" applyProtection="0"/>
    <xf numFmtId="0" fontId="51" fillId="20" borderId="236" applyNumberFormat="0" applyAlignment="0" applyProtection="0"/>
    <xf numFmtId="15" fontId="12" fillId="0" borderId="225" applyNumberFormat="0" applyFont="0" applyFill="0" applyAlignment="0"/>
    <xf numFmtId="0" fontId="12" fillId="25" borderId="242" applyNumberFormat="0" applyFont="0" applyAlignment="0" applyProtection="0"/>
    <xf numFmtId="0" fontId="12" fillId="25" borderId="221" applyNumberFormat="0" applyFont="0" applyAlignment="0" applyProtection="0"/>
    <xf numFmtId="0" fontId="10" fillId="25" borderId="235" applyNumberFormat="0" applyFont="0" applyAlignment="0" applyProtection="0"/>
    <xf numFmtId="0" fontId="39" fillId="0" borderId="219">
      <alignment horizontal="left" vertical="center"/>
    </xf>
    <xf numFmtId="0" fontId="35" fillId="20" borderId="220" applyNumberFormat="0" applyAlignment="0" applyProtection="0"/>
    <xf numFmtId="0" fontId="12" fillId="25" borderId="221" applyNumberFormat="0" applyFont="0" applyAlignment="0" applyProtection="0"/>
    <xf numFmtId="0" fontId="12" fillId="25" borderId="235" applyNumberFormat="0" applyFont="0" applyAlignment="0" applyProtection="0"/>
    <xf numFmtId="0" fontId="45" fillId="7" borderId="227" applyNumberFormat="0" applyAlignment="0" applyProtection="0"/>
    <xf numFmtId="0" fontId="61" fillId="0" borderId="244" applyNumberFormat="0" applyFill="0" applyAlignment="0" applyProtection="0"/>
    <xf numFmtId="0" fontId="45" fillId="7" borderId="220" applyNumberForma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51" fillId="20" borderId="222" applyNumberFormat="0" applyAlignment="0" applyProtection="0"/>
    <xf numFmtId="0" fontId="51" fillId="20" borderId="236" applyNumberFormat="0" applyAlignment="0" applyProtection="0"/>
    <xf numFmtId="0" fontId="12" fillId="25" borderId="242" applyNumberFormat="0" applyFont="0" applyAlignment="0" applyProtection="0"/>
    <xf numFmtId="0" fontId="61" fillId="0" borderId="237" applyNumberFormat="0" applyFill="0" applyAlignment="0" applyProtection="0"/>
    <xf numFmtId="0" fontId="45" fillId="7" borderId="241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15" fontId="12" fillId="0" borderId="225" applyNumberFormat="0" applyFont="0" applyFill="0" applyAlignment="0"/>
    <xf numFmtId="0" fontId="12" fillId="25" borderId="242" applyNumberFormat="0" applyFont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12" fillId="25" borderId="221" applyNumberFormat="0" applyFont="0" applyAlignment="0" applyProtection="0"/>
    <xf numFmtId="0" fontId="61" fillId="0" borderId="230" applyNumberFormat="0" applyFill="0" applyAlignment="0" applyProtection="0"/>
    <xf numFmtId="0" fontId="61" fillId="0" borderId="237" applyNumberFormat="0" applyFill="0" applyAlignment="0" applyProtection="0"/>
    <xf numFmtId="0" fontId="12" fillId="25" borderId="221" applyNumberFormat="0" applyFont="0" applyAlignment="0" applyProtection="0"/>
    <xf numFmtId="0" fontId="45" fillId="7" borderId="227" applyNumberFormat="0" applyAlignment="0" applyProtection="0"/>
    <xf numFmtId="0" fontId="45" fillId="7" borderId="241" applyNumberFormat="0" applyAlignment="0" applyProtection="0"/>
    <xf numFmtId="0" fontId="61" fillId="0" borderId="237" applyNumberFormat="0" applyFill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61" fillId="0" borderId="237" applyNumberFormat="0" applyFill="0" applyAlignment="0" applyProtection="0"/>
    <xf numFmtId="0" fontId="12" fillId="25" borderId="228" applyNumberFormat="0" applyFont="0" applyAlignment="0" applyProtection="0"/>
    <xf numFmtId="0" fontId="61" fillId="0" borderId="237" applyNumberFormat="0" applyFill="0" applyAlignment="0" applyProtection="0"/>
    <xf numFmtId="0" fontId="45" fillId="7" borderId="241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8" applyNumberFormat="0" applyFont="0" applyAlignment="0" applyProtection="0"/>
    <xf numFmtId="0" fontId="45" fillId="7" borderId="234" applyNumberFormat="0" applyAlignment="0" applyProtection="0"/>
    <xf numFmtId="0" fontId="12" fillId="25" borderId="242" applyNumberFormat="0" applyFont="0" applyAlignment="0" applyProtection="0"/>
    <xf numFmtId="0" fontId="12" fillId="25" borderId="221" applyNumberFormat="0" applyFont="0" applyAlignment="0" applyProtection="0"/>
    <xf numFmtId="0" fontId="61" fillId="0" borderId="230" applyNumberFormat="0" applyFill="0" applyAlignment="0" applyProtection="0"/>
    <xf numFmtId="0" fontId="12" fillId="25" borderId="221" applyNumberFormat="0" applyFon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61" fillId="0" borderId="244" applyNumberFormat="0" applyFill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12" fillId="25" borderId="228" applyNumberFormat="0" applyFont="0" applyAlignment="0" applyProtection="0"/>
    <xf numFmtId="0" fontId="45" fillId="7" borderId="241" applyNumberFormat="0" applyAlignment="0" applyProtection="0"/>
    <xf numFmtId="0" fontId="35" fillId="20" borderId="234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61" fillId="0" borderId="251" applyNumberFormat="0" applyFill="0" applyAlignment="0" applyProtection="0"/>
    <xf numFmtId="10" fontId="16" fillId="23" borderId="231" applyNumberFormat="0" applyBorder="0" applyAlignment="0" applyProtection="0"/>
    <xf numFmtId="0" fontId="61" fillId="0" borderId="237" applyNumberFormat="0" applyFill="0" applyAlignment="0" applyProtection="0"/>
    <xf numFmtId="0" fontId="45" fillId="7" borderId="248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39" fillId="0" borderId="226">
      <alignment horizontal="left" vertical="center"/>
    </xf>
    <xf numFmtId="0" fontId="61" fillId="0" borderId="251" applyNumberFormat="0" applyFill="0" applyAlignment="0" applyProtection="0"/>
    <xf numFmtId="0" fontId="51" fillId="20" borderId="229" applyNumberFormat="0" applyAlignment="0" applyProtection="0"/>
    <xf numFmtId="0" fontId="12" fillId="25" borderId="228" applyNumberFormat="0" applyFont="0" applyAlignment="0" applyProtection="0"/>
    <xf numFmtId="0" fontId="61" fillId="0" borderId="237" applyNumberFormat="0" applyFill="0" applyAlignment="0" applyProtection="0"/>
    <xf numFmtId="0" fontId="45" fillId="7" borderId="248" applyNumberFormat="0" applyAlignment="0" applyProtection="0"/>
    <xf numFmtId="0" fontId="35" fillId="20" borderId="234" applyNumberFormat="0" applyAlignment="0" applyProtection="0"/>
    <xf numFmtId="0" fontId="39" fillId="0" borderId="226">
      <alignment horizontal="left" vertical="center"/>
    </xf>
    <xf numFmtId="0" fontId="61" fillId="0" borderId="251" applyNumberFormat="0" applyFill="0" applyAlignment="0" applyProtection="0"/>
    <xf numFmtId="0" fontId="45" fillId="7" borderId="241" applyNumberFormat="0" applyAlignment="0" applyProtection="0"/>
    <xf numFmtId="0" fontId="61" fillId="0" borderId="244" applyNumberFormat="0" applyFill="0" applyAlignment="0" applyProtection="0"/>
    <xf numFmtId="0" fontId="51" fillId="20" borderId="236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48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61" fillId="0" borderId="237" applyNumberFormat="0" applyFill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51" fillId="20" borderId="236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10" fillId="25" borderId="249" applyNumberFormat="0" applyFont="0" applyAlignment="0" applyProtection="0"/>
    <xf numFmtId="0" fontId="10" fillId="25" borderId="249" applyNumberFormat="0" applyFont="0" applyAlignment="0" applyProtection="0"/>
    <xf numFmtId="0" fontId="10" fillId="25" borderId="249" applyNumberFormat="0" applyFont="0" applyAlignment="0" applyProtection="0"/>
    <xf numFmtId="0" fontId="51" fillId="20" borderId="236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61" fillId="0" borderId="251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15" fontId="12" fillId="0" borderId="239" applyNumberFormat="0" applyFont="0" applyFill="0" applyAlignment="0"/>
    <xf numFmtId="15" fontId="12" fillId="0" borderId="239" applyNumberFormat="0" applyFont="0" applyFill="0" applyAlignment="0"/>
    <xf numFmtId="15" fontId="12" fillId="0" borderId="239" applyNumberFormat="0" applyFont="0" applyFill="0" applyAlignment="0"/>
    <xf numFmtId="15" fontId="12" fillId="0" borderId="239" applyNumberFormat="0" applyFont="0" applyFill="0" applyAlignment="0"/>
    <xf numFmtId="0" fontId="35" fillId="20" borderId="241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45" fillId="7" borderId="234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45" fillId="7" borderId="234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45" fillId="7" borderId="234" applyNumberFormat="0" applyAlignment="0" applyProtection="0"/>
    <xf numFmtId="10" fontId="16" fillId="23" borderId="231" applyNumberFormat="0" applyBorder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12" fillId="25" borderId="249" applyNumberFormat="0" applyFon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10" fontId="16" fillId="23" borderId="231" applyNumberFormat="0" applyBorder="0" applyAlignment="0" applyProtection="0"/>
    <xf numFmtId="0" fontId="39" fillId="0" borderId="233">
      <alignment horizontal="left" vertical="center"/>
    </xf>
    <xf numFmtId="0" fontId="39" fillId="0" borderId="233">
      <alignment horizontal="left" vertical="center"/>
    </xf>
    <xf numFmtId="0" fontId="45" fillId="7" borderId="248" applyNumberFormat="0" applyAlignment="0" applyProtection="0"/>
    <xf numFmtId="0" fontId="45" fillId="7" borderId="248" applyNumberFormat="0" applyAlignment="0" applyProtection="0"/>
    <xf numFmtId="10" fontId="16" fillId="23" borderId="238" applyNumberFormat="0" applyBorder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15" fontId="12" fillId="0" borderId="246" applyNumberFormat="0" applyFont="0" applyFill="0" applyAlignment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10" fontId="16" fillId="23" borderId="224" applyNumberFormat="0" applyBorder="0" applyAlignment="0" applyProtection="0"/>
    <xf numFmtId="0" fontId="51" fillId="20" borderId="243" applyNumberFormat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12" fillId="25" borderId="242" applyNumberFormat="0" applyFon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61" fillId="0" borderId="244" applyNumberFormat="0" applyFill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61" fillId="0" borderId="244" applyNumberFormat="0" applyFill="0" applyAlignment="0" applyProtection="0"/>
    <xf numFmtId="0" fontId="35" fillId="20" borderId="234" applyNumberFormat="0" applyAlignment="0" applyProtection="0"/>
    <xf numFmtId="0" fontId="39" fillId="0" borderId="226">
      <alignment horizontal="left" vertical="center"/>
    </xf>
    <xf numFmtId="0" fontId="39" fillId="0" borderId="226">
      <alignment horizontal="left" vertical="center"/>
    </xf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61" fillId="0" borderId="244" applyNumberFormat="0" applyFill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15" fontId="12" fillId="0" borderId="232" applyNumberFormat="0" applyFont="0" applyFill="0" applyAlignment="0"/>
    <xf numFmtId="15" fontId="12" fillId="0" borderId="232" applyNumberFormat="0" applyFont="0" applyFill="0" applyAlignment="0"/>
    <xf numFmtId="15" fontId="12" fillId="0" borderId="232" applyNumberFormat="0" applyFont="0" applyFill="0" applyAlignment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12" fillId="25" borderId="228" applyNumberFormat="0" applyFon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12" fillId="25" borderId="235" applyNumberFormat="0" applyFont="0" applyAlignment="0" applyProtection="0"/>
    <xf numFmtId="0" fontId="39" fillId="0" borderId="247">
      <alignment horizontal="left" vertical="center"/>
    </xf>
    <xf numFmtId="0" fontId="61" fillId="0" borderId="251" applyNumberFormat="0" applyFill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10" fontId="16" fillId="23" borderId="231" applyNumberFormat="0" applyBorder="0" applyAlignment="0" applyProtection="0"/>
    <xf numFmtId="10" fontId="16" fillId="23" borderId="231" applyNumberFormat="0" applyBorder="0" applyAlignment="0" applyProtection="0"/>
    <xf numFmtId="15" fontId="12" fillId="0" borderId="225" applyNumberFormat="0" applyFont="0" applyFill="0" applyAlignment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51" fillId="20" borderId="243" applyNumberFormat="0" applyAlignment="0" applyProtection="0"/>
    <xf numFmtId="0" fontId="61" fillId="0" borderId="244" applyNumberFormat="0" applyFill="0" applyAlignment="0" applyProtection="0"/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9" fillId="0" borderId="226">
      <alignment horizontal="left" vertical="center"/>
    </xf>
    <xf numFmtId="0" fontId="39" fillId="0" borderId="226">
      <alignment horizontal="left" vertical="center"/>
    </xf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35" fillId="20" borderId="234" applyNumberFormat="0" applyAlignment="0" applyProtection="0"/>
    <xf numFmtId="0" fontId="39" fillId="0" borderId="226">
      <alignment horizontal="left" vertical="center"/>
    </xf>
    <xf numFmtId="0" fontId="39" fillId="0" borderId="226">
      <alignment horizontal="left" vertical="center"/>
    </xf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12" fillId="25" borderId="228" applyNumberFormat="0" applyFont="0" applyAlignment="0" applyProtection="0"/>
    <xf numFmtId="10" fontId="16" fillId="23" borderId="238" applyNumberFormat="0" applyBorder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51" fillId="20" borderId="243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12" fillId="25" borderId="228" applyNumberFormat="0" applyFont="0" applyAlignment="0" applyProtection="0"/>
    <xf numFmtId="0" fontId="45" fillId="7" borderId="234" applyNumberFormat="0" applyAlignment="0" applyProtection="0"/>
    <xf numFmtId="0" fontId="61" fillId="0" borderId="251" applyNumberFormat="0" applyFill="0" applyAlignment="0" applyProtection="0"/>
    <xf numFmtId="0" fontId="35" fillId="20" borderId="234" applyNumberFormat="0" applyAlignment="0" applyProtection="0"/>
    <xf numFmtId="0" fontId="35" fillId="20" borderId="241" applyNumberFormat="0" applyAlignment="0" applyProtection="0"/>
    <xf numFmtId="0" fontId="10" fillId="25" borderId="228" applyNumberFormat="0" applyFont="0" applyAlignment="0" applyProtection="0"/>
    <xf numFmtId="0" fontId="12" fillId="25" borderId="235" applyNumberFormat="0" applyFont="0" applyAlignment="0" applyProtection="0"/>
    <xf numFmtId="0" fontId="45" fillId="7" borderId="248" applyNumberFormat="0" applyAlignment="0" applyProtection="0"/>
    <xf numFmtId="0" fontId="35" fillId="20" borderId="227" applyNumberFormat="0" applyAlignment="0" applyProtection="0"/>
    <xf numFmtId="0" fontId="12" fillId="25" borderId="235" applyNumberFormat="0" applyFont="0" applyAlignment="0" applyProtection="0"/>
    <xf numFmtId="0" fontId="61" fillId="0" borderId="251" applyNumberFormat="0" applyFill="0" applyAlignment="0" applyProtection="0"/>
    <xf numFmtId="0" fontId="35" fillId="20" borderId="241" applyNumberFormat="0" applyAlignment="0" applyProtection="0"/>
    <xf numFmtId="15" fontId="12" fillId="0" borderId="232" applyNumberFormat="0" applyFont="0" applyFill="0" applyAlignment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35" fillId="20" borderId="241" applyNumberFormat="0" applyAlignment="0" applyProtection="0"/>
    <xf numFmtId="0" fontId="12" fillId="25" borderId="235" applyNumberFormat="0" applyFont="0" applyAlignment="0" applyProtection="0"/>
    <xf numFmtId="0" fontId="51" fillId="20" borderId="243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45" fillId="7" borderId="241" applyNumberFormat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35" fillId="20" borderId="241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10" fillId="25" borderId="249" applyNumberFormat="0" applyFont="0" applyAlignment="0" applyProtection="0"/>
    <xf numFmtId="0" fontId="51" fillId="20" borderId="236" applyNumberFormat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51" fillId="20" borderId="236" applyNumberFormat="0" applyAlignment="0" applyProtection="0"/>
    <xf numFmtId="0" fontId="12" fillId="25" borderId="242" applyNumberFormat="0" applyFont="0" applyAlignment="0" applyProtection="0"/>
    <xf numFmtId="0" fontId="10" fillId="25" borderId="249" applyNumberFormat="0" applyFont="0" applyAlignment="0" applyProtection="0"/>
    <xf numFmtId="0" fontId="51" fillId="20" borderId="236" applyNumberFormat="0" applyAlignment="0" applyProtection="0"/>
    <xf numFmtId="0" fontId="45" fillId="7" borderId="241" applyNumberFormat="0" applyAlignment="0" applyProtection="0"/>
    <xf numFmtId="0" fontId="51" fillId="20" borderId="236" applyNumberFormat="0" applyAlignment="0" applyProtection="0"/>
    <xf numFmtId="0" fontId="45" fillId="7" borderId="241" applyNumberFormat="0" applyAlignment="0" applyProtection="0"/>
    <xf numFmtId="0" fontId="51" fillId="20" borderId="236" applyNumberFormat="0" applyAlignment="0" applyProtection="0"/>
    <xf numFmtId="0" fontId="35" fillId="20" borderId="241" applyNumberFormat="0" applyAlignment="0" applyProtection="0"/>
    <xf numFmtId="0" fontId="45" fillId="7" borderId="248" applyNumberFormat="0" applyAlignment="0" applyProtection="0"/>
    <xf numFmtId="0" fontId="51" fillId="20" borderId="236" applyNumberFormat="0" applyAlignment="0" applyProtection="0"/>
    <xf numFmtId="0" fontId="45" fillId="7" borderId="248" applyNumberFormat="0" applyAlignment="0" applyProtection="0"/>
    <xf numFmtId="0" fontId="51" fillId="20" borderId="236" applyNumberFormat="0" applyAlignment="0" applyProtection="0"/>
    <xf numFmtId="0" fontId="35" fillId="20" borderId="241" applyNumberFormat="0" applyAlignment="0" applyProtection="0"/>
    <xf numFmtId="0" fontId="45" fillId="7" borderId="248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10" fontId="16" fillId="23" borderId="231" applyNumberFormat="0" applyBorder="0" applyAlignment="0" applyProtection="0"/>
    <xf numFmtId="0" fontId="61" fillId="0" borderId="251" applyNumberFormat="0" applyFill="0" applyAlignment="0" applyProtection="0"/>
    <xf numFmtId="0" fontId="12" fillId="25" borderId="228" applyNumberFormat="0" applyFont="0" applyAlignment="0" applyProtection="0"/>
    <xf numFmtId="0" fontId="61" fillId="0" borderId="244" applyNumberFormat="0" applyFill="0" applyAlignment="0" applyProtection="0"/>
    <xf numFmtId="0" fontId="39" fillId="0" borderId="233">
      <alignment horizontal="left" vertical="center"/>
    </xf>
    <xf numFmtId="0" fontId="51" fillId="20" borderId="236" applyNumberFormat="0" applyAlignment="0" applyProtection="0"/>
    <xf numFmtId="0" fontId="45" fillId="7" borderId="241" applyNumberFormat="0" applyAlignment="0" applyProtection="0"/>
    <xf numFmtId="0" fontId="35" fillId="20" borderId="248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61" fillId="0" borderId="230" applyNumberFormat="0" applyFill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1" applyNumberFormat="0" applyAlignment="0" applyProtection="0"/>
    <xf numFmtId="10" fontId="16" fillId="23" borderId="231" applyNumberFormat="0" applyBorder="0" applyAlignment="0" applyProtection="0"/>
    <xf numFmtId="0" fontId="61" fillId="0" borderId="251" applyNumberFormat="0" applyFill="0" applyAlignment="0" applyProtection="0"/>
    <xf numFmtId="0" fontId="12" fillId="25" borderId="228" applyNumberFormat="0" applyFont="0" applyAlignment="0" applyProtection="0"/>
    <xf numFmtId="0" fontId="51" fillId="20" borderId="243" applyNumberFormat="0" applyAlignment="0" applyProtection="0"/>
    <xf numFmtId="0" fontId="12" fillId="25" borderId="242" applyNumberFormat="0" applyFont="0" applyAlignment="0" applyProtection="0"/>
    <xf numFmtId="0" fontId="51" fillId="20" borderId="236" applyNumberFormat="0" applyAlignment="0" applyProtection="0"/>
    <xf numFmtId="0" fontId="45" fillId="7" borderId="241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61" fillId="0" borderId="251" applyNumberFormat="0" applyFill="0" applyAlignment="0" applyProtection="0"/>
    <xf numFmtId="0" fontId="39" fillId="0" borderId="233">
      <alignment horizontal="left" vertical="center"/>
    </xf>
    <xf numFmtId="0" fontId="12" fillId="25" borderId="228" applyNumberFormat="0" applyFont="0" applyAlignment="0" applyProtection="0"/>
    <xf numFmtId="0" fontId="51" fillId="20" borderId="243" applyNumberFormat="0" applyAlignment="0" applyProtection="0"/>
    <xf numFmtId="0" fontId="51" fillId="20" borderId="236" applyNumberFormat="0" applyAlignment="0" applyProtection="0"/>
    <xf numFmtId="0" fontId="45" fillId="7" borderId="241" applyNumberFormat="0" applyAlignment="0" applyProtection="0"/>
    <xf numFmtId="0" fontId="61" fillId="0" borderId="251" applyNumberFormat="0" applyFill="0" applyAlignment="0" applyProtection="0"/>
    <xf numFmtId="0" fontId="35" fillId="20" borderId="234" applyNumberFormat="0" applyAlignment="0" applyProtection="0"/>
    <xf numFmtId="0" fontId="51" fillId="20" borderId="229" applyNumberFormat="0" applyAlignment="0" applyProtection="0"/>
    <xf numFmtId="0" fontId="61" fillId="0" borderId="251" applyNumberFormat="0" applyFill="0" applyAlignment="0" applyProtection="0"/>
    <xf numFmtId="0" fontId="45" fillId="7" borderId="234" applyNumberFormat="0" applyAlignment="0" applyProtection="0"/>
    <xf numFmtId="0" fontId="35" fillId="20" borderId="227" applyNumberFormat="0" applyAlignment="0" applyProtection="0"/>
    <xf numFmtId="0" fontId="12" fillId="25" borderId="228" applyNumberFormat="0" applyFont="0" applyAlignment="0" applyProtection="0"/>
    <xf numFmtId="0" fontId="61" fillId="0" borderId="244" applyNumberFormat="0" applyFill="0" applyAlignment="0" applyProtection="0"/>
    <xf numFmtId="0" fontId="51" fillId="20" borderId="229" applyNumberFormat="0" applyAlignment="0" applyProtection="0"/>
    <xf numFmtId="0" fontId="12" fillId="25" borderId="228" applyNumberFormat="0" applyFont="0" applyAlignment="0" applyProtection="0"/>
    <xf numFmtId="0" fontId="61" fillId="0" borderId="244" applyNumberFormat="0" applyFill="0" applyAlignment="0" applyProtection="0"/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61" fillId="0" borderId="251" applyNumberFormat="0" applyFill="0" applyAlignment="0" applyProtection="0"/>
    <xf numFmtId="0" fontId="45" fillId="7" borderId="234" applyNumberFormat="0" applyAlignment="0" applyProtection="0"/>
    <xf numFmtId="0" fontId="35" fillId="20" borderId="227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45" fillId="7" borderId="234" applyNumberFormat="0" applyAlignment="0" applyProtection="0"/>
    <xf numFmtId="0" fontId="12" fillId="25" borderId="228" applyNumberFormat="0" applyFon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61" fillId="0" borderId="251" applyNumberFormat="0" applyFill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15" fontId="12" fillId="0" borderId="239" applyNumberFormat="0" applyFont="0" applyFill="0" applyAlignment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50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61" fillId="0" borderId="237" applyNumberFormat="0" applyFill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45" fillId="7" borderId="248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51" fillId="20" borderId="236" applyNumberFormat="0" applyAlignment="0" applyProtection="0"/>
    <xf numFmtId="0" fontId="45" fillId="7" borderId="248" applyNumberFormat="0" applyAlignment="0" applyProtection="0"/>
    <xf numFmtId="0" fontId="10" fillId="25" borderId="249" applyNumberFormat="0" applyFont="0" applyAlignment="0" applyProtection="0"/>
    <xf numFmtId="0" fontId="10" fillId="25" borderId="249" applyNumberFormat="0" applyFon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50" applyNumberFormat="0" applyAlignment="0" applyProtection="0"/>
    <xf numFmtId="0" fontId="61" fillId="0" borderId="251" applyNumberFormat="0" applyFill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35" fillId="20" borderId="248" applyNumberFormat="0" applyAlignment="0" applyProtection="0"/>
    <xf numFmtId="0" fontId="12" fillId="25" borderId="242" applyNumberFormat="0" applyFont="0" applyAlignment="0" applyProtection="0"/>
    <xf numFmtId="0" fontId="10" fillId="25" borderId="228" applyNumberFormat="0" applyFont="0" applyAlignment="0" applyProtection="0"/>
    <xf numFmtId="0" fontId="45" fillId="7" borderId="248" applyNumberFormat="0" applyAlignment="0" applyProtection="0"/>
    <xf numFmtId="0" fontId="12" fillId="25" borderId="249" applyNumberFormat="0" applyFont="0" applyAlignment="0" applyProtection="0"/>
    <xf numFmtId="0" fontId="61" fillId="0" borderId="251" applyNumberFormat="0" applyFill="0" applyAlignment="0" applyProtection="0"/>
    <xf numFmtId="0" fontId="61" fillId="0" borderId="230" applyNumberFormat="0" applyFill="0" applyAlignment="0" applyProtection="0"/>
    <xf numFmtId="0" fontId="61" fillId="0" borderId="251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61" fillId="0" borderId="244" applyNumberFormat="0" applyFill="0" applyAlignment="0" applyProtection="0"/>
    <xf numFmtId="0" fontId="45" fillId="7" borderId="227" applyNumberFormat="0" applyAlignment="0" applyProtection="0"/>
    <xf numFmtId="0" fontId="61" fillId="0" borderId="244" applyNumberFormat="0" applyFill="0" applyAlignment="0" applyProtection="0"/>
    <xf numFmtId="0" fontId="12" fillId="25" borderId="249" applyNumberFormat="0" applyFont="0" applyAlignment="0" applyProtection="0"/>
    <xf numFmtId="0" fontId="45" fillId="7" borderId="248" applyNumberFormat="0" applyAlignment="0" applyProtection="0"/>
    <xf numFmtId="0" fontId="39" fillId="0" borderId="247">
      <alignment horizontal="left" vertical="center"/>
    </xf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51" fillId="20" borderId="229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35" fillId="20" borderId="241" applyNumberFormat="0" applyAlignment="0" applyProtection="0"/>
    <xf numFmtId="0" fontId="51" fillId="20" borderId="229" applyNumberFormat="0" applyAlignment="0" applyProtection="0"/>
    <xf numFmtId="0" fontId="61" fillId="0" borderId="251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39" fillId="0" borderId="247">
      <alignment horizontal="left" vertical="center"/>
    </xf>
    <xf numFmtId="0" fontId="10" fillId="25" borderId="242" applyNumberFormat="0" applyFont="0" applyAlignment="0" applyProtection="0"/>
    <xf numFmtId="0" fontId="12" fillId="25" borderId="242" applyNumberFormat="0" applyFont="0" applyAlignment="0" applyProtection="0"/>
    <xf numFmtId="0" fontId="10" fillId="25" borderId="242" applyNumberFormat="0" applyFont="0" applyAlignment="0" applyProtection="0"/>
    <xf numFmtId="0" fontId="10" fillId="25" borderId="242" applyNumberFormat="0" applyFont="0" applyAlignment="0" applyProtection="0"/>
    <xf numFmtId="0" fontId="10" fillId="25" borderId="242" applyNumberFormat="0" applyFont="0" applyAlignment="0" applyProtection="0"/>
    <xf numFmtId="0" fontId="10" fillId="25" borderId="242" applyNumberFormat="0" applyFont="0" applyAlignment="0" applyProtection="0"/>
    <xf numFmtId="0" fontId="10" fillId="25" borderId="242" applyNumberFormat="0" applyFon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45" fillId="7" borderId="241" applyNumberForma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45" fillId="7" borderId="241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41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41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15" fontId="12" fillId="0" borderId="232" applyNumberFormat="0" applyFont="0" applyFill="0" applyAlignment="0"/>
    <xf numFmtId="15" fontId="12" fillId="0" borderId="232" applyNumberFormat="0" applyFont="0" applyFill="0" applyAlignment="0"/>
    <xf numFmtId="0" fontId="61" fillId="0" borderId="244" applyNumberFormat="0" applyFill="0" applyAlignment="0" applyProtection="0"/>
    <xf numFmtId="15" fontId="12" fillId="0" borderId="232" applyNumberFormat="0" applyFont="0" applyFill="0" applyAlignment="0"/>
    <xf numFmtId="15" fontId="12" fillId="0" borderId="232" applyNumberFormat="0" applyFont="0" applyFill="0" applyAlignment="0"/>
    <xf numFmtId="15" fontId="12" fillId="0" borderId="232" applyNumberFormat="0" applyFont="0" applyFill="0" applyAlignment="0"/>
    <xf numFmtId="15" fontId="12" fillId="0" borderId="232" applyNumberFormat="0" applyFont="0" applyFill="0" applyAlignment="0"/>
    <xf numFmtId="15" fontId="12" fillId="0" borderId="232" applyNumberFormat="0" applyFont="0" applyFill="0" applyAlignment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15" fontId="12" fillId="0" borderId="246" applyNumberFormat="0" applyFont="0" applyFill="0" applyAlignment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34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45" fillId="7" borderId="234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61" fillId="0" borderId="244" applyNumberFormat="0" applyFill="0" applyAlignment="0" applyProtection="0"/>
    <xf numFmtId="0" fontId="51" fillId="20" borderId="243" applyNumberFormat="0" applyAlignment="0" applyProtection="0"/>
    <xf numFmtId="0" fontId="39" fillId="0" borderId="247">
      <alignment horizontal="left" vertical="center"/>
    </xf>
    <xf numFmtId="0" fontId="12" fillId="25" borderId="235" applyNumberFormat="0" applyFont="0" applyAlignment="0" applyProtection="0"/>
    <xf numFmtId="0" fontId="61" fillId="0" borderId="251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45" fillId="7" borderId="241" applyNumberFormat="0" applyAlignment="0" applyProtection="0"/>
    <xf numFmtId="0" fontId="51" fillId="20" borderId="236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61" fillId="0" borderId="244" applyNumberFormat="0" applyFill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61" fillId="0" borderId="237" applyNumberFormat="0" applyFill="0" applyAlignment="0" applyProtection="0"/>
    <xf numFmtId="0" fontId="12" fillId="25" borderId="228" applyNumberFormat="0" applyFont="0" applyAlignment="0" applyProtection="0"/>
    <xf numFmtId="0" fontId="61" fillId="0" borderId="251" applyNumberFormat="0" applyFill="0" applyAlignment="0" applyProtection="0"/>
    <xf numFmtId="0" fontId="12" fillId="25" borderId="228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61" fillId="0" borderId="251" applyNumberFormat="0" applyFill="0" applyAlignment="0" applyProtection="0"/>
    <xf numFmtId="0" fontId="61" fillId="0" borderId="237" applyNumberFormat="0" applyFill="0" applyAlignment="0" applyProtection="0"/>
    <xf numFmtId="0" fontId="45" fillId="7" borderId="227" applyNumberFormat="0" applyAlignment="0" applyProtection="0"/>
    <xf numFmtId="0" fontId="61" fillId="0" borderId="244" applyNumberFormat="0" applyFill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35" fillId="20" borderId="227" applyNumberFormat="0" applyAlignment="0" applyProtection="0"/>
    <xf numFmtId="0" fontId="12" fillId="25" borderId="228" applyNumberFormat="0" applyFont="0" applyAlignment="0" applyProtection="0"/>
    <xf numFmtId="0" fontId="61" fillId="0" borderId="251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51" applyNumberFormat="0" applyFill="0" applyAlignment="0" applyProtection="0"/>
    <xf numFmtId="0" fontId="12" fillId="25" borderId="228" applyNumberFormat="0" applyFont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15" fontId="12" fillId="0" borderId="232" applyNumberFormat="0" applyFont="0" applyFill="0" applyAlignment="0"/>
    <xf numFmtId="0" fontId="61" fillId="0" borderId="244" applyNumberFormat="0" applyFill="0" applyAlignment="0" applyProtection="0"/>
    <xf numFmtId="0" fontId="35" fillId="20" borderId="241" applyNumberFormat="0" applyAlignment="0" applyProtection="0"/>
    <xf numFmtId="0" fontId="61" fillId="0" borderId="244" applyNumberFormat="0" applyFill="0" applyAlignment="0" applyProtection="0"/>
    <xf numFmtId="0" fontId="35" fillId="20" borderId="241" applyNumberFormat="0" applyAlignment="0" applyProtection="0"/>
    <xf numFmtId="0" fontId="61" fillId="0" borderId="244" applyNumberFormat="0" applyFill="0" applyAlignment="0" applyProtection="0"/>
    <xf numFmtId="0" fontId="35" fillId="20" borderId="241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35" fillId="20" borderId="234" applyNumberFormat="0" applyAlignment="0" applyProtection="0"/>
    <xf numFmtId="0" fontId="12" fillId="25" borderId="242" applyNumberFormat="0" applyFon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15" fontId="12" fillId="0" borderId="246" applyNumberFormat="0" applyFont="0" applyFill="0" applyAlignment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15" fontId="12" fillId="0" borderId="246" applyNumberFormat="0" applyFont="0" applyFill="0" applyAlignment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15" fontId="12" fillId="0" borderId="246" applyNumberFormat="0" applyFont="0" applyFill="0" applyAlignment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35" fillId="20" borderId="248" applyNumberFormat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35" fillId="20" borderId="248" applyNumberFormat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35" fillId="20" borderId="248" applyNumberFormat="0" applyAlignment="0" applyProtection="0"/>
    <xf numFmtId="15" fontId="12" fillId="0" borderId="239" applyNumberFormat="0" applyFont="0" applyFill="0" applyAlignment="0"/>
    <xf numFmtId="0" fontId="45" fillId="7" borderId="241" applyNumberFormat="0" applyAlignment="0" applyProtection="0"/>
    <xf numFmtId="0" fontId="61" fillId="0" borderId="237" applyNumberFormat="0" applyFill="0" applyAlignment="0" applyProtection="0"/>
    <xf numFmtId="0" fontId="51" fillId="20" borderId="229" applyNumberFormat="0" applyAlignment="0" applyProtection="0"/>
    <xf numFmtId="0" fontId="61" fillId="0" borderId="251" applyNumberFormat="0" applyFill="0" applyAlignment="0" applyProtection="0"/>
    <xf numFmtId="0" fontId="10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9" fillId="0" borderId="233">
      <alignment horizontal="left" vertical="center"/>
    </xf>
    <xf numFmtId="0" fontId="45" fillId="7" borderId="234" applyNumberFormat="0" applyAlignment="0" applyProtection="0"/>
    <xf numFmtId="0" fontId="39" fillId="0" borderId="233">
      <alignment horizontal="left" vertical="center"/>
    </xf>
    <xf numFmtId="0" fontId="45" fillId="7" borderId="227" applyNumberFormat="0" applyAlignment="0" applyProtection="0"/>
    <xf numFmtId="0" fontId="35" fillId="20" borderId="234" applyNumberFormat="0" applyAlignment="0" applyProtection="0"/>
    <xf numFmtId="0" fontId="61" fillId="0" borderId="237" applyNumberFormat="0" applyFill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45" fillId="7" borderId="234" applyNumberFormat="0" applyAlignment="0" applyProtection="0"/>
    <xf numFmtId="0" fontId="45" fillId="7" borderId="248" applyNumberFormat="0" applyAlignment="0" applyProtection="0"/>
    <xf numFmtId="0" fontId="12" fillId="25" borderId="242" applyNumberFormat="0" applyFont="0" applyAlignment="0" applyProtection="0"/>
    <xf numFmtId="0" fontId="35" fillId="20" borderId="234" applyNumberFormat="0" applyAlignment="0" applyProtection="0"/>
    <xf numFmtId="0" fontId="45" fillId="7" borderId="234" applyNumberFormat="0" applyAlignment="0" applyProtection="0"/>
    <xf numFmtId="0" fontId="35" fillId="20" borderId="248" applyNumberFormat="0" applyAlignment="0" applyProtection="0"/>
    <xf numFmtId="15" fontId="12" fillId="0" borderId="239" applyNumberFormat="0" applyFont="0" applyFill="0" applyAlignment="0"/>
    <xf numFmtId="0" fontId="35" fillId="20" borderId="248" applyNumberFormat="0" applyAlignment="0" applyProtection="0"/>
    <xf numFmtId="15" fontId="12" fillId="0" borderId="239" applyNumberFormat="0" applyFont="0" applyFill="0" applyAlignment="0"/>
    <xf numFmtId="0" fontId="51" fillId="20" borderId="236" applyNumberFormat="0" applyAlignment="0" applyProtection="0"/>
    <xf numFmtId="0" fontId="45" fillId="7" borderId="241" applyNumberFormat="0" applyAlignment="0" applyProtection="0"/>
    <xf numFmtId="0" fontId="61" fillId="0" borderId="237" applyNumberFormat="0" applyFill="0" applyAlignment="0" applyProtection="0"/>
    <xf numFmtId="0" fontId="51" fillId="20" borderId="229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10" fillId="25" borderId="249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61" fillId="0" borderId="237" applyNumberFormat="0" applyFill="0" applyAlignment="0" applyProtection="0"/>
    <xf numFmtId="0" fontId="35" fillId="20" borderId="248" applyNumberFormat="0" applyAlignment="0" applyProtection="0"/>
    <xf numFmtId="0" fontId="35" fillId="20" borderId="234" applyNumberFormat="0" applyAlignment="0" applyProtection="0"/>
    <xf numFmtId="0" fontId="61" fillId="0" borderId="251" applyNumberFormat="0" applyFill="0" applyAlignment="0" applyProtection="0"/>
    <xf numFmtId="0" fontId="35" fillId="20" borderId="248" applyNumberForma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35" fillId="20" borderId="248" applyNumberFormat="0" applyAlignment="0" applyProtection="0"/>
    <xf numFmtId="0" fontId="61" fillId="0" borderId="251" applyNumberFormat="0" applyFill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12" fillId="25" borderId="235" applyNumberFormat="0" applyFont="0" applyAlignment="0" applyProtection="0"/>
    <xf numFmtId="0" fontId="61" fillId="0" borderId="237" applyNumberFormat="0" applyFill="0" applyAlignment="0" applyProtection="0"/>
    <xf numFmtId="0" fontId="61" fillId="0" borderId="230" applyNumberFormat="0" applyFill="0" applyAlignment="0" applyProtection="0"/>
    <xf numFmtId="15" fontId="12" fillId="0" borderId="239" applyNumberFormat="0" applyFont="0" applyFill="0" applyAlignment="0"/>
    <xf numFmtId="0" fontId="10" fillId="25" borderId="249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61" fillId="0" borderId="244" applyNumberFormat="0" applyFill="0" applyAlignment="0" applyProtection="0"/>
    <xf numFmtId="0" fontId="35" fillId="20" borderId="234" applyNumberFormat="0" applyAlignment="0" applyProtection="0"/>
    <xf numFmtId="0" fontId="61" fillId="0" borderId="237" applyNumberFormat="0" applyFill="0" applyAlignment="0" applyProtection="0"/>
    <xf numFmtId="0" fontId="10" fillId="25" borderId="235" applyNumberFormat="0" applyFon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51" applyNumberFormat="0" applyFill="0" applyAlignment="0" applyProtection="0"/>
    <xf numFmtId="0" fontId="61" fillId="0" borderId="244" applyNumberFormat="0" applyFill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12" fillId="25" borderId="242" applyNumberFormat="0" applyFont="0" applyAlignment="0" applyProtection="0"/>
    <xf numFmtId="0" fontId="61" fillId="0" borderId="251" applyNumberFormat="0" applyFill="0" applyAlignment="0" applyProtection="0"/>
    <xf numFmtId="0" fontId="51" fillId="20" borderId="236" applyNumberFormat="0" applyAlignment="0" applyProtection="0"/>
    <xf numFmtId="0" fontId="61" fillId="0" borderId="251" applyNumberFormat="0" applyFill="0" applyAlignment="0" applyProtection="0"/>
    <xf numFmtId="10" fontId="16" fillId="23" borderId="231" applyNumberFormat="0" applyBorder="0" applyAlignment="0" applyProtection="0"/>
    <xf numFmtId="0" fontId="10" fillId="25" borderId="242" applyNumberFormat="0" applyFont="0" applyAlignment="0" applyProtection="0"/>
    <xf numFmtId="0" fontId="51" fillId="20" borderId="243" applyNumberFormat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51" fillId="20" borderId="243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43" applyNumberFormat="0" applyAlignment="0" applyProtection="0"/>
    <xf numFmtId="0" fontId="10" fillId="25" borderId="242" applyNumberFormat="0" applyFont="0" applyAlignment="0" applyProtection="0"/>
    <xf numFmtId="0" fontId="10" fillId="25" borderId="242" applyNumberFormat="0" applyFont="0" applyAlignment="0" applyProtection="0"/>
    <xf numFmtId="0" fontId="51" fillId="20" borderId="243" applyNumberFormat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10" fillId="25" borderId="242" applyNumberFormat="0" applyFont="0" applyAlignment="0" applyProtection="0"/>
    <xf numFmtId="0" fontId="35" fillId="20" borderId="241" applyNumberFormat="0" applyAlignment="0" applyProtection="0"/>
    <xf numFmtId="0" fontId="51" fillId="20" borderId="236" applyNumberFormat="0" applyAlignment="0" applyProtection="0"/>
    <xf numFmtId="15" fontId="12" fillId="0" borderId="239" applyNumberFormat="0" applyFont="0" applyFill="0" applyAlignment="0"/>
    <xf numFmtId="10" fontId="16" fillId="23" borderId="231" applyNumberFormat="0" applyBorder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12" fillId="25" borderId="242" applyNumberFormat="0" applyFon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10" fontId="16" fillId="23" borderId="238" applyNumberFormat="0" applyBorder="0" applyAlignment="0" applyProtection="0"/>
    <xf numFmtId="10" fontId="16" fillId="23" borderId="238" applyNumberFormat="0" applyBorder="0" applyAlignment="0" applyProtection="0"/>
    <xf numFmtId="10" fontId="16" fillId="23" borderId="238" applyNumberFormat="0" applyBorder="0" applyAlignment="0" applyProtection="0"/>
    <xf numFmtId="10" fontId="16" fillId="23" borderId="238" applyNumberFormat="0" applyBorder="0" applyAlignment="0" applyProtection="0"/>
    <xf numFmtId="10" fontId="16" fillId="23" borderId="238" applyNumberFormat="0" applyBorder="0" applyAlignment="0" applyProtection="0"/>
    <xf numFmtId="10" fontId="16" fillId="23" borderId="238" applyNumberFormat="0" applyBorder="0" applyAlignment="0" applyProtection="0"/>
    <xf numFmtId="10" fontId="16" fillId="23" borderId="238" applyNumberFormat="0" applyBorder="0" applyAlignment="0" applyProtection="0"/>
    <xf numFmtId="0" fontId="39" fillId="0" borderId="240">
      <alignment horizontal="left" vertical="center"/>
    </xf>
    <xf numFmtId="0" fontId="39" fillId="0" borderId="240">
      <alignment horizontal="left" vertical="center"/>
    </xf>
    <xf numFmtId="0" fontId="45" fillId="7" borderId="248" applyNumberFormat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15" fontId="12" fillId="0" borderId="239" applyNumberFormat="0" applyFont="0" applyFill="0" applyAlignment="0"/>
    <xf numFmtId="0" fontId="61" fillId="0" borderId="251" applyNumberFormat="0" applyFill="0" applyAlignment="0" applyProtection="0"/>
    <xf numFmtId="0" fontId="51" fillId="20" borderId="250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61" fillId="0" borderId="251" applyNumberFormat="0" applyFill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10" fillId="25" borderId="249" applyNumberFormat="0" applyFon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39" fillId="0" borderId="240">
      <alignment horizontal="left" vertical="center"/>
    </xf>
    <xf numFmtId="0" fontId="39" fillId="0" borderId="240">
      <alignment horizontal="left" vertical="center"/>
    </xf>
    <xf numFmtId="0" fontId="39" fillId="0" borderId="240">
      <alignment horizontal="left" vertical="center"/>
    </xf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39" fillId="0" borderId="240">
      <alignment horizontal="left" vertical="center"/>
    </xf>
    <xf numFmtId="0" fontId="39" fillId="0" borderId="240">
      <alignment horizontal="left" vertical="center"/>
    </xf>
    <xf numFmtId="0" fontId="39" fillId="0" borderId="240">
      <alignment horizontal="left" vertical="center"/>
    </xf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35" fillId="20" borderId="248" applyNumberFormat="0" applyAlignment="0" applyProtection="0"/>
    <xf numFmtId="0" fontId="61" fillId="0" borderId="251" applyNumberFormat="0" applyFill="0" applyAlignment="0" applyProtection="0"/>
    <xf numFmtId="0" fontId="35" fillId="20" borderId="248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2" applyNumberFormat="0" applyFont="0" applyAlignment="0" applyProtection="0"/>
    <xf numFmtId="0" fontId="45" fillId="7" borderId="248" applyNumberFormat="0" applyAlignment="0" applyProtection="0"/>
    <xf numFmtId="0" fontId="35" fillId="20" borderId="248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35" fillId="20" borderId="248" applyNumberFormat="0" applyAlignment="0" applyProtection="0"/>
    <xf numFmtId="0" fontId="12" fillId="25" borderId="242" applyNumberFormat="0" applyFont="0" applyAlignment="0" applyProtection="0"/>
    <xf numFmtId="0" fontId="35" fillId="20" borderId="248" applyNumberFormat="0" applyAlignment="0" applyProtection="0"/>
    <xf numFmtId="0" fontId="12" fillId="25" borderId="249" applyNumberFormat="0" applyFon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35" fillId="20" borderId="248" applyNumberFormat="0" applyAlignment="0" applyProtection="0"/>
    <xf numFmtId="0" fontId="45" fillId="7" borderId="248" applyNumberFormat="0" applyAlignment="0" applyProtection="0"/>
    <xf numFmtId="0" fontId="35" fillId="20" borderId="248" applyNumberFormat="0" applyAlignment="0" applyProtection="0"/>
    <xf numFmtId="0" fontId="45" fillId="7" borderId="248" applyNumberFormat="0" applyAlignment="0" applyProtection="0"/>
    <xf numFmtId="0" fontId="35" fillId="20" borderId="248" applyNumberFormat="0" applyAlignment="0" applyProtection="0"/>
    <xf numFmtId="0" fontId="45" fillId="7" borderId="248" applyNumberFormat="0" applyAlignment="0" applyProtection="0"/>
    <xf numFmtId="0" fontId="12" fillId="25" borderId="249" applyNumberFormat="0" applyFont="0" applyAlignment="0" applyProtection="0"/>
    <xf numFmtId="0" fontId="45" fillId="7" borderId="248" applyNumberFormat="0" applyAlignment="0" applyProtection="0"/>
    <xf numFmtId="0" fontId="12" fillId="25" borderId="249" applyNumberFormat="0" applyFont="0" applyAlignment="0" applyProtection="0"/>
    <xf numFmtId="0" fontId="45" fillId="7" borderId="248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2" applyNumberFormat="0" applyFont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12" fillId="25" borderId="249" applyNumberFormat="0" applyFont="0" applyAlignment="0" applyProtection="0"/>
    <xf numFmtId="15" fontId="12" fillId="0" borderId="246" applyNumberFormat="0" applyFont="0" applyFill="0" applyAlignment="0"/>
    <xf numFmtId="0" fontId="12" fillId="25" borderId="242" applyNumberFormat="0" applyFont="0" applyAlignment="0" applyProtection="0"/>
    <xf numFmtId="0" fontId="35" fillId="20" borderId="248" applyNumberFormat="0" applyAlignment="0" applyProtection="0"/>
    <xf numFmtId="0" fontId="61" fillId="0" borderId="251" applyNumberFormat="0" applyFill="0" applyAlignment="0" applyProtection="0"/>
    <xf numFmtId="0" fontId="39" fillId="0" borderId="240">
      <alignment horizontal="left" vertical="center"/>
    </xf>
    <xf numFmtId="0" fontId="35" fillId="20" borderId="241" applyNumberFormat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12" fillId="25" borderId="249" applyNumberFormat="0" applyFont="0" applyAlignment="0" applyProtection="0"/>
    <xf numFmtId="0" fontId="10" fillId="25" borderId="249" applyNumberFormat="0" applyFont="0" applyAlignment="0" applyProtection="0"/>
    <xf numFmtId="0" fontId="45" fillId="7" borderId="241" applyNumberForma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51" fillId="20" borderId="243" applyNumberFormat="0" applyAlignment="0" applyProtection="0"/>
    <xf numFmtId="0" fontId="12" fillId="25" borderId="249" applyNumberFormat="0" applyFont="0" applyAlignment="0" applyProtection="0"/>
    <xf numFmtId="0" fontId="61" fillId="0" borderId="251" applyNumberFormat="0" applyFill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12" fillId="25" borderId="242" applyNumberFormat="0" applyFont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12" fillId="25" borderId="249" applyNumberFormat="0" applyFont="0" applyAlignment="0" applyProtection="0"/>
    <xf numFmtId="15" fontId="12" fillId="0" borderId="246" applyNumberFormat="0" applyFont="0" applyFill="0" applyAlignment="0"/>
    <xf numFmtId="0" fontId="12" fillId="25" borderId="242" applyNumberFormat="0" applyFont="0" applyAlignment="0" applyProtection="0"/>
    <xf numFmtId="0" fontId="35" fillId="20" borderId="248" applyNumberFormat="0" applyAlignment="0" applyProtection="0"/>
    <xf numFmtId="0" fontId="10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2" applyNumberFormat="0" applyFont="0" applyAlignment="0" applyProtection="0"/>
    <xf numFmtId="0" fontId="51" fillId="20" borderId="250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51" fillId="20" borderId="250" applyNumberFormat="0" applyAlignment="0" applyProtection="0"/>
    <xf numFmtId="0" fontId="10" fillId="25" borderId="249" applyNumberFormat="0" applyFont="0" applyAlignment="0" applyProtection="0"/>
    <xf numFmtId="0" fontId="10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2" applyNumberFormat="0" applyFont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10" fillId="25" borderId="249" applyNumberFormat="0" applyFont="0" applyAlignment="0" applyProtection="0"/>
    <xf numFmtId="0" fontId="35" fillId="20" borderId="248" applyNumberFormat="0" applyAlignment="0" applyProtection="0"/>
    <xf numFmtId="0" fontId="12" fillId="25" borderId="242" applyNumberFormat="0" applyFont="0" applyAlignment="0" applyProtection="0"/>
    <xf numFmtId="0" fontId="35" fillId="20" borderId="248" applyNumberFormat="0" applyAlignment="0" applyProtection="0"/>
    <xf numFmtId="0" fontId="12" fillId="25" borderId="242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45" fillId="7" borderId="248" applyNumberFormat="0" applyAlignment="0" applyProtection="0"/>
    <xf numFmtId="0" fontId="39" fillId="0" borderId="247">
      <alignment horizontal="left" vertical="center"/>
    </xf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0" fontId="39" fillId="0" borderId="247">
      <alignment horizontal="left" vertical="center"/>
    </xf>
    <xf numFmtId="0" fontId="39" fillId="0" borderId="247">
      <alignment horizontal="left" vertical="center"/>
    </xf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15" fontId="12" fillId="0" borderId="246" applyNumberFormat="0" applyFont="0" applyFill="0" applyAlignment="0"/>
    <xf numFmtId="0" fontId="39" fillId="0" borderId="247">
      <alignment horizontal="left" vertical="center"/>
    </xf>
    <xf numFmtId="0" fontId="39" fillId="0" borderId="247">
      <alignment horizontal="left" vertical="center"/>
    </xf>
    <xf numFmtId="0" fontId="39" fillId="0" borderId="247">
      <alignment horizontal="left" vertical="center"/>
    </xf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39" fillId="0" borderId="247">
      <alignment horizontal="left" vertical="center"/>
    </xf>
    <xf numFmtId="0" fontId="39" fillId="0" borderId="247">
      <alignment horizontal="left" vertical="center"/>
    </xf>
    <xf numFmtId="0" fontId="39" fillId="0" borderId="247">
      <alignment horizontal="left" vertical="center"/>
    </xf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39" fillId="0" borderId="247">
      <alignment horizontal="left" vertical="center"/>
    </xf>
    <xf numFmtId="0" fontId="35" fillId="20" borderId="248" applyNumberFormat="0" applyAlignment="0" applyProtection="0"/>
    <xf numFmtId="0" fontId="12" fillId="25" borderId="249" applyNumberFormat="0" applyFont="0" applyAlignment="0" applyProtection="0"/>
    <xf numFmtId="0" fontId="45" fillId="7" borderId="248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81" fillId="0" borderId="0"/>
    <xf numFmtId="9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43" fontId="81" fillId="0" borderId="0" applyFont="0" applyFill="0" applyBorder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9" fontId="81" fillId="0" borderId="0" applyFont="0" applyFill="0" applyBorder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81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81" fillId="0" borderId="0"/>
    <xf numFmtId="9" fontId="81" fillId="0" borderId="0" applyFont="0" applyFill="0" applyBorder="0" applyAlignment="0" applyProtection="0"/>
    <xf numFmtId="0" fontId="61" fillId="0" borderId="266" applyNumberFormat="0" applyFill="0" applyAlignment="0" applyProtection="0"/>
    <xf numFmtId="0" fontId="12" fillId="25" borderId="270" applyNumberFormat="0" applyFont="0" applyAlignment="0" applyProtection="0"/>
    <xf numFmtId="0" fontId="61" fillId="0" borderId="278" applyNumberFormat="0" applyFill="0" applyAlignment="0" applyProtection="0"/>
    <xf numFmtId="0" fontId="51" fillId="20" borderId="265" applyNumberFormat="0" applyAlignment="0" applyProtection="0"/>
    <xf numFmtId="0" fontId="12" fillId="25" borderId="264" applyNumberFormat="0" applyFont="0" applyAlignment="0" applyProtection="0"/>
    <xf numFmtId="43" fontId="3" fillId="0" borderId="0" applyFont="0" applyFill="0" applyBorder="0" applyAlignment="0" applyProtection="0"/>
    <xf numFmtId="15" fontId="12" fillId="0" borderId="261" applyNumberFormat="0" applyFont="0" applyFill="0" applyAlignment="0"/>
    <xf numFmtId="0" fontId="12" fillId="25" borderId="276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51" fillId="20" borderId="265" applyNumberForma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268">
      <alignment horizontal="left" vertical="center"/>
    </xf>
    <xf numFmtId="0" fontId="45" fillId="7" borderId="269" applyNumberForma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65" applyNumberFormat="0" applyAlignment="0" applyProtection="0"/>
    <xf numFmtId="0" fontId="3" fillId="0" borderId="0"/>
    <xf numFmtId="0" fontId="51" fillId="20" borderId="277" applyNumberFormat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39" fillId="0" borderId="268">
      <alignment horizontal="left" vertical="center"/>
    </xf>
    <xf numFmtId="0" fontId="39" fillId="0" borderId="268">
      <alignment horizontal="left" vertical="center"/>
    </xf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0" fillId="25" borderId="276" applyNumberFormat="0" applyFon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61" fillId="0" borderId="278" applyNumberFormat="0" applyFill="0" applyAlignment="0" applyProtection="0"/>
    <xf numFmtId="15" fontId="12" fillId="0" borderId="267" applyNumberFormat="0" applyFont="0" applyFill="0" applyAlignment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68">
      <alignment horizontal="left" vertical="center"/>
    </xf>
    <xf numFmtId="0" fontId="39" fillId="0" borderId="268">
      <alignment horizontal="left" vertical="center"/>
    </xf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15" fontId="12" fillId="0" borderId="273" applyNumberFormat="0" applyFont="0" applyFill="0" applyAlignment="0"/>
    <xf numFmtId="15" fontId="12" fillId="0" borderId="273" applyNumberFormat="0" applyFont="0" applyFill="0" applyAlignment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51" fillId="20" borderId="277" applyNumberFormat="0" applyAlignment="0" applyProtection="0"/>
    <xf numFmtId="0" fontId="35" fillId="20" borderId="263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39" fillId="0" borderId="268">
      <alignment horizontal="left" vertical="center"/>
    </xf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39" fillId="0" borderId="268">
      <alignment horizontal="left" vertical="center"/>
    </xf>
    <xf numFmtId="0" fontId="39" fillId="0" borderId="268">
      <alignment horizontal="left" vertical="center"/>
    </xf>
    <xf numFmtId="0" fontId="12" fillId="25" borderId="276" applyNumberFormat="0" applyFont="0" applyAlignment="0" applyProtection="0"/>
    <xf numFmtId="0" fontId="10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61" fillId="0" borderId="278" applyNumberFormat="0" applyFill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35" fillId="20" borderId="275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12" fillId="25" borderId="264" applyNumberFormat="0" applyFont="0" applyAlignment="0" applyProtection="0"/>
    <xf numFmtId="0" fontId="10" fillId="25" borderId="276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78" applyNumberFormat="0" applyFill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15" fontId="12" fillId="0" borderId="267" applyNumberFormat="0" applyFont="0" applyFill="0" applyAlignment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7" borderId="263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12" fillId="25" borderId="276" applyNumberFormat="0" applyFon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12" fillId="25" borderId="276" applyNumberFormat="0" applyFon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10" fontId="16" fillId="23" borderId="260" applyNumberFormat="0" applyBorder="0" applyAlignment="0" applyProtection="0"/>
    <xf numFmtId="10" fontId="16" fillId="23" borderId="260" applyNumberFormat="0" applyBorder="0" applyAlignment="0" applyProtection="0"/>
    <xf numFmtId="10" fontId="16" fillId="23" borderId="260" applyNumberFormat="0" applyBorder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15" fontId="12" fillId="0" borderId="273" applyNumberFormat="0" applyFont="0" applyFill="0" applyAlignment="0"/>
    <xf numFmtId="15" fontId="12" fillId="0" borderId="273" applyNumberFormat="0" applyFont="0" applyFill="0" applyAlignment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9" fillId="0" borderId="268">
      <alignment horizontal="left" vertical="center"/>
    </xf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43" fontId="81" fillId="0" borderId="0" applyFont="0" applyFill="0" applyBorder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0" fillId="25" borderId="270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0" fillId="25" borderId="276" applyNumberFormat="0" applyFont="0" applyAlignment="0" applyProtection="0"/>
    <xf numFmtId="0" fontId="12" fillId="25" borderId="276" applyNumberFormat="0" applyFont="0" applyAlignment="0" applyProtection="0"/>
    <xf numFmtId="0" fontId="45" fillId="7" borderId="269" applyNumberFormat="0" applyAlignment="0" applyProtection="0"/>
    <xf numFmtId="0" fontId="61" fillId="0" borderId="278" applyNumberFormat="0" applyFill="0" applyAlignment="0" applyProtection="0"/>
    <xf numFmtId="0" fontId="81" fillId="0" borderId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61" fillId="0" borderId="272" applyNumberFormat="0" applyFill="0" applyAlignment="0" applyProtection="0"/>
    <xf numFmtId="0" fontId="12" fillId="25" borderId="264" applyNumberFormat="0" applyFon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51" fillId="20" borderId="271" applyNumberFormat="0" applyAlignment="0" applyProtection="0"/>
    <xf numFmtId="0" fontId="61" fillId="0" borderId="278" applyNumberFormat="0" applyFill="0" applyAlignment="0" applyProtection="0"/>
    <xf numFmtId="0" fontId="39" fillId="0" borderId="274">
      <alignment horizontal="left" vertical="center"/>
    </xf>
    <xf numFmtId="0" fontId="35" fillId="20" borderId="263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61" fillId="0" borderId="278" applyNumberFormat="0" applyFill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39" fillId="0" borderId="268">
      <alignment horizontal="left" vertical="center"/>
    </xf>
    <xf numFmtId="0" fontId="81" fillId="0" borderId="0"/>
    <xf numFmtId="0" fontId="10" fillId="25" borderId="264" applyNumberFormat="0" applyFont="0" applyAlignment="0" applyProtection="0"/>
    <xf numFmtId="0" fontId="12" fillId="25" borderId="264" applyNumberFormat="0" applyFont="0" applyAlignment="0" applyProtection="0"/>
    <xf numFmtId="0" fontId="10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39" fillId="0" borderId="274">
      <alignment horizontal="left" vertical="center"/>
    </xf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51" fillId="20" borderId="265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51" fillId="20" borderId="271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51" fillId="20" borderId="265" applyNumberFormat="0" applyAlignment="0" applyProtection="0"/>
    <xf numFmtId="0" fontId="45" fillId="7" borderId="275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75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51" fillId="20" borderId="265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51" fillId="20" borderId="265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45" fillId="7" borderId="275" applyNumberFormat="0" applyAlignment="0" applyProtection="0"/>
    <xf numFmtId="0" fontId="12" fillId="25" borderId="26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" fillId="0" borderId="0"/>
    <xf numFmtId="0" fontId="12" fillId="25" borderId="26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" fillId="0" borderId="0"/>
    <xf numFmtId="0" fontId="3" fillId="0" borderId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" fillId="0" borderId="0"/>
    <xf numFmtId="0" fontId="3" fillId="0" borderId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61" fillId="0" borderId="278" applyNumberFormat="0" applyFill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51" fillId="20" borderId="277" applyNumberFormat="0" applyAlignment="0" applyProtection="0"/>
    <xf numFmtId="0" fontId="35" fillId="20" borderId="275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15" fontId="12" fillId="0" borderId="267" applyNumberFormat="0" applyFont="0" applyFill="0" applyAlignment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15" fontId="12" fillId="0" borderId="267" applyNumberFormat="0" applyFont="0" applyFill="0" applyAlignment="0"/>
    <xf numFmtId="0" fontId="12" fillId="25" borderId="276" applyNumberFormat="0" applyFont="0" applyAlignment="0" applyProtection="0"/>
    <xf numFmtId="10" fontId="16" fillId="23" borderId="260" applyNumberFormat="0" applyBorder="0" applyAlignment="0" applyProtection="0"/>
    <xf numFmtId="10" fontId="16" fillId="23" borderId="260" applyNumberFormat="0" applyBorder="0" applyAlignment="0" applyProtection="0"/>
    <xf numFmtId="10" fontId="16" fillId="23" borderId="260" applyNumberFormat="0" applyBorder="0" applyAlignment="0" applyProtection="0"/>
    <xf numFmtId="10" fontId="16" fillId="23" borderId="260" applyNumberFormat="0" applyBorder="0" applyAlignment="0" applyProtection="0"/>
    <xf numFmtId="0" fontId="12" fillId="25" borderId="276" applyNumberFormat="0" applyFont="0" applyAlignment="0" applyProtection="0"/>
    <xf numFmtId="0" fontId="3" fillId="0" borderId="0"/>
    <xf numFmtId="0" fontId="3" fillId="0" borderId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3" fillId="0" borderId="0"/>
    <xf numFmtId="0" fontId="3" fillId="0" borderId="0"/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45" fillId="7" borderId="275" applyNumberFormat="0" applyAlignment="0" applyProtection="0"/>
    <xf numFmtId="0" fontId="45" fillId="7" borderId="275" applyNumberFormat="0" applyAlignment="0" applyProtection="0"/>
    <xf numFmtId="0" fontId="39" fillId="0" borderId="274">
      <alignment horizontal="left" vertical="center"/>
    </xf>
    <xf numFmtId="0" fontId="3" fillId="0" borderId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15" fontId="12" fillId="0" borderId="261" applyNumberFormat="0" applyFont="0" applyFill="0" applyAlignment="0"/>
    <xf numFmtId="0" fontId="12" fillId="25" borderId="264" applyNumberFormat="0" applyFont="0" applyAlignment="0" applyProtection="0"/>
    <xf numFmtId="0" fontId="3" fillId="0" borderId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45" fillId="7" borderId="269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25" borderId="270" applyNumberFormat="0" applyFont="0" applyAlignment="0" applyProtection="0"/>
    <xf numFmtId="0" fontId="12" fillId="25" borderId="264" applyNumberFormat="0" applyFont="0" applyAlignment="0" applyProtection="0"/>
    <xf numFmtId="0" fontId="3" fillId="0" borderId="0"/>
    <xf numFmtId="0" fontId="3" fillId="0" borderId="0"/>
    <xf numFmtId="0" fontId="12" fillId="25" borderId="264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0" fillId="25" borderId="276" applyNumberFormat="0" applyFont="0" applyAlignment="0" applyProtection="0"/>
    <xf numFmtId="0" fontId="61" fillId="0" borderId="278" applyNumberFormat="0" applyFill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64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15" fontId="12" fillId="0" borderId="261" applyNumberFormat="0" applyFont="0" applyFill="0" applyAlignment="0"/>
    <xf numFmtId="0" fontId="61" fillId="0" borderId="278" applyNumberFormat="0" applyFill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61" fillId="0" borderId="278" applyNumberFormat="0" applyFill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61" fillId="0" borderId="278" applyNumberFormat="0" applyFill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45" fillId="7" borderId="263" applyNumberFormat="0" applyAlignment="0" applyProtection="0"/>
    <xf numFmtId="0" fontId="61" fillId="0" borderId="278" applyNumberFormat="0" applyFill="0" applyAlignment="0" applyProtection="0"/>
    <xf numFmtId="0" fontId="45" fillId="7" borderId="263" applyNumberFormat="0" applyAlignment="0" applyProtection="0"/>
    <xf numFmtId="0" fontId="61" fillId="0" borderId="278" applyNumberFormat="0" applyFill="0" applyAlignment="0" applyProtection="0"/>
    <xf numFmtId="0" fontId="45" fillId="7" borderId="263" applyNumberFormat="0" applyAlignment="0" applyProtection="0"/>
    <xf numFmtId="15" fontId="12" fillId="0" borderId="267" applyNumberFormat="0" applyFont="0" applyFill="0" applyAlignment="0"/>
    <xf numFmtId="0" fontId="45" fillId="7" borderId="263" applyNumberFormat="0" applyAlignment="0" applyProtection="0"/>
    <xf numFmtId="15" fontId="12" fillId="0" borderId="267" applyNumberFormat="0" applyFont="0" applyFill="0" applyAlignment="0"/>
    <xf numFmtId="0" fontId="45" fillId="7" borderId="263" applyNumberFormat="0" applyAlignment="0" applyProtection="0"/>
    <xf numFmtId="15" fontId="12" fillId="0" borderId="267" applyNumberFormat="0" applyFont="0" applyFill="0" applyAlignment="0"/>
    <xf numFmtId="10" fontId="16" fillId="23" borderId="260" applyNumberFormat="0" applyBorder="0" applyAlignment="0" applyProtection="0"/>
    <xf numFmtId="15" fontId="12" fillId="0" borderId="267" applyNumberFormat="0" applyFont="0" applyFill="0" applyAlignment="0"/>
    <xf numFmtId="10" fontId="16" fillId="23" borderId="260" applyNumberFormat="0" applyBorder="0" applyAlignment="0" applyProtection="0"/>
    <xf numFmtId="0" fontId="61" fillId="0" borderId="278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16" fillId="23" borderId="260" applyNumberFormat="0" applyBorder="0" applyAlignment="0" applyProtection="0"/>
    <xf numFmtId="0" fontId="61" fillId="0" borderId="278" applyNumberFormat="0" applyFill="0" applyAlignment="0" applyProtection="0"/>
    <xf numFmtId="10" fontId="16" fillId="23" borderId="260" applyNumberFormat="0" applyBorder="0" applyAlignment="0" applyProtection="0"/>
    <xf numFmtId="0" fontId="61" fillId="0" borderId="278" applyNumberFormat="0" applyFill="0" applyAlignment="0" applyProtection="0"/>
    <xf numFmtId="10" fontId="16" fillId="23" borderId="260" applyNumberFormat="0" applyBorder="0" applyAlignment="0" applyProtection="0"/>
    <xf numFmtId="0" fontId="61" fillId="0" borderId="278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0" borderId="272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0" borderId="272" applyNumberFormat="0" applyFill="0" applyAlignment="0" applyProtection="0"/>
    <xf numFmtId="9" fontId="3" fillId="0" borderId="0" applyFont="0" applyFill="0" applyBorder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9" fontId="3" fillId="0" borderId="0" applyFont="0" applyFill="0" applyBorder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9" fontId="3" fillId="0" borderId="0" applyFont="0" applyFill="0" applyBorder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15" fontId="12" fillId="0" borderId="273" applyNumberFormat="0" applyFont="0" applyFill="0" applyAlignment="0"/>
    <xf numFmtId="0" fontId="61" fillId="0" borderId="272" applyNumberFormat="0" applyFill="0" applyAlignment="0" applyProtection="0"/>
    <xf numFmtId="0" fontId="51" fillId="20" borderId="271" applyNumberFormat="0" applyAlignment="0" applyProtection="0"/>
    <xf numFmtId="0" fontId="51" fillId="20" borderId="265" applyNumberFormat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45" fillId="7" borderId="269" applyNumberFormat="0" applyAlignment="0" applyProtection="0"/>
    <xf numFmtId="0" fontId="45" fillId="7" borderId="263" applyNumberFormat="0" applyAlignment="0" applyProtection="0"/>
    <xf numFmtId="15" fontId="12" fillId="0" borderId="267" applyNumberFormat="0" applyFont="0" applyFill="0" applyAlignment="0"/>
    <xf numFmtId="15" fontId="12" fillId="0" borderId="261" applyNumberFormat="0" applyFont="0" applyFill="0" applyAlignment="0"/>
    <xf numFmtId="0" fontId="35" fillId="20" borderId="269" applyNumberFormat="0" applyAlignment="0" applyProtection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51" fillId="20" borderId="271" applyNumberFormat="0" applyAlignment="0" applyProtection="0"/>
    <xf numFmtId="0" fontId="12" fillId="25" borderId="264" applyNumberFormat="0" applyFont="0" applyAlignment="0" applyProtection="0"/>
    <xf numFmtId="0" fontId="61" fillId="0" borderId="272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15" fontId="12" fillId="0" borderId="267" applyNumberFormat="0" applyFont="0" applyFill="0" applyAlignment="0"/>
    <xf numFmtId="0" fontId="12" fillId="25" borderId="276" applyNumberFormat="0" applyFont="0" applyAlignment="0" applyProtection="0"/>
    <xf numFmtId="0" fontId="35" fillId="20" borderId="275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61" fillId="0" borderId="272" applyNumberFormat="0" applyFill="0" applyAlignment="0" applyProtection="0"/>
    <xf numFmtId="0" fontId="51" fillId="20" borderId="271" applyNumberFormat="0" applyAlignment="0" applyProtection="0"/>
    <xf numFmtId="0" fontId="51" fillId="20" borderId="265" applyNumberFormat="0" applyAlignment="0" applyProtection="0"/>
    <xf numFmtId="0" fontId="12" fillId="25" borderId="264" applyNumberFormat="0" applyFont="0" applyAlignment="0" applyProtection="0"/>
    <xf numFmtId="0" fontId="51" fillId="20" borderId="265" applyNumberFormat="0" applyAlignment="0" applyProtection="0"/>
    <xf numFmtId="0" fontId="12" fillId="25" borderId="276" applyNumberFormat="0" applyFon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69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43" fontId="81" fillId="0" borderId="0" applyFont="0" applyFill="0" applyBorder="0" applyAlignment="0" applyProtection="0"/>
    <xf numFmtId="0" fontId="45" fillId="7" borderId="269" applyNumberFormat="0" applyAlignment="0" applyProtection="0"/>
    <xf numFmtId="0" fontId="12" fillId="25" borderId="276" applyNumberFormat="0" applyFont="0" applyAlignment="0" applyProtection="0"/>
    <xf numFmtId="0" fontId="35" fillId="20" borderId="269" applyNumberFormat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12" fillId="25" borderId="264" applyNumberFormat="0" applyFont="0" applyAlignment="0" applyProtection="0"/>
    <xf numFmtId="0" fontId="51" fillId="20" borderId="265" applyNumberFormat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78" applyNumberFormat="0" applyFill="0" applyAlignment="0" applyProtection="0"/>
    <xf numFmtId="0" fontId="51" fillId="20" borderId="271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39" fillId="0" borderId="262">
      <alignment horizontal="left" vertical="center"/>
    </xf>
    <xf numFmtId="0" fontId="51" fillId="20" borderId="271" applyNumberFormat="0" applyAlignment="0" applyProtection="0"/>
    <xf numFmtId="0" fontId="61" fillId="0" borderId="266" applyNumberFormat="0" applyFill="0" applyAlignment="0" applyProtection="0"/>
    <xf numFmtId="0" fontId="12" fillId="25" borderId="276" applyNumberFormat="0" applyFont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12" fillId="25" borderId="264" applyNumberFormat="0" applyFont="0" applyAlignment="0" applyProtection="0"/>
    <xf numFmtId="0" fontId="61" fillId="0" borderId="266" applyNumberFormat="0" applyFill="0" applyAlignment="0" applyProtection="0"/>
    <xf numFmtId="0" fontId="35" fillId="20" borderId="269" applyNumberFormat="0" applyAlignment="0" applyProtection="0"/>
    <xf numFmtId="0" fontId="12" fillId="25" borderId="270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61" fillId="0" borderId="266" applyNumberFormat="0" applyFill="0" applyAlignment="0" applyProtection="0"/>
    <xf numFmtId="9" fontId="81" fillId="0" borderId="0" applyFont="0" applyFill="0" applyBorder="0" applyAlignment="0" applyProtection="0"/>
    <xf numFmtId="0" fontId="81" fillId="0" borderId="0"/>
    <xf numFmtId="0" fontId="61" fillId="0" borderId="272" applyNumberFormat="0" applyFill="0" applyAlignment="0" applyProtection="0"/>
    <xf numFmtId="0" fontId="45" fillId="7" borderId="269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15" fontId="12" fillId="0" borderId="261" applyNumberFormat="0" applyFont="0" applyFill="0" applyAlignment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45" fillId="7" borderId="275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15" fontId="12" fillId="0" borderId="261" applyNumberFormat="0" applyFont="0" applyFill="0" applyAlignment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15" fontId="12" fillId="0" borderId="261" applyNumberFormat="0" applyFont="0" applyFill="0" applyAlignment="0"/>
    <xf numFmtId="0" fontId="12" fillId="25" borderId="264" applyNumberFormat="0" applyFont="0" applyAlignment="0" applyProtection="0"/>
    <xf numFmtId="15" fontId="12" fillId="0" borderId="261" applyNumberFormat="0" applyFont="0" applyFill="0" applyAlignment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12" fillId="25" borderId="264" applyNumberFormat="0" applyFont="0" applyAlignment="0" applyProtection="0"/>
    <xf numFmtId="0" fontId="61" fillId="0" borderId="278" applyNumberFormat="0" applyFill="0" applyAlignment="0" applyProtection="0"/>
    <xf numFmtId="0" fontId="51" fillId="20" borderId="265" applyNumberFormat="0" applyAlignment="0" applyProtection="0"/>
    <xf numFmtId="43" fontId="3" fillId="0" borderId="0" applyFont="0" applyFill="0" applyBorder="0" applyAlignment="0" applyProtection="0"/>
    <xf numFmtId="0" fontId="45" fillId="7" borderId="263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25" borderId="270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61" fillId="0" borderId="27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35" fillId="20" borderId="263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39" fillId="0" borderId="268">
      <alignment horizontal="left" vertical="center"/>
    </xf>
    <xf numFmtId="0" fontId="39" fillId="0" borderId="268">
      <alignment horizontal="left" vertical="center"/>
    </xf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0" fillId="25" borderId="264" applyNumberFormat="0" applyFont="0" applyAlignment="0" applyProtection="0"/>
    <xf numFmtId="0" fontId="51" fillId="20" borderId="277" applyNumberFormat="0" applyAlignment="0" applyProtection="0"/>
    <xf numFmtId="9" fontId="81" fillId="0" borderId="0" applyFont="0" applyFill="0" applyBorder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5" fillId="20" borderId="275" applyNumberFormat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39" fillId="0" borderId="274">
      <alignment horizontal="left" vertical="center"/>
    </xf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35" fillId="20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35" fillId="20" borderId="275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61" fillId="0" borderId="278" applyNumberFormat="0" applyFill="0" applyAlignment="0" applyProtection="0"/>
    <xf numFmtId="0" fontId="35" fillId="20" borderId="263" applyNumberFormat="0" applyAlignment="0" applyProtection="0"/>
    <xf numFmtId="43" fontId="81" fillId="0" borderId="0" applyFont="0" applyFill="0" applyBorder="0" applyAlignment="0" applyProtection="0"/>
    <xf numFmtId="0" fontId="35" fillId="20" borderId="263" applyNumberFormat="0" applyAlignment="0" applyProtection="0"/>
    <xf numFmtId="0" fontId="61" fillId="0" borderId="266" applyNumberFormat="0" applyFill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35" fillId="20" borderId="263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12" fillId="25" borderId="26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7" borderId="275" applyNumberFormat="0" applyAlignment="0" applyProtection="0"/>
    <xf numFmtId="0" fontId="61" fillId="0" borderId="278" applyNumberFormat="0" applyFill="0" applyAlignment="0" applyProtection="0"/>
    <xf numFmtId="0" fontId="51" fillId="20" borderId="265" applyNumberFormat="0" applyAlignment="0" applyProtection="0"/>
    <xf numFmtId="0" fontId="45" fillId="7" borderId="27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12" fillId="25" borderId="264" applyNumberFormat="0" applyFon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61" fillId="0" borderId="278" applyNumberFormat="0" applyFill="0" applyAlignment="0" applyProtection="0"/>
    <xf numFmtId="0" fontId="51" fillId="20" borderId="277" applyNumberFormat="0" applyAlignment="0" applyProtection="0"/>
    <xf numFmtId="0" fontId="61" fillId="0" borderId="278" applyNumberFormat="0" applyFill="0" applyAlignment="0" applyProtection="0"/>
    <xf numFmtId="15" fontId="12" fillId="0" borderId="267" applyNumberFormat="0" applyFont="0" applyFill="0" applyAlignment="0"/>
    <xf numFmtId="15" fontId="12" fillId="0" borderId="267" applyNumberFormat="0" applyFont="0" applyFill="0" applyAlignment="0"/>
    <xf numFmtId="0" fontId="61" fillId="0" borderId="278" applyNumberFormat="0" applyFill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35" fillId="20" borderId="269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7" borderId="263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12" fillId="25" borderId="276" applyNumberFormat="0" applyFont="0" applyAlignment="0" applyProtection="0"/>
    <xf numFmtId="10" fontId="16" fillId="23" borderId="260" applyNumberFormat="0" applyBorder="0" applyAlignment="0" applyProtection="0"/>
    <xf numFmtId="10" fontId="16" fillId="23" borderId="260" applyNumberFormat="0" applyBorder="0" applyAlignment="0" applyProtection="0"/>
    <xf numFmtId="10" fontId="16" fillId="23" borderId="260" applyNumberFormat="0" applyBorder="0" applyAlignment="0" applyProtection="0"/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274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12" fillId="25" borderId="270" applyNumberFormat="0" applyFon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2" fillId="25" borderId="270" applyNumberFormat="0" applyFont="0" applyAlignment="0" applyProtection="0"/>
    <xf numFmtId="0" fontId="10" fillId="25" borderId="270" applyNumberFormat="0" applyFont="0" applyAlignment="0" applyProtection="0"/>
    <xf numFmtId="0" fontId="12" fillId="25" borderId="270" applyNumberFormat="0" applyFont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51" fillId="20" borderId="271" applyNumberFormat="0" applyAlignment="0" applyProtection="0"/>
    <xf numFmtId="0" fontId="61" fillId="0" borderId="272" applyNumberFormat="0" applyFill="0" applyAlignment="0" applyProtection="0"/>
    <xf numFmtId="0" fontId="12" fillId="25" borderId="264" applyNumberFormat="0" applyFont="0" applyAlignment="0" applyProtection="0"/>
    <xf numFmtId="9" fontId="81" fillId="0" borderId="0" applyFont="0" applyFill="0" applyBorder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61" fillId="0" borderId="272" applyNumberFormat="0" applyFill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45" fillId="7" borderId="275" applyNumberFormat="0" applyAlignment="0" applyProtection="0"/>
    <xf numFmtId="0" fontId="12" fillId="25" borderId="26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25" borderId="264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1" fillId="0" borderId="272" applyNumberFormat="0" applyFill="0" applyAlignment="0" applyProtection="0"/>
    <xf numFmtId="0" fontId="45" fillId="7" borderId="269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15" fontId="12" fillId="0" borderId="261" applyNumberFormat="0" applyFont="0" applyFill="0" applyAlignment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12" fillId="25" borderId="264" applyNumberFormat="0" applyFont="0" applyAlignment="0" applyProtection="0"/>
    <xf numFmtId="0" fontId="61" fillId="0" borderId="272" applyNumberFormat="0" applyFill="0" applyAlignment="0" applyProtection="0"/>
    <xf numFmtId="0" fontId="12" fillId="25" borderId="264" applyNumberFormat="0" applyFon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12" fillId="25" borderId="270" applyNumberFormat="0" applyFont="0" applyAlignment="0" applyProtection="0"/>
    <xf numFmtId="0" fontId="45" fillId="7" borderId="263" applyNumberForma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5" fontId="12" fillId="0" borderId="261" applyNumberFormat="0" applyFont="0" applyFill="0" applyAlignment="0"/>
    <xf numFmtId="0" fontId="61" fillId="0" borderId="272" applyNumberFormat="0" applyFill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0" fontId="51" fillId="20" borderId="265" applyNumberFormat="0" applyAlignment="0" applyProtection="0"/>
    <xf numFmtId="0" fontId="12" fillId="25" borderId="264" applyNumberFormat="0" applyFont="0" applyAlignment="0" applyProtection="0"/>
    <xf numFmtId="0" fontId="61" fillId="0" borderId="266" applyNumberFormat="0" applyFill="0" applyAlignment="0" applyProtection="0"/>
    <xf numFmtId="0" fontId="61" fillId="0" borderId="278" applyNumberFormat="0" applyFill="0" applyAlignment="0" applyProtection="0"/>
    <xf numFmtId="0" fontId="12" fillId="25" borderId="264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1" fillId="0" borderId="278" applyNumberFormat="0" applyFill="0" applyAlignment="0" applyProtection="0"/>
    <xf numFmtId="0" fontId="3" fillId="0" borderId="0"/>
    <xf numFmtId="0" fontId="12" fillId="25" borderId="264" applyNumberFormat="0" applyFont="0" applyAlignment="0" applyProtection="0"/>
    <xf numFmtId="9" fontId="3" fillId="0" borderId="0" applyFont="0" applyFill="0" applyBorder="0" applyAlignment="0" applyProtection="0"/>
    <xf numFmtId="0" fontId="45" fillId="7" borderId="263" applyNumberFormat="0" applyAlignment="0" applyProtection="0"/>
    <xf numFmtId="0" fontId="10" fillId="25" borderId="264" applyNumberFormat="0" applyFont="0" applyAlignment="0" applyProtection="0"/>
    <xf numFmtId="0" fontId="51" fillId="20" borderId="265" applyNumberFormat="0" applyAlignment="0" applyProtection="0"/>
    <xf numFmtId="0" fontId="45" fillId="7" borderId="263" applyNumberFormat="0" applyAlignment="0" applyProtection="0"/>
    <xf numFmtId="0" fontId="12" fillId="25" borderId="264" applyNumberFormat="0" applyFont="0" applyAlignment="0" applyProtection="0"/>
    <xf numFmtId="0" fontId="12" fillId="25" borderId="270" applyNumberFormat="0" applyFon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12" fillId="25" borderId="264" applyNumberFormat="0" applyFont="0" applyAlignment="0" applyProtection="0"/>
    <xf numFmtId="0" fontId="45" fillId="7" borderId="275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35" fillId="20" borderId="263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1" fillId="0" borderId="278" applyNumberFormat="0" applyFill="0" applyAlignment="0" applyProtection="0"/>
    <xf numFmtId="0" fontId="3" fillId="0" borderId="0"/>
    <xf numFmtId="0" fontId="12" fillId="25" borderId="264" applyNumberFormat="0" applyFont="0" applyAlignment="0" applyProtection="0"/>
    <xf numFmtId="9" fontId="3" fillId="0" borderId="0" applyFont="0" applyFill="0" applyBorder="0" applyAlignment="0" applyProtection="0"/>
    <xf numFmtId="0" fontId="45" fillId="7" borderId="263" applyNumberFormat="0" applyAlignment="0" applyProtection="0"/>
    <xf numFmtId="43" fontId="3" fillId="0" borderId="0" applyFont="0" applyFill="0" applyBorder="0" applyAlignment="0" applyProtection="0"/>
    <xf numFmtId="0" fontId="12" fillId="25" borderId="264" applyNumberFormat="0" applyFont="0" applyAlignment="0" applyProtection="0"/>
    <xf numFmtId="43" fontId="3" fillId="0" borderId="0" applyFont="0" applyFill="0" applyBorder="0" applyAlignment="0" applyProtection="0"/>
    <xf numFmtId="0" fontId="51" fillId="20" borderId="265" applyNumberFormat="0" applyAlignment="0" applyProtection="0"/>
    <xf numFmtId="0" fontId="45" fillId="7" borderId="263" applyNumberFormat="0" applyAlignment="0" applyProtection="0"/>
    <xf numFmtId="0" fontId="12" fillId="25" borderId="270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12" fillId="25" borderId="264" applyNumberFormat="0" applyFont="0" applyAlignment="0" applyProtection="0"/>
    <xf numFmtId="0" fontId="45" fillId="7" borderId="269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51" fillId="20" borderId="277" applyNumberFormat="0" applyAlignment="0" applyProtection="0"/>
    <xf numFmtId="0" fontId="35" fillId="20" borderId="275" applyNumberFormat="0" applyAlignment="0" applyProtection="0"/>
    <xf numFmtId="0" fontId="51" fillId="20" borderId="277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1" fillId="0" borderId="278" applyNumberFormat="0" applyFill="0" applyAlignment="0" applyProtection="0"/>
    <xf numFmtId="0" fontId="3" fillId="0" borderId="0"/>
    <xf numFmtId="0" fontId="51" fillId="20" borderId="277" applyNumberFormat="0" applyAlignment="0" applyProtection="0"/>
    <xf numFmtId="9" fontId="3" fillId="0" borderId="0" applyFont="0" applyFill="0" applyBorder="0" applyAlignment="0" applyProtection="0"/>
    <xf numFmtId="0" fontId="45" fillId="7" borderId="263" applyNumberFormat="0" applyAlignment="0" applyProtection="0"/>
    <xf numFmtId="0" fontId="12" fillId="25" borderId="264" applyNumberFormat="0" applyFont="0" applyAlignment="0" applyProtection="0"/>
    <xf numFmtId="0" fontId="51" fillId="20" borderId="265" applyNumberFormat="0" applyAlignment="0" applyProtection="0"/>
    <xf numFmtId="0" fontId="45" fillId="7" borderId="263" applyNumberFormat="0" applyAlignment="0" applyProtection="0"/>
    <xf numFmtId="0" fontId="12" fillId="25" borderId="270" applyNumberFormat="0" applyFont="0" applyAlignment="0" applyProtection="0"/>
    <xf numFmtId="0" fontId="45" fillId="7" borderId="275" applyNumberFormat="0" applyAlignment="0" applyProtection="0"/>
    <xf numFmtId="0" fontId="45" fillId="7" borderId="269" applyNumberFormat="0" applyAlignment="0" applyProtection="0"/>
    <xf numFmtId="0" fontId="39" fillId="0" borderId="268">
      <alignment horizontal="left" vertical="center"/>
    </xf>
    <xf numFmtId="0" fontId="39" fillId="0" borderId="268">
      <alignment horizontal="left" vertical="center"/>
    </xf>
    <xf numFmtId="0" fontId="39" fillId="0" borderId="268">
      <alignment horizontal="left" vertical="center"/>
    </xf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61" fillId="0" borderId="278" applyNumberFormat="0" applyFill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0" fillId="25" borderId="276" applyNumberFormat="0" applyFon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43" fontId="81" fillId="0" borderId="0" applyFont="0" applyFill="0" applyBorder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0" fillId="25" borderId="276" applyNumberFormat="0" applyFont="0" applyAlignment="0" applyProtection="0"/>
    <xf numFmtId="0" fontId="51" fillId="20" borderId="277" applyNumberFormat="0" applyAlignment="0" applyProtection="0"/>
    <xf numFmtId="0" fontId="10" fillId="25" borderId="276" applyNumberFormat="0" applyFont="0" applyAlignment="0" applyProtection="0"/>
    <xf numFmtId="0" fontId="51" fillId="20" borderId="277" applyNumberFormat="0" applyAlignment="0" applyProtection="0"/>
    <xf numFmtId="0" fontId="10" fillId="25" borderId="276" applyNumberFormat="0" applyFont="0" applyAlignment="0" applyProtection="0"/>
    <xf numFmtId="0" fontId="51" fillId="20" borderId="277" applyNumberFormat="0" applyAlignment="0" applyProtection="0"/>
    <xf numFmtId="0" fontId="10" fillId="25" borderId="276" applyNumberFormat="0" applyFont="0" applyAlignment="0" applyProtection="0"/>
    <xf numFmtId="0" fontId="12" fillId="25" borderId="276" applyNumberFormat="0" applyFont="0" applyAlignment="0" applyProtection="0"/>
    <xf numFmtId="0" fontId="10" fillId="25" borderId="276" applyNumberFormat="0" applyFont="0" applyAlignment="0" applyProtection="0"/>
    <xf numFmtId="0" fontId="51" fillId="20" borderId="277" applyNumberFormat="0" applyAlignment="0" applyProtection="0"/>
    <xf numFmtId="0" fontId="10" fillId="25" borderId="276" applyNumberFormat="0" applyFon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0" applyNumberFormat="0" applyFont="0" applyAlignment="0" applyProtection="0"/>
    <xf numFmtId="0" fontId="61" fillId="0" borderId="278" applyNumberFormat="0" applyFill="0" applyAlignment="0" applyProtection="0"/>
    <xf numFmtId="0" fontId="12" fillId="25" borderId="270" applyNumberFormat="0" applyFont="0" applyAlignment="0" applyProtection="0"/>
    <xf numFmtId="15" fontId="12" fillId="0" borderId="273" applyNumberFormat="0" applyFont="0" applyFill="0" applyAlignment="0"/>
    <xf numFmtId="0" fontId="12" fillId="25" borderId="270" applyNumberFormat="0" applyFont="0" applyAlignment="0" applyProtection="0"/>
    <xf numFmtId="0" fontId="35" fillId="20" borderId="275" applyNumberFormat="0" applyAlignment="0" applyProtection="0"/>
    <xf numFmtId="0" fontId="39" fillId="0" borderId="268">
      <alignment horizontal="left" vertical="center"/>
    </xf>
    <xf numFmtId="0" fontId="35" fillId="20" borderId="269" applyNumberFormat="0" applyAlignment="0" applyProtection="0"/>
    <xf numFmtId="0" fontId="61" fillId="0" borderId="278" applyNumberFormat="0" applyFill="0" applyAlignment="0" applyProtection="0"/>
    <xf numFmtId="0" fontId="12" fillId="25" borderId="270" applyNumberFormat="0" applyFont="0" applyAlignment="0" applyProtection="0"/>
    <xf numFmtId="0" fontId="12" fillId="25" borderId="276" applyNumberFormat="0" applyFont="0" applyAlignment="0" applyProtection="0"/>
    <xf numFmtId="0" fontId="45" fillId="7" borderId="269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51" fillId="20" borderId="271" applyNumberFormat="0" applyAlignment="0" applyProtection="0"/>
    <xf numFmtId="0" fontId="12" fillId="25" borderId="276" applyNumberFormat="0" applyFont="0" applyAlignment="0" applyProtection="0"/>
    <xf numFmtId="0" fontId="61" fillId="0" borderId="278" applyNumberFormat="0" applyFill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0" applyNumberFormat="0" applyFont="0" applyAlignment="0" applyProtection="0"/>
    <xf numFmtId="0" fontId="61" fillId="0" borderId="278" applyNumberFormat="0" applyFill="0" applyAlignment="0" applyProtection="0"/>
    <xf numFmtId="0" fontId="12" fillId="25" borderId="270" applyNumberFormat="0" applyFont="0" applyAlignment="0" applyProtection="0"/>
    <xf numFmtId="15" fontId="12" fillId="0" borderId="273" applyNumberFormat="0" applyFont="0" applyFill="0" applyAlignment="0"/>
    <xf numFmtId="0" fontId="12" fillId="25" borderId="270" applyNumberFormat="0" applyFont="0" applyAlignment="0" applyProtection="0"/>
    <xf numFmtId="9" fontId="81" fillId="0" borderId="0" applyFont="0" applyFill="0" applyBorder="0" applyAlignment="0" applyProtection="0"/>
    <xf numFmtId="0" fontId="51" fillId="20" borderId="277" applyNumberFormat="0" applyAlignment="0" applyProtection="0"/>
    <xf numFmtId="0" fontId="12" fillId="25" borderId="270" applyNumberFormat="0" applyFont="0" applyAlignment="0" applyProtection="0"/>
    <xf numFmtId="0" fontId="51" fillId="20" borderId="277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7" applyNumberFormat="0" applyAlignment="0" applyProtection="0"/>
    <xf numFmtId="0" fontId="81" fillId="0" borderId="0"/>
    <xf numFmtId="0" fontId="51" fillId="20" borderId="277" applyNumberFormat="0" applyAlignment="0" applyProtection="0"/>
    <xf numFmtId="0" fontId="12" fillId="25" borderId="270" applyNumberFormat="0" applyFont="0" applyAlignment="0" applyProtection="0"/>
    <xf numFmtId="0" fontId="61" fillId="0" borderId="278" applyNumberFormat="0" applyFill="0" applyAlignment="0" applyProtection="0"/>
    <xf numFmtId="0" fontId="12" fillId="25" borderId="270" applyNumberFormat="0" applyFont="0" applyAlignment="0" applyProtection="0"/>
    <xf numFmtId="0" fontId="35" fillId="20" borderId="275" applyNumberFormat="0" applyAlignment="0" applyProtection="0"/>
    <xf numFmtId="0" fontId="12" fillId="25" borderId="270" applyNumberFormat="0" applyFont="0" applyAlignment="0" applyProtection="0"/>
    <xf numFmtId="0" fontId="45" fillId="7" borderId="269" applyNumberFormat="0" applyAlignment="0" applyProtection="0"/>
    <xf numFmtId="0" fontId="61" fillId="0" borderId="278" applyNumberFormat="0" applyFill="0" applyAlignment="0" applyProtection="0"/>
    <xf numFmtId="0" fontId="45" fillId="7" borderId="263" applyNumberFormat="0" applyAlignment="0" applyProtection="0"/>
    <xf numFmtId="0" fontId="45" fillId="7" borderId="275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5" fillId="20" borderId="263" applyNumberFormat="0" applyAlignment="0" applyProtection="0"/>
    <xf numFmtId="0" fontId="35" fillId="20" borderId="275" applyNumberFormat="0" applyAlignment="0" applyProtection="0"/>
    <xf numFmtId="0" fontId="61" fillId="0" borderId="278" applyNumberFormat="0" applyFill="0" applyAlignment="0" applyProtection="0"/>
    <xf numFmtId="43" fontId="81" fillId="0" borderId="0" applyFont="0" applyFill="0" applyBorder="0" applyAlignment="0" applyProtection="0"/>
    <xf numFmtId="0" fontId="61" fillId="0" borderId="278" applyNumberFormat="0" applyFill="0" applyAlignment="0" applyProtection="0"/>
    <xf numFmtId="0" fontId="12" fillId="25" borderId="276" applyNumberFormat="0" applyFont="0" applyAlignment="0" applyProtection="0"/>
    <xf numFmtId="0" fontId="45" fillId="7" borderId="263" applyNumberFormat="0" applyAlignment="0" applyProtection="0"/>
    <xf numFmtId="0" fontId="12" fillId="25" borderId="270" applyNumberFormat="0" applyFont="0" applyAlignment="0" applyProtection="0"/>
    <xf numFmtId="0" fontId="35" fillId="20" borderId="269" applyNumberFormat="0" applyAlignment="0" applyProtection="0"/>
    <xf numFmtId="0" fontId="45" fillId="7" borderId="275" applyNumberFormat="0" applyAlignment="0" applyProtection="0"/>
    <xf numFmtId="0" fontId="35" fillId="20" borderId="275" applyNumberFormat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51" fillId="20" borderId="265" applyNumberFormat="0" applyAlignment="0" applyProtection="0"/>
    <xf numFmtId="0" fontId="12" fillId="25" borderId="264" applyNumberFormat="0" applyFont="0" applyAlignment="0" applyProtection="0"/>
    <xf numFmtId="0" fontId="35" fillId="20" borderId="263" applyNumberFormat="0" applyAlignment="0" applyProtection="0"/>
    <xf numFmtId="0" fontId="45" fillId="7" borderId="263" applyNumberFormat="0" applyAlignment="0" applyProtection="0"/>
    <xf numFmtId="0" fontId="35" fillId="20" borderId="275" applyNumberFormat="0" applyAlignment="0" applyProtection="0"/>
    <xf numFmtId="0" fontId="45" fillId="7" borderId="263" applyNumberFormat="0" applyAlignment="0" applyProtection="0"/>
    <xf numFmtId="0" fontId="61" fillId="0" borderId="278" applyNumberFormat="0" applyFill="0" applyAlignment="0" applyProtection="0"/>
    <xf numFmtId="0" fontId="51" fillId="20" borderId="271" applyNumberFormat="0" applyAlignment="0" applyProtection="0"/>
    <xf numFmtId="0" fontId="45" fillId="7" borderId="269" applyNumberFormat="0" applyAlignment="0" applyProtection="0"/>
    <xf numFmtId="0" fontId="51" fillId="20" borderId="277" applyNumberFormat="0" applyAlignment="0" applyProtection="0"/>
    <xf numFmtId="0" fontId="12" fillId="25" borderId="270" applyNumberFormat="0" applyFont="0" applyAlignment="0" applyProtection="0"/>
    <xf numFmtId="0" fontId="35" fillId="20" borderId="269" applyNumberFormat="0" applyAlignment="0" applyProtection="0"/>
    <xf numFmtId="9" fontId="81" fillId="0" borderId="0" applyFont="0" applyFill="0" applyBorder="0" applyAlignment="0" applyProtection="0"/>
    <xf numFmtId="0" fontId="81" fillId="0" borderId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61" fillId="0" borderId="278" applyNumberFormat="0" applyFill="0" applyAlignment="0" applyProtection="0"/>
    <xf numFmtId="15" fontId="12" fillId="0" borderId="267" applyNumberFormat="0" applyFont="0" applyFill="0" applyAlignment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15" fontId="12" fillId="0" borderId="273" applyNumberFormat="0" applyFont="0" applyFill="0" applyAlignment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61" fillId="0" borderId="278" applyNumberFormat="0" applyFill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6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10" fillId="25" borderId="276" applyNumberFormat="0" applyFont="0" applyAlignment="0" applyProtection="0"/>
    <xf numFmtId="0" fontId="10" fillId="25" borderId="276" applyNumberFormat="0" applyFont="0" applyAlignment="0" applyProtection="0"/>
    <xf numFmtId="0" fontId="10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0" fillId="25" borderId="276" applyNumberFormat="0" applyFon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12" fillId="25" borderId="264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61" fillId="0" borderId="266" applyNumberFormat="0" applyFill="0" applyAlignment="0" applyProtection="0"/>
    <xf numFmtId="0" fontId="51" fillId="20" borderId="265" applyNumberFormat="0" applyAlignment="0" applyProtection="0"/>
    <xf numFmtId="0" fontId="51" fillId="20" borderId="271" applyNumberFormat="0" applyAlignment="0" applyProtection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51" fillId="20" borderId="271" applyNumberFormat="0" applyAlignment="0" applyProtection="0"/>
    <xf numFmtId="0" fontId="35" fillId="20" borderId="269" applyNumberFormat="0" applyAlignment="0" applyProtection="0"/>
    <xf numFmtId="0" fontId="61" fillId="0" borderId="266" applyNumberFormat="0" applyFill="0" applyAlignment="0" applyProtection="0"/>
    <xf numFmtId="0" fontId="51" fillId="20" borderId="265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5" fillId="20" borderId="269" applyNumberFormat="0" applyAlignment="0" applyProtection="0"/>
    <xf numFmtId="0" fontId="51" fillId="20" borderId="265" applyNumberFormat="0" applyAlignment="0" applyProtection="0"/>
    <xf numFmtId="0" fontId="51" fillId="20" borderId="271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35" fillId="20" borderId="263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35" fillId="20" borderId="263" applyNumberFormat="0" applyAlignment="0" applyProtection="0"/>
    <xf numFmtId="0" fontId="45" fillId="7" borderId="263" applyNumberFormat="0" applyAlignment="0" applyProtection="0"/>
    <xf numFmtId="0" fontId="61" fillId="0" borderId="278" applyNumberFormat="0" applyFill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45" fillId="7" borderId="275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51" fillId="20" borderId="277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0" fillId="25" borderId="264" applyNumberFormat="0" applyFont="0" applyAlignment="0" applyProtection="0"/>
    <xf numFmtId="0" fontId="12" fillId="25" borderId="264" applyNumberFormat="0" applyFont="0" applyAlignment="0" applyProtection="0"/>
    <xf numFmtId="0" fontId="10" fillId="25" borderId="264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7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15" fontId="12" fillId="0" borderId="273" applyNumberFormat="0" applyFont="0" applyFill="0" applyAlignment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7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0" fillId="25" borderId="276" applyNumberFormat="0" applyFont="0" applyAlignment="0" applyProtection="0"/>
    <xf numFmtId="0" fontId="39" fillId="0" borderId="268">
      <alignment horizontal="left" vertical="center"/>
    </xf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35" fillId="20" borderId="269" applyNumberFormat="0" applyAlignment="0" applyProtection="0"/>
    <xf numFmtId="0" fontId="61" fillId="0" borderId="278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12" fillId="25" borderId="276" applyNumberFormat="0" applyFont="0" applyAlignment="0" applyProtection="0"/>
    <xf numFmtId="0" fontId="61" fillId="0" borderId="278" applyNumberFormat="0" applyFill="0" applyAlignment="0" applyProtection="0"/>
    <xf numFmtId="43" fontId="81" fillId="0" borderId="0" applyFont="0" applyFill="0" applyBorder="0" applyAlignment="0" applyProtection="0"/>
    <xf numFmtId="0" fontId="45" fillId="7" borderId="275" applyNumberFormat="0" applyAlignment="0" applyProtection="0"/>
    <xf numFmtId="0" fontId="61" fillId="0" borderId="278" applyNumberFormat="0" applyFill="0" applyAlignment="0" applyProtection="0"/>
    <xf numFmtId="0" fontId="35" fillId="20" borderId="269" applyNumberFormat="0" applyAlignment="0" applyProtection="0"/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39" fillId="0" borderId="274">
      <alignment horizontal="left" vertical="center"/>
    </xf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0" fillId="25" borderId="270" applyNumberFormat="0" applyFont="0" applyAlignment="0" applyProtection="0"/>
    <xf numFmtId="9" fontId="81" fillId="0" borderId="0" applyFont="0" applyFill="0" applyBorder="0" applyAlignment="0" applyProtection="0"/>
    <xf numFmtId="0" fontId="81" fillId="0" borderId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51" fillId="20" borderId="271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15" fontId="12" fillId="0" borderId="261" applyNumberFormat="0" applyFont="0" applyFill="0" applyAlignment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15" fontId="12" fillId="0" borderId="261" applyNumberFormat="0" applyFont="0" applyFill="0" applyAlignment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35" fillId="20" borderId="275" applyNumberFormat="0" applyAlignment="0" applyProtection="0"/>
    <xf numFmtId="15" fontId="12" fillId="0" borderId="273" applyNumberFormat="0" applyFont="0" applyFill="0" applyAlignment="0"/>
    <xf numFmtId="15" fontId="12" fillId="0" borderId="273" applyNumberFormat="0" applyFont="0" applyFill="0" applyAlignment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35" fillId="20" borderId="269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15" fontId="12" fillId="0" borderId="273" applyNumberFormat="0" applyFont="0" applyFill="0" applyAlignment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6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10" fillId="25" borderId="276" applyNumberFormat="0" applyFont="0" applyAlignment="0" applyProtection="0"/>
    <xf numFmtId="0" fontId="10" fillId="25" borderId="276" applyNumberFormat="0" applyFont="0" applyAlignment="0" applyProtection="0"/>
    <xf numFmtId="0" fontId="10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10" fillId="25" borderId="276" applyNumberFormat="0" applyFont="0" applyAlignment="0" applyProtection="0"/>
    <xf numFmtId="0" fontId="51" fillId="20" borderId="277" applyNumberFormat="0" applyAlignment="0" applyProtection="0"/>
    <xf numFmtId="0" fontId="61" fillId="0" borderId="266" applyNumberFormat="0" applyFill="0" applyAlignment="0" applyProtection="0"/>
    <xf numFmtId="0" fontId="12" fillId="25" borderId="276" applyNumberFormat="0" applyFont="0" applyAlignment="0" applyProtection="0"/>
    <xf numFmtId="0" fontId="35" fillId="20" borderId="269" applyNumberFormat="0" applyAlignment="0" applyProtection="0"/>
    <xf numFmtId="0" fontId="51" fillId="20" borderId="265" applyNumberFormat="0" applyAlignment="0" applyProtection="0"/>
    <xf numFmtId="0" fontId="39" fillId="0" borderId="262">
      <alignment horizontal="left" vertical="center"/>
    </xf>
    <xf numFmtId="0" fontId="35" fillId="20" borderId="269" applyNumberFormat="0" applyAlignment="0" applyProtection="0"/>
    <xf numFmtId="15" fontId="12" fillId="0" borderId="273" applyNumberFormat="0" applyFont="0" applyFill="0" applyAlignment="0"/>
    <xf numFmtId="0" fontId="61" fillId="0" borderId="266" applyNumberFormat="0" applyFill="0" applyAlignment="0" applyProtection="0"/>
    <xf numFmtId="0" fontId="12" fillId="25" borderId="264" applyNumberFormat="0" applyFont="0" applyAlignment="0" applyProtection="0"/>
    <xf numFmtId="0" fontId="61" fillId="0" borderId="266" applyNumberFormat="0" applyFill="0" applyAlignment="0" applyProtection="0"/>
    <xf numFmtId="0" fontId="35" fillId="20" borderId="263" applyNumberFormat="0" applyAlignment="0" applyProtection="0"/>
    <xf numFmtId="0" fontId="61" fillId="0" borderId="266" applyNumberFormat="0" applyFill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39" fillId="0" borderId="268">
      <alignment horizontal="left" vertical="center"/>
    </xf>
    <xf numFmtId="0" fontId="51" fillId="20" borderId="277" applyNumberFormat="0" applyAlignment="0" applyProtection="0"/>
    <xf numFmtId="0" fontId="51" fillId="20" borderId="277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35" fillId="20" borderId="269" applyNumberFormat="0" applyAlignment="0" applyProtection="0"/>
    <xf numFmtId="0" fontId="45" fillId="7" borderId="275" applyNumberFormat="0" applyAlignment="0" applyProtection="0"/>
    <xf numFmtId="0" fontId="12" fillId="25" borderId="270" applyNumberFormat="0" applyFont="0" applyAlignment="0" applyProtection="0"/>
    <xf numFmtId="0" fontId="61" fillId="0" borderId="266" applyNumberFormat="0" applyFill="0" applyAlignment="0" applyProtection="0"/>
    <xf numFmtId="0" fontId="12" fillId="25" borderId="270" applyNumberFormat="0" applyFont="0" applyAlignment="0" applyProtection="0"/>
    <xf numFmtId="0" fontId="10" fillId="25" borderId="270" applyNumberFormat="0" applyFont="0" applyAlignment="0" applyProtection="0"/>
    <xf numFmtId="0" fontId="35" fillId="20" borderId="275" applyNumberFormat="0" applyAlignment="0" applyProtection="0"/>
    <xf numFmtId="0" fontId="51" fillId="20" borderId="271" applyNumberFormat="0" applyAlignment="0" applyProtection="0"/>
    <xf numFmtId="0" fontId="12" fillId="25" borderId="264" applyNumberFormat="0" applyFont="0" applyAlignment="0" applyProtection="0"/>
    <xf numFmtId="0" fontId="51" fillId="20" borderId="265" applyNumberFormat="0" applyAlignment="0" applyProtection="0"/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45" fillId="7" borderId="269" applyNumberFormat="0" applyAlignment="0" applyProtection="0"/>
    <xf numFmtId="0" fontId="35" fillId="20" borderId="269" applyNumberFormat="0" applyAlignment="0" applyProtection="0"/>
    <xf numFmtId="0" fontId="35" fillId="20" borderId="275" applyNumberFormat="0" applyAlignment="0" applyProtection="0"/>
    <xf numFmtId="0" fontId="45" fillId="7" borderId="275" applyNumberFormat="0" applyAlignment="0" applyProtection="0"/>
    <xf numFmtId="0" fontId="12" fillId="25" borderId="270" applyNumberFormat="0" applyFon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12" fillId="25" borderId="270" applyNumberFormat="0" applyFont="0" applyAlignment="0" applyProtection="0"/>
    <xf numFmtId="0" fontId="10" fillId="25" borderId="270" applyNumberFormat="0" applyFont="0" applyAlignment="0" applyProtection="0"/>
    <xf numFmtId="0" fontId="35" fillId="20" borderId="275" applyNumberFormat="0" applyAlignment="0" applyProtection="0"/>
    <xf numFmtId="43" fontId="81" fillId="0" borderId="0" applyFont="0" applyFill="0" applyBorder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15" fontId="12" fillId="0" borderId="261" applyNumberFormat="0" applyFont="0" applyFill="0" applyAlignment="0"/>
    <xf numFmtId="15" fontId="12" fillId="0" borderId="261" applyNumberFormat="0" applyFont="0" applyFill="0" applyAlignment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45" fillId="7" borderId="269" applyNumberFormat="0" applyAlignment="0" applyProtection="0"/>
    <xf numFmtId="0" fontId="35" fillId="20" borderId="269" applyNumberFormat="0" applyAlignment="0" applyProtection="0"/>
    <xf numFmtId="0" fontId="12" fillId="25" borderId="264" applyNumberFormat="0" applyFont="0" applyAlignment="0" applyProtection="0"/>
    <xf numFmtId="0" fontId="45" fillId="7" borderId="275" applyNumberFormat="0" applyAlignment="0" applyProtection="0"/>
    <xf numFmtId="0" fontId="61" fillId="0" borderId="272" applyNumberFormat="0" applyFill="0" applyAlignment="0" applyProtection="0"/>
    <xf numFmtId="0" fontId="61" fillId="0" borderId="266" applyNumberFormat="0" applyFill="0" applyAlignment="0" applyProtection="0"/>
    <xf numFmtId="0" fontId="12" fillId="25" borderId="270" applyNumberFormat="0" applyFont="0" applyAlignment="0" applyProtection="0"/>
    <xf numFmtId="0" fontId="10" fillId="25" borderId="270" applyNumberFormat="0" applyFont="0" applyAlignment="0" applyProtection="0"/>
    <xf numFmtId="0" fontId="35" fillId="20" borderId="275" applyNumberFormat="0" applyAlignment="0" applyProtection="0"/>
    <xf numFmtId="0" fontId="51" fillId="20" borderId="265" applyNumberFormat="0" applyAlignment="0" applyProtection="0"/>
    <xf numFmtId="15" fontId="12" fillId="0" borderId="267" applyNumberFormat="0" applyFont="0" applyFill="0" applyAlignment="0"/>
    <xf numFmtId="0" fontId="35" fillId="20" borderId="275" applyNumberFormat="0" applyAlignment="0" applyProtection="0"/>
    <xf numFmtId="0" fontId="12" fillId="25" borderId="270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45" fillId="7" borderId="275" applyNumberFormat="0" applyAlignment="0" applyProtection="0"/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15" fontId="12" fillId="0" borderId="273" applyNumberFormat="0" applyFont="0" applyFill="0" applyAlignment="0"/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45" fillId="7" borderId="275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9" fontId="81" fillId="0" borderId="0" applyFont="0" applyFill="0" applyBorder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81" fillId="0" borderId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12" fillId="25" borderId="276" applyNumberFormat="0" applyFont="0" applyAlignment="0" applyProtection="0"/>
    <xf numFmtId="0" fontId="81" fillId="0" borderId="0"/>
    <xf numFmtId="9" fontId="81" fillId="0" borderId="0" applyFont="0" applyFill="0" applyBorder="0" applyAlignment="0" applyProtection="0"/>
    <xf numFmtId="0" fontId="61" fillId="0" borderId="286" applyNumberFormat="0" applyFill="0" applyAlignment="0" applyProtection="0"/>
    <xf numFmtId="0" fontId="35" fillId="20" borderId="283" applyNumberFormat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5" fillId="20" borderId="283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25" borderId="291" applyNumberFormat="0" applyFon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35" fillId="20" borderId="283" applyNumberFormat="0" applyAlignment="0" applyProtection="0"/>
    <xf numFmtId="0" fontId="2" fillId="0" borderId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5" fillId="20" borderId="283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45" fillId="7" borderId="290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10" fillId="25" borderId="291" applyNumberFormat="0" applyFon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0" fillId="25" borderId="291" applyNumberFormat="0" applyFont="0" applyAlignment="0" applyProtection="0"/>
    <xf numFmtId="0" fontId="10" fillId="25" borderId="291" applyNumberFormat="0" applyFont="0" applyAlignment="0" applyProtection="0"/>
    <xf numFmtId="0" fontId="10" fillId="25" borderId="291" applyNumberFormat="0" applyFont="0" applyAlignment="0" applyProtection="0"/>
    <xf numFmtId="15" fontId="12" fillId="0" borderId="295" applyNumberFormat="0" applyFont="0" applyFill="0" applyAlignment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45" fillId="7" borderId="283" applyNumberFormat="0" applyAlignment="0" applyProtection="0"/>
    <xf numFmtId="0" fontId="81" fillId="0" borderId="0"/>
    <xf numFmtId="9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45" fillId="7" borderId="290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35" fillId="20" borderId="283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35" fillId="20" borderId="283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35" fillId="20" borderId="283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2" fillId="0" borderId="0"/>
    <xf numFmtId="0" fontId="35" fillId="20" borderId="28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2" fillId="0" borderId="0"/>
    <xf numFmtId="0" fontId="2" fillId="0" borderId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2" fillId="0" borderId="0"/>
    <xf numFmtId="0" fontId="2" fillId="0" borderId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" fillId="0" borderId="296">
      <alignment horizontal="left" vertical="center"/>
    </xf>
    <xf numFmtId="9" fontId="2" fillId="0" borderId="0" applyFont="0" applyFill="0" applyBorder="0" applyAlignment="0" applyProtection="0"/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9" fontId="2" fillId="0" borderId="0" applyFont="0" applyFill="0" applyBorder="0" applyAlignment="0" applyProtection="0"/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35" fillId="20" borderId="290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12" fillId="25" borderId="291" applyNumberFormat="0" applyFont="0" applyAlignment="0" applyProtection="0"/>
    <xf numFmtId="43" fontId="81" fillId="0" borderId="0" applyFont="0" applyFill="0" applyBorder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9" fontId="81" fillId="0" borderId="0" applyFont="0" applyFill="0" applyBorder="0" applyAlignment="0" applyProtection="0"/>
    <xf numFmtId="0" fontId="81" fillId="0" borderId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45" fillId="7" borderId="290" applyNumberFormat="0" applyAlignment="0" applyProtection="0"/>
    <xf numFmtId="0" fontId="61" fillId="0" borderId="286" applyNumberFormat="0" applyFill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35" fillId="20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35" fillId="20" borderId="283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12" fillId="25" borderId="29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" fillId="0" borderId="296">
      <alignment horizontal="left" vertical="center"/>
    </xf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25" borderId="29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45" fillId="7" borderId="28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12" fillId="25" borderId="284" applyNumberFormat="0" applyFont="0" applyAlignment="0" applyProtection="0"/>
    <xf numFmtId="0" fontId="10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45" fillId="7" borderId="283" applyNumberForma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45" fillId="7" borderId="290" applyNumberFormat="0" applyAlignment="0" applyProtection="0"/>
    <xf numFmtId="0" fontId="10" fillId="25" borderId="291" applyNumberFormat="0" applyFon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61" fillId="0" borderId="286" applyNumberFormat="0" applyFill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35" fillId="20" borderId="283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12" fillId="25" borderId="291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61" fillId="0" borderId="286" applyNumberFormat="0" applyFill="0" applyAlignment="0" applyProtection="0"/>
    <xf numFmtId="0" fontId="35" fillId="20" borderId="28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0" fontId="61" fillId="0" borderId="286" applyNumberFormat="0" applyFill="0" applyAlignment="0" applyProtection="0"/>
    <xf numFmtId="9" fontId="2" fillId="0" borderId="0" applyFont="0" applyFill="0" applyBorder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9" fillId="0" borderId="296">
      <alignment horizontal="left" vertical="center"/>
    </xf>
    <xf numFmtId="0" fontId="45" fillId="7" borderId="290" applyNumberForma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0" fontId="61" fillId="0" borderId="286" applyNumberFormat="0" applyFill="0" applyAlignment="0" applyProtection="0"/>
    <xf numFmtId="9" fontId="2" fillId="0" borderId="0" applyFont="0" applyFill="0" applyBorder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25" borderId="28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35" fillId="20" borderId="28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0" fontId="61" fillId="0" borderId="286" applyNumberFormat="0" applyFill="0" applyAlignment="0" applyProtection="0"/>
    <xf numFmtId="9" fontId="2" fillId="0" borderId="0" applyFont="0" applyFill="0" applyBorder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45" fillId="7" borderId="283" applyNumberFormat="0" applyAlignment="0" applyProtection="0"/>
    <xf numFmtId="0" fontId="35" fillId="20" borderId="28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20" borderId="283" applyNumberFormat="0" applyAlignment="0" applyProtection="0"/>
    <xf numFmtId="0" fontId="39" fillId="0" borderId="296">
      <alignment horizontal="left" vertical="center"/>
    </xf>
    <xf numFmtId="0" fontId="98" fillId="0" borderId="0"/>
    <xf numFmtId="0" fontId="98" fillId="0" borderId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0" fontId="12" fillId="25" borderId="28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5" fillId="7" borderId="283" applyNumberFormat="0" applyAlignment="0" applyProtection="0"/>
    <xf numFmtId="0" fontId="10" fillId="25" borderId="28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45" fillId="7" borderId="283" applyNumberForma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45" fillId="7" borderId="283" applyNumberForma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35" fillId="20" borderId="290" applyNumberForma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90" applyNumberFormat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61" fillId="0" borderId="293" applyNumberFormat="0" applyFill="0" applyAlignment="0" applyProtection="0"/>
    <xf numFmtId="0" fontId="45" fillId="7" borderId="290" applyNumberForma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45" fillId="7" borderId="290" applyNumberFormat="0" applyAlignment="0" applyProtection="0"/>
    <xf numFmtId="0" fontId="61" fillId="0" borderId="286" applyNumberFormat="0" applyFill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35" fillId="20" borderId="283" applyNumberFormat="0" applyAlignment="0" applyProtection="0"/>
    <xf numFmtId="43" fontId="81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35" fillId="20" borderId="283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61" fillId="0" borderId="286" applyNumberFormat="0" applyFill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12" fillId="25" borderId="29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25" borderId="29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5" fillId="7" borderId="28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2" fillId="25" borderId="284" applyNumberFormat="0" applyFont="0" applyAlignment="0" applyProtection="0"/>
    <xf numFmtId="0" fontId="10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45" fillId="7" borderId="283" applyNumberForma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61" fillId="0" borderId="293" applyNumberFormat="0" applyFill="0" applyAlignment="0" applyProtection="0"/>
    <xf numFmtId="0" fontId="35" fillId="20" borderId="290" applyNumberFormat="0" applyAlignment="0" applyProtection="0"/>
    <xf numFmtId="0" fontId="45" fillId="7" borderId="290" applyNumberForma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45" fillId="7" borderId="290" applyNumberFormat="0" applyAlignment="0" applyProtection="0"/>
    <xf numFmtId="0" fontId="61" fillId="0" borderId="286" applyNumberFormat="0" applyFill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35" fillId="20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35" fillId="20" borderId="283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12" fillId="25" borderId="291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25" borderId="291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0" fontId="61" fillId="0" borderId="286" applyNumberFormat="0" applyFill="0" applyAlignment="0" applyProtection="0"/>
    <xf numFmtId="9" fontId="2" fillId="0" borderId="0" applyFont="0" applyFill="0" applyBorder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35" fillId="20" borderId="28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0" fontId="61" fillId="0" borderId="286" applyNumberFormat="0" applyFill="0" applyAlignment="0" applyProtection="0"/>
    <xf numFmtId="9" fontId="2" fillId="0" borderId="0" applyFont="0" applyFill="0" applyBorder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25" borderId="284" applyNumberFormat="0" applyFont="0" applyAlignment="0" applyProtection="0"/>
    <xf numFmtId="0" fontId="45" fillId="7" borderId="283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35" fillId="20" borderId="28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0" fontId="61" fillId="0" borderId="286" applyNumberFormat="0" applyFill="0" applyAlignment="0" applyProtection="0"/>
    <xf numFmtId="9" fontId="2" fillId="0" borderId="0" applyFont="0" applyFill="0" applyBorder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45" fillId="7" borderId="283" applyNumberFormat="0" applyAlignment="0" applyProtection="0"/>
    <xf numFmtId="0" fontId="35" fillId="20" borderId="283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0" fontId="12" fillId="25" borderId="291" applyNumberFormat="0" applyFont="0" applyAlignment="0" applyProtection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0" fontId="10" fillId="25" borderId="291" applyNumberFormat="0" applyFont="0" applyAlignment="0" applyProtection="0"/>
    <xf numFmtId="0" fontId="10" fillId="25" borderId="291" applyNumberFormat="0" applyFon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0" fillId="25" borderId="291" applyNumberFormat="0" applyFon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45" fillId="7" borderId="290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0" fontId="10" fillId="25" borderId="291" applyNumberFormat="0" applyFont="0" applyAlignment="0" applyProtection="0"/>
    <xf numFmtId="0" fontId="10" fillId="25" borderId="291" applyNumberFormat="0" applyFon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0" fillId="25" borderId="291" applyNumberFormat="0" applyFon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45" fillId="7" borderId="290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81" fillId="0" borderId="0"/>
    <xf numFmtId="9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43" fontId="81" fillId="0" borderId="0" applyFont="0" applyFill="0" applyBorder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9" fontId="81" fillId="0" borderId="0" applyFont="0" applyFill="0" applyBorder="0" applyAlignment="0" applyProtection="0"/>
    <xf numFmtId="0" fontId="8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30">
    <xf numFmtId="0" fontId="0" fillId="0" borderId="0" xfId="0"/>
    <xf numFmtId="0" fontId="74" fillId="0" borderId="0" xfId="1716" applyFont="1" applyFill="1" applyBorder="1" applyAlignment="1">
      <alignment horizontal="left" vertical="center"/>
    </xf>
    <xf numFmtId="0" fontId="75" fillId="0" borderId="0" xfId="1716" applyFont="1" applyFill="1" applyBorder="1" applyAlignment="1">
      <alignment horizontal="center" vertical="center"/>
    </xf>
    <xf numFmtId="0" fontId="75" fillId="0" borderId="0" xfId="1716" applyFont="1" applyFill="1" applyAlignment="1">
      <alignment vertical="center"/>
    </xf>
    <xf numFmtId="0" fontId="75" fillId="0" borderId="0" xfId="1716" applyFont="1" applyFill="1" applyBorder="1" applyAlignment="1">
      <alignment vertical="center"/>
    </xf>
    <xf numFmtId="0" fontId="74" fillId="0" borderId="0" xfId="1878" applyFont="1" applyFill="1" applyBorder="1" applyAlignment="1">
      <alignment horizontal="center" vertical="center"/>
    </xf>
    <xf numFmtId="0" fontId="75" fillId="0" borderId="0" xfId="1878" applyFont="1" applyFill="1" applyAlignment="1">
      <alignment vertical="center"/>
    </xf>
    <xf numFmtId="0" fontId="75" fillId="0" borderId="0" xfId="1878" applyFont="1" applyFill="1" applyAlignment="1">
      <alignment horizontal="center" vertical="center"/>
    </xf>
    <xf numFmtId="0" fontId="75" fillId="0" borderId="0" xfId="0" applyFont="1" applyFill="1" applyBorder="1" applyAlignment="1">
      <alignment vertical="center"/>
    </xf>
    <xf numFmtId="0" fontId="75" fillId="0" borderId="0" xfId="0" applyFont="1" applyFill="1" applyAlignment="1">
      <alignment vertical="center"/>
    </xf>
    <xf numFmtId="0" fontId="74" fillId="0" borderId="0" xfId="1716" applyFont="1" applyFill="1" applyAlignment="1">
      <alignment vertical="center"/>
    </xf>
    <xf numFmtId="0" fontId="74" fillId="0" borderId="0" xfId="1716" applyFont="1" applyFill="1" applyAlignment="1">
      <alignment horizontal="left" vertical="center"/>
    </xf>
    <xf numFmtId="0" fontId="75" fillId="0" borderId="0" xfId="1716" applyFont="1" applyFill="1" applyAlignment="1">
      <alignment horizontal="centerContinuous" vertical="center"/>
    </xf>
    <xf numFmtId="0" fontId="74" fillId="0" borderId="19" xfId="1716" quotePrefix="1" applyFont="1" applyFill="1" applyBorder="1" applyAlignment="1">
      <alignment horizontal="left" vertical="center"/>
    </xf>
    <xf numFmtId="0" fontId="75" fillId="0" borderId="19" xfId="1716" applyFont="1" applyFill="1" applyBorder="1" applyAlignment="1">
      <alignment horizontal="centerContinuous" vertical="center"/>
    </xf>
    <xf numFmtId="0" fontId="75" fillId="0" borderId="0" xfId="1716" applyFont="1" applyFill="1" applyBorder="1" applyAlignment="1">
      <alignment horizontal="centerContinuous" vertical="center"/>
    </xf>
    <xf numFmtId="0" fontId="74" fillId="0" borderId="0" xfId="1716" applyFont="1" applyFill="1" applyAlignment="1">
      <alignment horizontal="center" vertical="center"/>
    </xf>
    <xf numFmtId="0" fontId="74" fillId="0" borderId="19" xfId="1716" applyFont="1" applyFill="1" applyBorder="1" applyAlignment="1">
      <alignment horizontal="center" vertical="center"/>
    </xf>
    <xf numFmtId="0" fontId="76" fillId="0" borderId="0" xfId="1716" applyFont="1" applyFill="1" applyAlignment="1">
      <alignment horizontal="center" vertical="center"/>
    </xf>
    <xf numFmtId="0" fontId="74" fillId="0" borderId="0" xfId="1716" applyFont="1" applyFill="1" applyBorder="1" applyAlignment="1">
      <alignment horizontal="center" vertical="center"/>
    </xf>
    <xf numFmtId="0" fontId="75" fillId="0" borderId="0" xfId="1716" applyFont="1" applyFill="1" applyAlignment="1">
      <alignment horizontal="left" vertical="center"/>
    </xf>
    <xf numFmtId="176" fontId="75" fillId="0" borderId="0" xfId="660" applyNumberFormat="1" applyFont="1" applyFill="1" applyBorder="1" applyAlignment="1">
      <alignment horizontal="center" vertical="center"/>
    </xf>
    <xf numFmtId="0" fontId="75" fillId="0" borderId="0" xfId="0" applyFont="1" applyFill="1" applyAlignment="1">
      <alignment horizontal="left" vertical="center"/>
    </xf>
    <xf numFmtId="0" fontId="75" fillId="0" borderId="0" xfId="1716" applyFont="1" applyFill="1" applyBorder="1" applyAlignment="1">
      <alignment horizontal="left" vertical="center"/>
    </xf>
    <xf numFmtId="37" fontId="75" fillId="0" borderId="0" xfId="1716" applyNumberFormat="1" applyFont="1" applyFill="1" applyAlignment="1">
      <alignment horizontal="center" vertical="center"/>
    </xf>
    <xf numFmtId="37" fontId="97" fillId="0" borderId="0" xfId="1716" applyNumberFormat="1" applyFont="1" applyFill="1" applyAlignment="1">
      <alignment horizontal="center" vertical="center"/>
    </xf>
    <xf numFmtId="0" fontId="74" fillId="0" borderId="0" xfId="1716" quotePrefix="1" applyFont="1" applyFill="1" applyAlignment="1">
      <alignment horizontal="left" vertical="center"/>
    </xf>
    <xf numFmtId="0" fontId="97" fillId="0" borderId="0" xfId="1716" applyFont="1" applyFill="1" applyBorder="1" applyAlignment="1">
      <alignment horizontal="center" vertical="center"/>
    </xf>
    <xf numFmtId="0" fontId="97" fillId="0" borderId="0" xfId="1716" applyFont="1" applyFill="1" applyAlignment="1">
      <alignment horizontal="center" vertical="center"/>
    </xf>
    <xf numFmtId="0" fontId="74" fillId="0" borderId="0" xfId="0" applyFont="1" applyFill="1" applyAlignment="1">
      <alignment vertical="center"/>
    </xf>
    <xf numFmtId="175" fontId="75" fillId="0" borderId="0" xfId="1863" applyNumberFormat="1" applyFont="1" applyFill="1" applyAlignment="1">
      <alignment vertical="center"/>
    </xf>
    <xf numFmtId="175" fontId="75" fillId="0" borderId="0" xfId="1863" applyNumberFormat="1" applyFont="1" applyFill="1" applyAlignment="1">
      <alignment horizontal="center" vertical="center"/>
    </xf>
    <xf numFmtId="175" fontId="74" fillId="0" borderId="0" xfId="1863" applyNumberFormat="1" applyFont="1" applyFill="1" applyAlignment="1">
      <alignment horizontal="left" vertical="center"/>
    </xf>
    <xf numFmtId="175" fontId="74" fillId="0" borderId="0" xfId="1863" applyNumberFormat="1" applyFont="1" applyFill="1" applyAlignment="1">
      <alignment horizontal="center" vertical="center"/>
    </xf>
    <xf numFmtId="175" fontId="75" fillId="0" borderId="0" xfId="1863" applyNumberFormat="1" applyFont="1" applyFill="1" applyAlignment="1">
      <alignment horizontal="centerContinuous" vertical="center"/>
    </xf>
    <xf numFmtId="175" fontId="74" fillId="0" borderId="19" xfId="1863" applyNumberFormat="1" applyFont="1" applyFill="1" applyBorder="1" applyAlignment="1">
      <alignment horizontal="left" vertical="center"/>
    </xf>
    <xf numFmtId="175" fontId="74" fillId="0" borderId="19" xfId="1863" applyNumberFormat="1" applyFont="1" applyFill="1" applyBorder="1" applyAlignment="1">
      <alignment horizontal="center" vertical="center"/>
    </xf>
    <xf numFmtId="175" fontId="75" fillId="0" borderId="19" xfId="1863" applyNumberFormat="1" applyFont="1" applyFill="1" applyBorder="1" applyAlignment="1">
      <alignment horizontal="centerContinuous" vertical="center"/>
    </xf>
    <xf numFmtId="175" fontId="74" fillId="0" borderId="20" xfId="1863" applyNumberFormat="1" applyFont="1" applyFill="1" applyBorder="1" applyAlignment="1">
      <alignment horizontal="left" vertical="center"/>
    </xf>
    <xf numFmtId="175" fontId="74" fillId="0" borderId="20" xfId="1863" applyNumberFormat="1" applyFont="1" applyFill="1" applyBorder="1" applyAlignment="1">
      <alignment horizontal="center" vertical="center"/>
    </xf>
    <xf numFmtId="175" fontId="75" fillId="0" borderId="20" xfId="1863" applyNumberFormat="1" applyFont="1" applyFill="1" applyBorder="1" applyAlignment="1">
      <alignment horizontal="centerContinuous" vertical="center"/>
    </xf>
    <xf numFmtId="175" fontId="74" fillId="0" borderId="0" xfId="1863" applyNumberFormat="1" applyFont="1" applyFill="1" applyBorder="1" applyAlignment="1">
      <alignment horizontal="center" vertical="center"/>
    </xf>
    <xf numFmtId="175" fontId="76" fillId="0" borderId="0" xfId="1863" applyNumberFormat="1" applyFont="1" applyFill="1" applyAlignment="1">
      <alignment horizontal="center" vertical="center"/>
    </xf>
    <xf numFmtId="0" fontId="74" fillId="0" borderId="19" xfId="0" applyFont="1" applyFill="1" applyBorder="1" applyAlignment="1">
      <alignment horizontal="center" vertical="center"/>
    </xf>
    <xf numFmtId="181" fontId="74" fillId="0" borderId="0" xfId="660" applyNumberFormat="1" applyFont="1" applyFill="1" applyAlignment="1">
      <alignment horizontal="center" vertical="center"/>
    </xf>
    <xf numFmtId="181" fontId="75" fillId="0" borderId="0" xfId="660" applyNumberFormat="1" applyFont="1" applyFill="1" applyAlignment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75" fillId="0" borderId="0" xfId="660" applyNumberFormat="1" applyFont="1" applyFill="1" applyAlignment="1">
      <alignment horizontal="center" vertical="center"/>
    </xf>
    <xf numFmtId="181" fontId="75" fillId="0" borderId="0" xfId="660" applyNumberFormat="1" applyFont="1" applyFill="1" applyAlignment="1">
      <alignment vertical="center"/>
    </xf>
    <xf numFmtId="181" fontId="74" fillId="0" borderId="0" xfId="660" quotePrefix="1" applyNumberFormat="1" applyFont="1" applyFill="1" applyAlignment="1">
      <alignment horizontal="center" vertical="center"/>
    </xf>
    <xf numFmtId="175" fontId="75" fillId="0" borderId="0" xfId="1863" applyNumberFormat="1" applyFont="1" applyFill="1" applyBorder="1" applyAlignment="1">
      <alignment vertical="center"/>
    </xf>
    <xf numFmtId="0" fontId="74" fillId="0" borderId="0" xfId="660" applyNumberFormat="1" applyFont="1" applyFill="1" applyAlignment="1">
      <alignment horizontal="center" vertical="center"/>
    </xf>
    <xf numFmtId="0" fontId="74" fillId="0" borderId="0" xfId="660" quotePrefix="1" applyNumberFormat="1" applyFont="1" applyFill="1" applyAlignment="1">
      <alignment horizontal="center" vertical="center"/>
    </xf>
    <xf numFmtId="0" fontId="74" fillId="0" borderId="0" xfId="0" quotePrefix="1" applyFont="1" applyFill="1" applyAlignment="1">
      <alignment horizontal="left" vertical="center"/>
    </xf>
    <xf numFmtId="0" fontId="75" fillId="0" borderId="0" xfId="0" applyFont="1" applyFill="1" applyAlignment="1">
      <alignment horizontal="centerContinuous" vertical="center"/>
    </xf>
    <xf numFmtId="0" fontId="74" fillId="0" borderId="0" xfId="0" applyFont="1" applyFill="1" applyAlignment="1">
      <alignment horizontal="left" vertical="center"/>
    </xf>
    <xf numFmtId="0" fontId="74" fillId="0" borderId="19" xfId="0" applyFont="1" applyFill="1" applyBorder="1" applyAlignment="1">
      <alignment horizontal="left" vertical="center"/>
    </xf>
    <xf numFmtId="0" fontId="75" fillId="0" borderId="19" xfId="0" applyFont="1" applyFill="1" applyBorder="1" applyAlignment="1">
      <alignment horizontal="centerContinuous" vertical="center"/>
    </xf>
    <xf numFmtId="0" fontId="74" fillId="0" borderId="0" xfId="0" applyFont="1" applyFill="1" applyBorder="1" applyAlignment="1">
      <alignment horizontal="left" vertical="center"/>
    </xf>
    <xf numFmtId="0" fontId="75" fillId="0" borderId="0" xfId="0" applyFont="1" applyFill="1" applyBorder="1" applyAlignment="1">
      <alignment horizontal="centerContinuous" vertical="center"/>
    </xf>
    <xf numFmtId="0" fontId="76" fillId="0" borderId="0" xfId="0" applyFont="1" applyFill="1" applyBorder="1" applyAlignment="1">
      <alignment horizontal="center" vertical="center"/>
    </xf>
    <xf numFmtId="0" fontId="74" fillId="0" borderId="0" xfId="0" applyFont="1" applyFill="1" applyBorder="1" applyAlignment="1">
      <alignment horizontal="center" vertical="center"/>
    </xf>
    <xf numFmtId="0" fontId="74" fillId="0" borderId="0" xfId="1878" applyFont="1" applyFill="1" applyAlignment="1">
      <alignment horizontal="left" vertical="center"/>
    </xf>
    <xf numFmtId="0" fontId="75" fillId="0" borderId="0" xfId="1878" applyFont="1" applyFill="1" applyAlignment="1">
      <alignment horizontal="left" vertical="center"/>
    </xf>
    <xf numFmtId="0" fontId="75" fillId="0" borderId="0" xfId="1878" applyFont="1" applyFill="1" applyBorder="1" applyAlignment="1">
      <alignment horizontal="center" vertical="center"/>
    </xf>
    <xf numFmtId="0" fontId="74" fillId="0" borderId="0" xfId="1878" applyFont="1" applyFill="1" applyAlignment="1">
      <alignment vertical="center"/>
    </xf>
    <xf numFmtId="0" fontId="74" fillId="0" borderId="0" xfId="1878" applyFont="1" applyFill="1" applyAlignment="1">
      <alignment horizontal="center" vertical="center"/>
    </xf>
    <xf numFmtId="0" fontId="74" fillId="0" borderId="0" xfId="1878" applyFont="1" applyFill="1" applyBorder="1" applyAlignment="1">
      <alignment vertical="center"/>
    </xf>
    <xf numFmtId="0" fontId="75" fillId="0" borderId="0" xfId="1878" applyFont="1" applyFill="1" applyBorder="1" applyAlignment="1">
      <alignment vertical="center"/>
    </xf>
    <xf numFmtId="37" fontId="74" fillId="0" borderId="0" xfId="0" applyNumberFormat="1" applyFont="1" applyFill="1" applyBorder="1" applyAlignment="1">
      <alignment horizontal="left" vertical="center"/>
    </xf>
    <xf numFmtId="0" fontId="75" fillId="0" borderId="19" xfId="0" applyFont="1" applyFill="1" applyBorder="1" applyAlignment="1">
      <alignment vertical="center"/>
    </xf>
    <xf numFmtId="0" fontId="75" fillId="0" borderId="0" xfId="1716" applyFont="1" applyFill="1" applyAlignment="1">
      <alignment horizontal="center" vertical="center"/>
    </xf>
    <xf numFmtId="0" fontId="75" fillId="0" borderId="0" xfId="1716" applyNumberFormat="1" applyFont="1" applyFill="1" applyAlignment="1">
      <alignment vertical="center"/>
    </xf>
    <xf numFmtId="181" fontId="75" fillId="0" borderId="0" xfId="660" applyNumberFormat="1" applyFont="1" applyFill="1" applyAlignment="1">
      <alignment horizontal="center" vertical="top"/>
    </xf>
    <xf numFmtId="181" fontId="75" fillId="0" borderId="0" xfId="660" applyNumberFormat="1" applyFont="1" applyFill="1" applyAlignment="1">
      <alignment vertical="top"/>
    </xf>
    <xf numFmtId="0" fontId="74" fillId="0" borderId="0" xfId="660" quotePrefix="1" applyNumberFormat="1" applyFont="1" applyFill="1" applyAlignment="1">
      <alignment horizontal="center" vertical="top"/>
    </xf>
    <xf numFmtId="181" fontId="74" fillId="0" borderId="0" xfId="660" applyNumberFormat="1" applyFont="1" applyFill="1" applyAlignment="1">
      <alignment horizontal="center" vertical="top"/>
    </xf>
    <xf numFmtId="181" fontId="74" fillId="0" borderId="0" xfId="660" quotePrefix="1" applyNumberFormat="1" applyFont="1" applyFill="1" applyAlignment="1">
      <alignment horizontal="center" vertical="top"/>
    </xf>
    <xf numFmtId="0" fontId="74" fillId="0" borderId="0" xfId="1863" quotePrefix="1" applyNumberFormat="1" applyFont="1" applyFill="1" applyAlignment="1">
      <alignment horizontal="left" vertical="top"/>
    </xf>
    <xf numFmtId="0" fontId="74" fillId="0" borderId="0" xfId="0" applyNumberFormat="1" applyFont="1" applyFill="1" applyAlignment="1">
      <alignment vertical="center"/>
    </xf>
    <xf numFmtId="0" fontId="75" fillId="0" borderId="0" xfId="1863" applyNumberFormat="1" applyFont="1" applyFill="1" applyAlignment="1">
      <alignment vertical="center"/>
    </xf>
    <xf numFmtId="0" fontId="74" fillId="0" borderId="0" xfId="1863" applyNumberFormat="1" applyFont="1" applyFill="1" applyAlignment="1">
      <alignment horizontal="left" vertical="center"/>
    </xf>
    <xf numFmtId="0" fontId="74" fillId="0" borderId="19" xfId="1863" applyNumberFormat="1" applyFont="1" applyFill="1" applyBorder="1" applyAlignment="1">
      <alignment horizontal="left" vertical="center"/>
    </xf>
    <xf numFmtId="0" fontId="74" fillId="0" borderId="20" xfId="1863" applyNumberFormat="1" applyFont="1" applyFill="1" applyBorder="1" applyAlignment="1">
      <alignment horizontal="left" vertical="center"/>
    </xf>
    <xf numFmtId="0" fontId="74" fillId="0" borderId="0" xfId="1863" applyNumberFormat="1" applyFont="1" applyFill="1" applyAlignment="1">
      <alignment horizontal="center" vertical="center"/>
    </xf>
    <xf numFmtId="0" fontId="74" fillId="0" borderId="0" xfId="1863" quotePrefix="1" applyNumberFormat="1" applyFont="1" applyFill="1" applyAlignment="1">
      <alignment horizontal="left" vertical="center"/>
    </xf>
    <xf numFmtId="0" fontId="74" fillId="0" borderId="0" xfId="660" applyNumberFormat="1" applyFont="1" applyFill="1" applyAlignment="1">
      <alignment horizontal="left" vertical="center"/>
    </xf>
    <xf numFmtId="0" fontId="75" fillId="0" borderId="0" xfId="660" applyNumberFormat="1" applyFont="1" applyFill="1" applyAlignment="1">
      <alignment horizontal="left" vertical="center"/>
    </xf>
    <xf numFmtId="0" fontId="75" fillId="0" borderId="0" xfId="1863" quotePrefix="1" applyNumberFormat="1" applyFont="1" applyFill="1" applyAlignment="1">
      <alignment horizontal="left" vertical="center"/>
    </xf>
    <xf numFmtId="0" fontId="75" fillId="0" borderId="0" xfId="660" applyNumberFormat="1" applyFont="1" applyFill="1" applyAlignment="1">
      <alignment vertical="center"/>
    </xf>
    <xf numFmtId="0" fontId="74" fillId="0" borderId="0" xfId="660" quotePrefix="1" applyNumberFormat="1" applyFont="1" applyFill="1" applyAlignment="1">
      <alignment horizontal="left" vertical="top"/>
    </xf>
    <xf numFmtId="0" fontId="74" fillId="0" borderId="0" xfId="660" quotePrefix="1" applyNumberFormat="1" applyFont="1" applyFill="1" applyAlignment="1">
      <alignment horizontal="left" vertical="center"/>
    </xf>
    <xf numFmtId="0" fontId="74" fillId="0" borderId="0" xfId="660" applyNumberFormat="1" applyFont="1" applyFill="1" applyAlignment="1">
      <alignment horizontal="left" vertical="top"/>
    </xf>
    <xf numFmtId="0" fontId="75" fillId="0" borderId="0" xfId="0" applyFont="1" applyAlignment="1">
      <alignment vertical="center"/>
    </xf>
    <xf numFmtId="0" fontId="75" fillId="0" borderId="0" xfId="0" applyFont="1" applyAlignment="1">
      <alignment horizontal="center" vertical="center"/>
    </xf>
    <xf numFmtId="0" fontId="74" fillId="0" borderId="0" xfId="0" applyFont="1" applyAlignment="1">
      <alignment horizontal="left" vertical="center"/>
    </xf>
    <xf numFmtId="206" fontId="75" fillId="0" borderId="0" xfId="1716" applyNumberFormat="1" applyFont="1" applyFill="1" applyAlignment="1">
      <alignment vertical="center"/>
    </xf>
    <xf numFmtId="206" fontId="75" fillId="0" borderId="0" xfId="433" applyNumberFormat="1" applyFont="1" applyFill="1" applyAlignment="1">
      <alignment horizontal="right" vertical="center"/>
    </xf>
    <xf numFmtId="206" fontId="75" fillId="0" borderId="0" xfId="1716" applyNumberFormat="1" applyFont="1" applyFill="1" applyAlignment="1">
      <alignment horizontal="centerContinuous" vertical="center"/>
    </xf>
    <xf numFmtId="206" fontId="75" fillId="0" borderId="19" xfId="1716" applyNumberFormat="1" applyFont="1" applyFill="1" applyBorder="1" applyAlignment="1">
      <alignment horizontal="centerContinuous" vertical="center"/>
    </xf>
    <xf numFmtId="206" fontId="75" fillId="0" borderId="19" xfId="433" applyNumberFormat="1" applyFont="1" applyFill="1" applyBorder="1" applyAlignment="1">
      <alignment horizontal="right" vertical="center"/>
    </xf>
    <xf numFmtId="206" fontId="75" fillId="0" borderId="0" xfId="1716" applyNumberFormat="1" applyFont="1" applyFill="1" applyBorder="1" applyAlignment="1">
      <alignment horizontal="centerContinuous" vertical="center"/>
    </xf>
    <xf numFmtId="206" fontId="75" fillId="0" borderId="20" xfId="433" applyNumberFormat="1" applyFont="1" applyFill="1" applyBorder="1" applyAlignment="1">
      <alignment horizontal="right" vertical="center"/>
    </xf>
    <xf numFmtId="206" fontId="74" fillId="0" borderId="0" xfId="433" quotePrefix="1" applyNumberFormat="1" applyFont="1" applyFill="1" applyBorder="1" applyAlignment="1">
      <alignment horizontal="right" vertical="center"/>
    </xf>
    <xf numFmtId="206" fontId="74" fillId="0" borderId="0" xfId="433" quotePrefix="1" applyNumberFormat="1" applyFont="1" applyFill="1" applyBorder="1" applyAlignment="1">
      <alignment horizontal="center" vertical="center"/>
    </xf>
    <xf numFmtId="206" fontId="74" fillId="0" borderId="0" xfId="1716" quotePrefix="1" applyNumberFormat="1" applyFont="1" applyFill="1" applyAlignment="1">
      <alignment horizontal="right" vertical="center"/>
    </xf>
    <xf numFmtId="206" fontId="74" fillId="0" borderId="0" xfId="1716" applyNumberFormat="1" applyFont="1" applyFill="1" applyAlignment="1">
      <alignment horizontal="center" vertical="center"/>
    </xf>
    <xf numFmtId="206" fontId="74" fillId="0" borderId="0" xfId="1716" applyNumberFormat="1" applyFont="1" applyFill="1" applyAlignment="1">
      <alignment horizontal="right" vertical="center"/>
    </xf>
    <xf numFmtId="206" fontId="74" fillId="0" borderId="19" xfId="433" quotePrefix="1" applyNumberFormat="1" applyFont="1" applyFill="1" applyBorder="1" applyAlignment="1">
      <alignment horizontal="right" vertical="center"/>
    </xf>
    <xf numFmtId="206" fontId="76" fillId="0" borderId="0" xfId="1716" applyNumberFormat="1" applyFont="1" applyFill="1" applyAlignment="1">
      <alignment horizontal="center" vertical="center"/>
    </xf>
    <xf numFmtId="206" fontId="74" fillId="0" borderId="0" xfId="433" applyNumberFormat="1" applyFont="1" applyFill="1" applyBorder="1" applyAlignment="1">
      <alignment horizontal="right" vertical="center"/>
    </xf>
    <xf numFmtId="206" fontId="75" fillId="35" borderId="0" xfId="433" applyNumberFormat="1" applyFont="1" applyFill="1" applyAlignment="1">
      <alignment horizontal="right" vertical="center"/>
    </xf>
    <xf numFmtId="206" fontId="75" fillId="0" borderId="0" xfId="1716" applyNumberFormat="1" applyFont="1" applyFill="1" applyBorder="1" applyAlignment="1">
      <alignment horizontal="center" vertical="center"/>
    </xf>
    <xf numFmtId="206" fontId="75" fillId="0" borderId="0" xfId="433" applyNumberFormat="1" applyFont="1" applyFill="1" applyBorder="1" applyAlignment="1">
      <alignment horizontal="right" vertical="center"/>
    </xf>
    <xf numFmtId="206" fontId="74" fillId="0" borderId="0" xfId="1716" applyNumberFormat="1" applyFont="1" applyFill="1" applyBorder="1" applyAlignment="1">
      <alignment horizontal="center" vertical="center"/>
    </xf>
    <xf numFmtId="206" fontId="75" fillId="35" borderId="0" xfId="660" applyNumberFormat="1" applyFont="1" applyFill="1" applyBorder="1" applyAlignment="1">
      <alignment horizontal="right" vertical="center"/>
    </xf>
    <xf numFmtId="206" fontId="75" fillId="0" borderId="0" xfId="660" applyNumberFormat="1" applyFont="1" applyFill="1" applyBorder="1" applyAlignment="1">
      <alignment horizontal="right" vertical="center"/>
    </xf>
    <xf numFmtId="206" fontId="75" fillId="0" borderId="0" xfId="660" applyNumberFormat="1" applyFont="1" applyFill="1" applyAlignment="1">
      <alignment horizontal="right" vertical="center"/>
    </xf>
    <xf numFmtId="206" fontId="75" fillId="35" borderId="0" xfId="1716" applyNumberFormat="1" applyFont="1" applyFill="1" applyAlignment="1">
      <alignment vertical="center"/>
    </xf>
    <xf numFmtId="206" fontId="75" fillId="35" borderId="19" xfId="660" applyNumberFormat="1" applyFont="1" applyFill="1" applyBorder="1" applyAlignment="1">
      <alignment horizontal="right" vertical="center"/>
    </xf>
    <xf numFmtId="206" fontId="75" fillId="0" borderId="19" xfId="660" applyNumberFormat="1" applyFont="1" applyFill="1" applyBorder="1" applyAlignment="1">
      <alignment horizontal="right" vertical="center"/>
    </xf>
    <xf numFmtId="206" fontId="75" fillId="35" borderId="0" xfId="433" applyNumberFormat="1" applyFont="1" applyFill="1" applyBorder="1" applyAlignment="1">
      <alignment horizontal="right" vertical="center"/>
    </xf>
    <xf numFmtId="206" fontId="75" fillId="35" borderId="19" xfId="433" applyNumberFormat="1" applyFont="1" applyFill="1" applyBorder="1" applyAlignment="1">
      <alignment horizontal="right" vertical="center"/>
    </xf>
    <xf numFmtId="206" fontId="75" fillId="0" borderId="0" xfId="1716" applyNumberFormat="1" applyFont="1" applyFill="1" applyAlignment="1">
      <alignment horizontal="center" vertical="center"/>
    </xf>
    <xf numFmtId="206" fontId="75" fillId="35" borderId="21" xfId="433" applyNumberFormat="1" applyFont="1" applyFill="1" applyBorder="1" applyAlignment="1">
      <alignment horizontal="right" vertical="center"/>
    </xf>
    <xf numFmtId="206" fontId="75" fillId="0" borderId="21" xfId="433" applyNumberFormat="1" applyFont="1" applyFill="1" applyBorder="1" applyAlignment="1">
      <alignment horizontal="right" vertical="center"/>
    </xf>
    <xf numFmtId="206" fontId="74" fillId="0" borderId="0" xfId="1716" applyNumberFormat="1" applyFont="1" applyFill="1" applyAlignment="1">
      <alignment vertical="center"/>
    </xf>
    <xf numFmtId="206" fontId="75" fillId="0" borderId="0" xfId="660" applyNumberFormat="1" applyFont="1" applyBorder="1" applyAlignment="1">
      <alignment horizontal="right" vertical="center"/>
    </xf>
    <xf numFmtId="206" fontId="75" fillId="35" borderId="0" xfId="1716" applyNumberFormat="1" applyFont="1" applyFill="1" applyBorder="1" applyAlignment="1">
      <alignment vertical="center"/>
    </xf>
    <xf numFmtId="206" fontId="75" fillId="0" borderId="0" xfId="1716" applyNumberFormat="1" applyFont="1" applyFill="1" applyBorder="1" applyAlignment="1">
      <alignment vertical="center"/>
    </xf>
    <xf numFmtId="206" fontId="75" fillId="0" borderId="0" xfId="433" applyNumberFormat="1" applyFont="1" applyFill="1" applyBorder="1" applyAlignment="1">
      <alignment vertical="center"/>
    </xf>
    <xf numFmtId="206" fontId="97" fillId="0" borderId="0" xfId="1716" applyNumberFormat="1" applyFont="1" applyFill="1" applyAlignment="1">
      <alignment horizontal="center" vertical="center"/>
    </xf>
    <xf numFmtId="206" fontId="74" fillId="0" borderId="0" xfId="433" quotePrefix="1" applyNumberFormat="1" applyFont="1" applyFill="1" applyAlignment="1">
      <alignment horizontal="right" vertical="center"/>
    </xf>
    <xf numFmtId="206" fontId="75" fillId="35" borderId="0" xfId="0" applyNumberFormat="1" applyFont="1" applyFill="1" applyAlignment="1">
      <alignment vertical="center"/>
    </xf>
    <xf numFmtId="206" fontId="75" fillId="0" borderId="0" xfId="0" applyNumberFormat="1" applyFont="1" applyAlignment="1">
      <alignment horizontal="center" vertical="center"/>
    </xf>
    <xf numFmtId="206" fontId="75" fillId="0" borderId="0" xfId="0" applyNumberFormat="1" applyFont="1" applyAlignment="1">
      <alignment vertical="center"/>
    </xf>
    <xf numFmtId="206" fontId="75" fillId="35" borderId="21" xfId="660" applyNumberFormat="1" applyFont="1" applyFill="1" applyBorder="1" applyAlignment="1">
      <alignment horizontal="right" vertical="center"/>
    </xf>
    <xf numFmtId="206" fontId="75" fillId="0" borderId="21" xfId="660" applyNumberFormat="1" applyFont="1" applyFill="1" applyBorder="1" applyAlignment="1">
      <alignment horizontal="right" vertical="center"/>
    </xf>
    <xf numFmtId="206" fontId="74" fillId="0" borderId="0" xfId="660" quotePrefix="1" applyNumberFormat="1" applyFont="1" applyFill="1" applyAlignment="1">
      <alignment horizontal="centerContinuous" vertical="center"/>
    </xf>
    <xf numFmtId="206" fontId="75" fillId="0" borderId="0" xfId="660" applyNumberFormat="1" applyFont="1" applyFill="1" applyAlignment="1">
      <alignment horizontal="centerContinuous" vertical="center"/>
    </xf>
    <xf numFmtId="206" fontId="75" fillId="0" borderId="19" xfId="660" applyNumberFormat="1" applyFont="1" applyFill="1" applyBorder="1" applyAlignment="1">
      <alignment horizontal="centerContinuous" vertical="center"/>
    </xf>
    <xf numFmtId="206" fontId="75" fillId="0" borderId="20" xfId="660" applyNumberFormat="1" applyFont="1" applyFill="1" applyBorder="1" applyAlignment="1">
      <alignment horizontal="centerContinuous" vertical="center"/>
    </xf>
    <xf numFmtId="206" fontId="74" fillId="35" borderId="0" xfId="660" quotePrefix="1" applyNumberFormat="1" applyFont="1" applyFill="1" applyBorder="1" applyAlignment="1">
      <alignment horizontal="right" vertical="center"/>
    </xf>
    <xf numFmtId="206" fontId="74" fillId="0" borderId="0" xfId="660" applyNumberFormat="1" applyFont="1" applyFill="1" applyBorder="1" applyAlignment="1">
      <alignment horizontal="right" vertical="center"/>
    </xf>
    <xf numFmtId="206" fontId="74" fillId="0" borderId="0" xfId="660" quotePrefix="1" applyNumberFormat="1" applyFont="1" applyFill="1" applyBorder="1" applyAlignment="1">
      <alignment horizontal="right" vertical="center"/>
    </xf>
    <xf numFmtId="206" fontId="75" fillId="0" borderId="0" xfId="0" applyNumberFormat="1" applyFont="1" applyFill="1" applyAlignment="1">
      <alignment vertical="center"/>
    </xf>
    <xf numFmtId="206" fontId="75" fillId="0" borderId="0" xfId="0" applyNumberFormat="1" applyFont="1" applyFill="1" applyBorder="1" applyAlignment="1">
      <alignment vertical="center"/>
    </xf>
    <xf numFmtId="206" fontId="74" fillId="0" borderId="0" xfId="0" applyNumberFormat="1" applyFont="1" applyFill="1" applyAlignment="1">
      <alignment vertical="center"/>
    </xf>
    <xf numFmtId="206" fontId="75" fillId="0" borderId="19" xfId="660" applyNumberFormat="1" applyFont="1" applyFill="1" applyBorder="1" applyAlignment="1">
      <alignment vertical="center"/>
    </xf>
    <xf numFmtId="206" fontId="75" fillId="0" borderId="0" xfId="660" applyNumberFormat="1" applyFont="1" applyFill="1" applyAlignment="1">
      <alignment vertical="center"/>
    </xf>
    <xf numFmtId="206" fontId="75" fillId="0" borderId="0" xfId="1863" applyNumberFormat="1" applyFont="1" applyFill="1" applyAlignment="1">
      <alignment vertical="center"/>
    </xf>
    <xf numFmtId="206" fontId="75" fillId="0" borderId="0" xfId="810" applyNumberFormat="1" applyFont="1" applyFill="1" applyAlignment="1">
      <alignment horizontal="right" vertical="center"/>
    </xf>
    <xf numFmtId="206" fontId="75" fillId="0" borderId="0" xfId="810" applyNumberFormat="1" applyFont="1" applyFill="1" applyAlignment="1">
      <alignment vertical="center"/>
    </xf>
    <xf numFmtId="206" fontId="75" fillId="0" borderId="0" xfId="1863" applyNumberFormat="1" applyFont="1" applyFill="1" applyAlignment="1">
      <alignment horizontal="right" vertical="center"/>
    </xf>
    <xf numFmtId="206" fontId="74" fillId="0" borderId="0" xfId="810" applyNumberFormat="1" applyFont="1" applyFill="1" applyAlignment="1">
      <alignment horizontal="right" vertical="center"/>
    </xf>
    <xf numFmtId="206" fontId="75" fillId="0" borderId="0" xfId="1863" applyNumberFormat="1" applyFont="1" applyFill="1" applyAlignment="1">
      <alignment horizontal="centerContinuous" vertical="center"/>
    </xf>
    <xf numFmtId="206" fontId="75" fillId="0" borderId="0" xfId="810" applyNumberFormat="1" applyFont="1" applyFill="1" applyBorder="1" applyAlignment="1">
      <alignment horizontal="right" vertical="center"/>
    </xf>
    <xf numFmtId="206" fontId="75" fillId="0" borderId="0" xfId="810" applyNumberFormat="1" applyFont="1" applyFill="1" applyAlignment="1">
      <alignment horizontal="centerContinuous" vertical="center"/>
    </xf>
    <xf numFmtId="206" fontId="75" fillId="0" borderId="19" xfId="1863" applyNumberFormat="1" applyFont="1" applyFill="1" applyBorder="1" applyAlignment="1">
      <alignment horizontal="centerContinuous" vertical="center"/>
    </xf>
    <xf numFmtId="206" fontId="75" fillId="0" borderId="19" xfId="810" applyNumberFormat="1" applyFont="1" applyFill="1" applyBorder="1" applyAlignment="1">
      <alignment horizontal="right" vertical="center"/>
    </xf>
    <xf numFmtId="206" fontId="75" fillId="0" borderId="19" xfId="810" applyNumberFormat="1" applyFont="1" applyFill="1" applyBorder="1" applyAlignment="1">
      <alignment horizontal="centerContinuous" vertical="center"/>
    </xf>
    <xf numFmtId="206" fontId="75" fillId="0" borderId="20" xfId="1863" applyNumberFormat="1" applyFont="1" applyFill="1" applyBorder="1" applyAlignment="1">
      <alignment horizontal="centerContinuous" vertical="center"/>
    </xf>
    <xf numFmtId="206" fontId="75" fillId="0" borderId="20" xfId="810" applyNumberFormat="1" applyFont="1" applyFill="1" applyBorder="1" applyAlignment="1">
      <alignment horizontal="right" vertical="center"/>
    </xf>
    <xf numFmtId="206" fontId="75" fillId="0" borderId="20" xfId="810" applyNumberFormat="1" applyFont="1" applyFill="1" applyBorder="1" applyAlignment="1">
      <alignment horizontal="centerContinuous" vertical="center"/>
    </xf>
    <xf numFmtId="206" fontId="74" fillId="0" borderId="0" xfId="1863" applyNumberFormat="1" applyFont="1" applyFill="1" applyBorder="1" applyAlignment="1">
      <alignment horizontal="center" vertical="center"/>
    </xf>
    <xf numFmtId="206" fontId="74" fillId="0" borderId="0" xfId="810" applyNumberFormat="1" applyFont="1" applyFill="1" applyBorder="1" applyAlignment="1">
      <alignment horizontal="right" vertical="center"/>
    </xf>
    <xf numFmtId="206" fontId="74" fillId="0" borderId="0" xfId="810" quotePrefix="1" applyNumberFormat="1" applyFont="1" applyFill="1" applyBorder="1" applyAlignment="1">
      <alignment horizontal="right" vertical="center"/>
    </xf>
    <xf numFmtId="206" fontId="74" fillId="0" borderId="0" xfId="1863" applyNumberFormat="1" applyFont="1" applyFill="1" applyBorder="1" applyAlignment="1">
      <alignment horizontal="right" vertical="center"/>
    </xf>
    <xf numFmtId="206" fontId="74" fillId="0" borderId="0" xfId="1863" applyNumberFormat="1" applyFont="1" applyFill="1" applyAlignment="1">
      <alignment horizontal="center" vertical="center"/>
    </xf>
    <xf numFmtId="206" fontId="74" fillId="0" borderId="0" xfId="1863" applyNumberFormat="1" applyFont="1" applyFill="1" applyAlignment="1">
      <alignment horizontal="right" vertical="center"/>
    </xf>
    <xf numFmtId="206" fontId="74" fillId="0" borderId="0" xfId="1863" quotePrefix="1" applyNumberFormat="1" applyFont="1" applyFill="1" applyBorder="1" applyAlignment="1">
      <alignment horizontal="right" vertical="center"/>
    </xf>
    <xf numFmtId="206" fontId="74" fillId="0" borderId="19" xfId="810" applyNumberFormat="1" applyFont="1" applyFill="1" applyBorder="1" applyAlignment="1">
      <alignment horizontal="right" vertical="center"/>
    </xf>
    <xf numFmtId="206" fontId="74" fillId="0" borderId="19" xfId="1863" applyNumberFormat="1" applyFont="1" applyFill="1" applyBorder="1" applyAlignment="1">
      <alignment horizontal="right" vertical="center"/>
    </xf>
    <xf numFmtId="206" fontId="75" fillId="0" borderId="19" xfId="1883" applyNumberFormat="1" applyFont="1" applyFill="1" applyBorder="1" applyAlignment="1">
      <alignment horizontal="right" vertical="center"/>
    </xf>
    <xf numFmtId="206" fontId="75" fillId="0" borderId="0" xfId="823" applyNumberFormat="1" applyFont="1" applyFill="1" applyBorder="1" applyAlignment="1">
      <alignment horizontal="right" vertical="center"/>
    </xf>
    <xf numFmtId="206" fontId="75" fillId="0" borderId="21" xfId="660" applyNumberFormat="1" applyFont="1" applyFill="1" applyBorder="1" applyAlignment="1">
      <alignment horizontal="right" vertical="top"/>
    </xf>
    <xf numFmtId="206" fontId="75" fillId="0" borderId="0" xfId="660" applyNumberFormat="1" applyFont="1" applyFill="1" applyBorder="1" applyAlignment="1">
      <alignment horizontal="right" vertical="top"/>
    </xf>
    <xf numFmtId="206" fontId="75" fillId="35" borderId="0" xfId="660" applyNumberFormat="1" applyFont="1" applyFill="1" applyBorder="1" applyAlignment="1">
      <alignment horizontal="right" vertical="top"/>
    </xf>
    <xf numFmtId="206" fontId="75" fillId="0" borderId="0" xfId="660" applyNumberFormat="1" applyFont="1" applyFill="1" applyAlignment="1">
      <alignment horizontal="right" vertical="top"/>
    </xf>
    <xf numFmtId="206" fontId="75" fillId="35" borderId="0" xfId="1863" applyNumberFormat="1" applyFont="1" applyFill="1" applyBorder="1" applyAlignment="1">
      <alignment horizontal="right" vertical="top"/>
    </xf>
    <xf numFmtId="206" fontId="75" fillId="35" borderId="0" xfId="1863" applyNumberFormat="1" applyFont="1" applyFill="1" applyBorder="1" applyAlignment="1">
      <alignment horizontal="right" vertical="center"/>
    </xf>
    <xf numFmtId="206" fontId="75" fillId="35" borderId="19" xfId="1883" applyNumberFormat="1" applyFont="1" applyFill="1" applyBorder="1" applyAlignment="1">
      <alignment horizontal="right" vertical="center"/>
    </xf>
    <xf numFmtId="206" fontId="75" fillId="35" borderId="21" xfId="660" applyNumberFormat="1" applyFont="1" applyFill="1" applyBorder="1" applyAlignment="1">
      <alignment horizontal="right" vertical="top"/>
    </xf>
    <xf numFmtId="206" fontId="75" fillId="0" borderId="19" xfId="1863" applyNumberFormat="1" applyFont="1" applyFill="1" applyBorder="1" applyAlignment="1">
      <alignment horizontal="right" vertical="center"/>
    </xf>
    <xf numFmtId="0" fontId="75" fillId="0" borderId="0" xfId="1716" applyNumberFormat="1" applyFont="1" applyFill="1" applyAlignment="1">
      <alignment horizontal="center" vertical="center"/>
    </xf>
    <xf numFmtId="175" fontId="75" fillId="0" borderId="0" xfId="1863" quotePrefix="1" applyNumberFormat="1" applyFont="1" applyAlignment="1">
      <alignment horizontal="left" vertical="center"/>
    </xf>
    <xf numFmtId="175" fontId="75" fillId="0" borderId="0" xfId="1863" applyNumberFormat="1" applyFont="1" applyAlignment="1">
      <alignment vertical="center"/>
    </xf>
    <xf numFmtId="181" fontId="75" fillId="0" borderId="0" xfId="660" applyNumberFormat="1" applyFont="1" applyFill="1" applyAlignment="1">
      <alignment horizontal="left" vertical="center"/>
    </xf>
    <xf numFmtId="0" fontId="75" fillId="0" borderId="0" xfId="1878" applyFont="1" applyAlignment="1">
      <alignment vertical="center"/>
    </xf>
    <xf numFmtId="175" fontId="75" fillId="0" borderId="0" xfId="1878" applyNumberFormat="1" applyFont="1" applyAlignment="1">
      <alignment vertical="center"/>
    </xf>
    <xf numFmtId="175" fontId="74" fillId="0" borderId="0" xfId="1863" applyNumberFormat="1" applyFont="1" applyFill="1" applyAlignment="1">
      <alignment vertical="center"/>
    </xf>
    <xf numFmtId="206" fontId="75" fillId="0" borderId="0" xfId="433" applyNumberFormat="1" applyFont="1" applyFill="1" applyAlignment="1">
      <alignment vertical="center"/>
    </xf>
    <xf numFmtId="206" fontId="75" fillId="0" borderId="0" xfId="1878" applyNumberFormat="1" applyFont="1" applyFill="1" applyAlignment="1">
      <alignment vertical="center"/>
    </xf>
    <xf numFmtId="175" fontId="74" fillId="0" borderId="0" xfId="1878" quotePrefix="1" applyNumberFormat="1" applyFont="1" applyFill="1" applyAlignment="1">
      <alignment horizontal="left" vertical="center"/>
    </xf>
    <xf numFmtId="175" fontId="75" fillId="0" borderId="0" xfId="1878" applyNumberFormat="1" applyFont="1" applyFill="1" applyAlignment="1">
      <alignment horizontal="center" vertical="center"/>
    </xf>
    <xf numFmtId="206" fontId="75" fillId="0" borderId="0" xfId="433" applyNumberFormat="1" applyFont="1" applyFill="1" applyAlignment="1">
      <alignment horizontal="center" vertical="center"/>
    </xf>
    <xf numFmtId="206" fontId="75" fillId="0" borderId="0" xfId="1878" applyNumberFormat="1" applyFont="1" applyFill="1" applyAlignment="1">
      <alignment horizontal="center" vertical="center"/>
    </xf>
    <xf numFmtId="175" fontId="74" fillId="0" borderId="19" xfId="1878" applyNumberFormat="1" applyFont="1" applyFill="1" applyBorder="1" applyAlignment="1">
      <alignment horizontal="left" vertical="center"/>
    </xf>
    <xf numFmtId="175" fontId="75" fillId="0" borderId="19" xfId="1878" applyNumberFormat="1" applyFont="1" applyFill="1" applyBorder="1" applyAlignment="1">
      <alignment horizontal="center" vertical="center"/>
    </xf>
    <xf numFmtId="206" fontId="75" fillId="0" borderId="19" xfId="433" applyNumberFormat="1" applyFont="1" applyFill="1" applyBorder="1" applyAlignment="1">
      <alignment horizontal="center" vertical="center"/>
    </xf>
    <xf numFmtId="206" fontId="75" fillId="0" borderId="19" xfId="1878" applyNumberFormat="1" applyFont="1" applyFill="1" applyBorder="1" applyAlignment="1">
      <alignment horizontal="center" vertical="center"/>
    </xf>
    <xf numFmtId="175" fontId="75" fillId="0" borderId="0" xfId="1878" applyNumberFormat="1" applyFont="1" applyFill="1" applyAlignment="1">
      <alignment vertical="center"/>
    </xf>
    <xf numFmtId="206" fontId="74" fillId="0" borderId="0" xfId="660" applyNumberFormat="1" applyFont="1" applyFill="1" applyBorder="1" applyAlignment="1">
      <alignment horizontal="center" vertical="center"/>
    </xf>
    <xf numFmtId="0" fontId="74" fillId="0" borderId="19" xfId="1878" applyFont="1" applyFill="1" applyBorder="1" applyAlignment="1">
      <alignment horizontal="center" vertical="center"/>
    </xf>
    <xf numFmtId="175" fontId="76" fillId="0" borderId="0" xfId="1878" applyNumberFormat="1" applyFont="1" applyFill="1" applyAlignment="1">
      <alignment horizontal="center" vertical="center"/>
    </xf>
    <xf numFmtId="206" fontId="76" fillId="0" borderId="0" xfId="1878" applyNumberFormat="1" applyFont="1" applyFill="1" applyAlignment="1">
      <alignment horizontal="center" vertical="center"/>
    </xf>
    <xf numFmtId="175" fontId="74" fillId="0" borderId="0" xfId="1878" applyNumberFormat="1" applyFont="1" applyFill="1" applyAlignment="1">
      <alignment vertical="center"/>
    </xf>
    <xf numFmtId="0" fontId="75" fillId="0" borderId="0" xfId="1878" quotePrefix="1" applyFont="1" applyAlignment="1">
      <alignment vertical="center"/>
    </xf>
    <xf numFmtId="175" fontId="75" fillId="0" borderId="19" xfId="1878" applyNumberFormat="1" applyFont="1" applyFill="1" applyBorder="1" applyAlignment="1">
      <alignment vertical="center"/>
    </xf>
    <xf numFmtId="206" fontId="75" fillId="0" borderId="19" xfId="0" applyNumberFormat="1" applyFont="1" applyFill="1" applyBorder="1" applyAlignment="1">
      <alignment vertical="center"/>
    </xf>
    <xf numFmtId="175" fontId="74" fillId="0" borderId="0" xfId="1863" applyNumberFormat="1" applyFont="1" applyFill="1" applyBorder="1" applyAlignment="1">
      <alignment horizontal="left" vertical="center"/>
    </xf>
    <xf numFmtId="175" fontId="74" fillId="0" borderId="0" xfId="1878" applyNumberFormat="1" applyFont="1" applyFill="1" applyBorder="1" applyAlignment="1">
      <alignment horizontal="left" vertical="center"/>
    </xf>
    <xf numFmtId="175" fontId="75" fillId="0" borderId="0" xfId="1878" applyNumberFormat="1" applyFont="1" applyFill="1" applyBorder="1" applyAlignment="1">
      <alignment horizontal="center" vertical="center"/>
    </xf>
    <xf numFmtId="175" fontId="74" fillId="0" borderId="0" xfId="1878" applyNumberFormat="1" applyFont="1" applyAlignment="1">
      <alignment vertical="center"/>
    </xf>
    <xf numFmtId="175" fontId="75" fillId="0" borderId="0" xfId="1878" quotePrefix="1" applyNumberFormat="1" applyFont="1" applyFill="1" applyAlignment="1">
      <alignment horizontal="left" vertical="center"/>
    </xf>
    <xf numFmtId="0" fontId="74" fillId="0" borderId="0" xfId="0" applyFont="1" applyFill="1" applyBorder="1" applyAlignment="1">
      <alignment vertical="center"/>
    </xf>
    <xf numFmtId="37" fontId="75" fillId="0" borderId="0" xfId="0" applyNumberFormat="1" applyFont="1" applyFill="1" applyBorder="1" applyAlignment="1">
      <alignment horizontal="left" vertical="center"/>
    </xf>
    <xf numFmtId="37" fontId="75" fillId="0" borderId="0" xfId="0" quotePrefix="1" applyNumberFormat="1" applyFont="1" applyFill="1" applyBorder="1" applyAlignment="1">
      <alignment horizontal="left" vertical="center"/>
    </xf>
    <xf numFmtId="207" fontId="75" fillId="35" borderId="0" xfId="660" applyNumberFormat="1" applyFont="1" applyFill="1" applyBorder="1" applyAlignment="1">
      <alignment horizontal="right" vertical="center"/>
    </xf>
    <xf numFmtId="207" fontId="75" fillId="0" borderId="0" xfId="660" applyNumberFormat="1" applyFont="1" applyFill="1" applyBorder="1" applyAlignment="1">
      <alignment horizontal="right" vertical="center"/>
    </xf>
    <xf numFmtId="175" fontId="75" fillId="0" borderId="0" xfId="1878" applyNumberFormat="1" applyFont="1" applyAlignment="1">
      <alignment horizontal="center" vertical="center"/>
    </xf>
    <xf numFmtId="206" fontId="75" fillId="0" borderId="0" xfId="1883" applyNumberFormat="1" applyFont="1" applyFill="1" applyBorder="1" applyAlignment="1">
      <alignment horizontal="right" vertical="center"/>
    </xf>
    <xf numFmtId="0" fontId="75" fillId="0" borderId="19" xfId="1716" applyFont="1" applyFill="1" applyBorder="1" applyAlignment="1">
      <alignment horizontal="justify" vertical="center"/>
    </xf>
    <xf numFmtId="206" fontId="74" fillId="0" borderId="19" xfId="433" quotePrefix="1" applyNumberFormat="1" applyFont="1" applyFill="1" applyBorder="1" applyAlignment="1">
      <alignment horizontal="center" vertical="center"/>
    </xf>
    <xf numFmtId="0" fontId="75" fillId="0" borderId="19" xfId="0" applyFont="1" applyFill="1" applyBorder="1" applyAlignment="1">
      <alignment horizontal="justify" vertical="center"/>
    </xf>
    <xf numFmtId="206" fontId="74" fillId="0" borderId="19" xfId="1863" applyNumberFormat="1" applyFont="1" applyFill="1" applyBorder="1" applyAlignment="1">
      <alignment horizontal="center" vertical="center"/>
    </xf>
    <xf numFmtId="206" fontId="74" fillId="0" borderId="6" xfId="1863" applyNumberFormat="1" applyFont="1" applyFill="1" applyBorder="1" applyAlignment="1">
      <alignment horizontal="center" vertical="center"/>
    </xf>
    <xf numFmtId="206" fontId="74" fillId="0" borderId="296" xfId="1863" applyNumberFormat="1" applyFont="1" applyFill="1" applyBorder="1" applyAlignment="1">
      <alignment horizontal="center" vertical="center"/>
    </xf>
    <xf numFmtId="0" fontId="75" fillId="0" borderId="19" xfId="1863" applyFont="1" applyFill="1" applyBorder="1" applyAlignment="1">
      <alignment horizontal="left" vertical="center"/>
    </xf>
    <xf numFmtId="206" fontId="74" fillId="0" borderId="19" xfId="660" applyNumberFormat="1" applyFont="1" applyFill="1" applyBorder="1" applyAlignment="1">
      <alignment horizontal="center" vertical="center"/>
    </xf>
  </cellXfs>
  <cellStyles count="44904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_Pre Ops 30.09.07" xfId="6" xr:uid="{00000000-0005-0000-0000-000005000000}"/>
    <cellStyle name="êÊ_PLDT" xfId="7" xr:uid="{00000000-0005-0000-0000-000006000000}"/>
    <cellStyle name="ÊÝ [0.00]_PLDT" xfId="8" xr:uid="{00000000-0005-0000-0000-000007000000}"/>
    <cellStyle name="ÊÝ_PLDT" xfId="9" xr:uid="{00000000-0005-0000-0000-000008000000}"/>
    <cellStyle name="Ý¼ [0]_PLDT" xfId="10" xr:uid="{00000000-0005-0000-0000-000009000000}"/>
    <cellStyle name="Ý¼_PLDT" xfId="11" xr:uid="{00000000-0005-0000-0000-00000A000000}"/>
    <cellStyle name="20% - Accent1 10" xfId="12" xr:uid="{00000000-0005-0000-0000-00000B000000}"/>
    <cellStyle name="20% - Accent1 11" xfId="13" xr:uid="{00000000-0005-0000-0000-00000C000000}"/>
    <cellStyle name="20% - Accent1 2" xfId="14" xr:uid="{00000000-0005-0000-0000-00000D000000}"/>
    <cellStyle name="20% - Accent1 3" xfId="15" xr:uid="{00000000-0005-0000-0000-00000E000000}"/>
    <cellStyle name="20% - Accent1 4" xfId="16" xr:uid="{00000000-0005-0000-0000-00000F000000}"/>
    <cellStyle name="20% - Accent1 5" xfId="17" xr:uid="{00000000-0005-0000-0000-000010000000}"/>
    <cellStyle name="20% - Accent1 6" xfId="18" xr:uid="{00000000-0005-0000-0000-000011000000}"/>
    <cellStyle name="20% - Accent1 7" xfId="19" xr:uid="{00000000-0005-0000-0000-000012000000}"/>
    <cellStyle name="20% - Accent1 8" xfId="20" xr:uid="{00000000-0005-0000-0000-000013000000}"/>
    <cellStyle name="20% - Accent1 9" xfId="21" xr:uid="{00000000-0005-0000-0000-000014000000}"/>
    <cellStyle name="20% - Accent2 10" xfId="22" xr:uid="{00000000-0005-0000-0000-000015000000}"/>
    <cellStyle name="20% - Accent2 11" xfId="23" xr:uid="{00000000-0005-0000-0000-000016000000}"/>
    <cellStyle name="20% - Accent2 12" xfId="3557" xr:uid="{82EE277D-0716-41CA-AAB7-E35F5FFBA70A}"/>
    <cellStyle name="20% - Accent2 2" xfId="24" xr:uid="{00000000-0005-0000-0000-000017000000}"/>
    <cellStyle name="20% - Accent2 2 2" xfId="4201" xr:uid="{68539F9A-602A-43A1-9AEB-67BCD1D41387}"/>
    <cellStyle name="20% - Accent2 3" xfId="25" xr:uid="{00000000-0005-0000-0000-000018000000}"/>
    <cellStyle name="20% - Accent2 4" xfId="26" xr:uid="{00000000-0005-0000-0000-000019000000}"/>
    <cellStyle name="20% - Accent2 5" xfId="27" xr:uid="{00000000-0005-0000-0000-00001A000000}"/>
    <cellStyle name="20% - Accent2 6" xfId="28" xr:uid="{00000000-0005-0000-0000-00001B000000}"/>
    <cellStyle name="20% - Accent2 7" xfId="29" xr:uid="{00000000-0005-0000-0000-00001C000000}"/>
    <cellStyle name="20% - Accent2 8" xfId="30" xr:uid="{00000000-0005-0000-0000-00001D000000}"/>
    <cellStyle name="20% - Accent2 9" xfId="31" xr:uid="{00000000-0005-0000-0000-00001E000000}"/>
    <cellStyle name="20% - Accent3 10" xfId="32" xr:uid="{00000000-0005-0000-0000-00001F000000}"/>
    <cellStyle name="20% - Accent3 11" xfId="33" xr:uid="{00000000-0005-0000-0000-000020000000}"/>
    <cellStyle name="20% - Accent3 2" xfId="34" xr:uid="{00000000-0005-0000-0000-000021000000}"/>
    <cellStyle name="20% - Accent3 3" xfId="35" xr:uid="{00000000-0005-0000-0000-000022000000}"/>
    <cellStyle name="20% - Accent3 4" xfId="36" xr:uid="{00000000-0005-0000-0000-000023000000}"/>
    <cellStyle name="20% - Accent3 5" xfId="37" xr:uid="{00000000-0005-0000-0000-000024000000}"/>
    <cellStyle name="20% - Accent3 6" xfId="38" xr:uid="{00000000-0005-0000-0000-000025000000}"/>
    <cellStyle name="20% - Accent3 7" xfId="39" xr:uid="{00000000-0005-0000-0000-000026000000}"/>
    <cellStyle name="20% - Accent3 8" xfId="40" xr:uid="{00000000-0005-0000-0000-000027000000}"/>
    <cellStyle name="20% - Accent3 9" xfId="41" xr:uid="{00000000-0005-0000-0000-000028000000}"/>
    <cellStyle name="20% - Accent4 10" xfId="42" xr:uid="{00000000-0005-0000-0000-000029000000}"/>
    <cellStyle name="20% - Accent4 11" xfId="43" xr:uid="{00000000-0005-0000-0000-00002A000000}"/>
    <cellStyle name="20% - Accent4 12" xfId="3567" xr:uid="{79413EE0-42D3-4D16-86FF-3A60CEFAE16F}"/>
    <cellStyle name="20% - Accent4 2" xfId="44" xr:uid="{00000000-0005-0000-0000-00002B000000}"/>
    <cellStyle name="20% - Accent4 3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4 7" xfId="49" xr:uid="{00000000-0005-0000-0000-000030000000}"/>
    <cellStyle name="20% - Accent4 8" xfId="50" xr:uid="{00000000-0005-0000-0000-000031000000}"/>
    <cellStyle name="20% - Accent4 9" xfId="51" xr:uid="{00000000-0005-0000-0000-000032000000}"/>
    <cellStyle name="20% - Accent5 10" xfId="52" xr:uid="{00000000-0005-0000-0000-000033000000}"/>
    <cellStyle name="20% - Accent5 11" xfId="53" xr:uid="{00000000-0005-0000-0000-000034000000}"/>
    <cellStyle name="20% - Accent5 2" xfId="54" xr:uid="{00000000-0005-0000-0000-000035000000}"/>
    <cellStyle name="20% - Accent5 3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5 8" xfId="60" xr:uid="{00000000-0005-0000-0000-00003B000000}"/>
    <cellStyle name="20% - Accent5 9" xfId="61" xr:uid="{00000000-0005-0000-0000-00003C000000}"/>
    <cellStyle name="20% - Accent6 10" xfId="62" xr:uid="{00000000-0005-0000-0000-00003D000000}"/>
    <cellStyle name="20% - Accent6 11" xfId="63" xr:uid="{00000000-0005-0000-0000-00003E000000}"/>
    <cellStyle name="20% - Accent6 2" xfId="64" xr:uid="{00000000-0005-0000-0000-00003F000000}"/>
    <cellStyle name="20% - Accent6 3" xfId="65" xr:uid="{00000000-0005-0000-0000-000040000000}"/>
    <cellStyle name="20% - Accent6 4" xfId="66" xr:uid="{00000000-0005-0000-0000-000041000000}"/>
    <cellStyle name="20% - Accent6 5" xfId="67" xr:uid="{00000000-0005-0000-0000-000042000000}"/>
    <cellStyle name="20% - Accent6 6" xfId="68" xr:uid="{00000000-0005-0000-0000-000043000000}"/>
    <cellStyle name="20% - Accent6 7" xfId="69" xr:uid="{00000000-0005-0000-0000-000044000000}"/>
    <cellStyle name="20% - Accent6 8" xfId="70" xr:uid="{00000000-0005-0000-0000-000045000000}"/>
    <cellStyle name="20% - Accent6 9" xfId="71" xr:uid="{00000000-0005-0000-0000-000046000000}"/>
    <cellStyle name="20% - ส่วนที่ถูกเน้น1" xfId="72" xr:uid="{00000000-0005-0000-0000-000047000000}"/>
    <cellStyle name="20% - ส่วนที่ถูกเน้น1 2" xfId="73" xr:uid="{00000000-0005-0000-0000-000048000000}"/>
    <cellStyle name="20% - ส่วนที่ถูกเน้น2" xfId="74" xr:uid="{00000000-0005-0000-0000-000049000000}"/>
    <cellStyle name="20% - ส่วนที่ถูกเน้น2 2" xfId="75" xr:uid="{00000000-0005-0000-0000-00004A000000}"/>
    <cellStyle name="20% - ส่วนที่ถูกเน้น3" xfId="76" xr:uid="{00000000-0005-0000-0000-00004B000000}"/>
    <cellStyle name="20% - ส่วนที่ถูกเน้น3 2" xfId="77" xr:uid="{00000000-0005-0000-0000-00004C000000}"/>
    <cellStyle name="20% - ส่วนที่ถูกเน้น4" xfId="78" xr:uid="{00000000-0005-0000-0000-00004D000000}"/>
    <cellStyle name="20% - ส่วนที่ถูกเน้น4 2" xfId="79" xr:uid="{00000000-0005-0000-0000-00004E000000}"/>
    <cellStyle name="20% - ส่วนที่ถูกเน้น5" xfId="80" xr:uid="{00000000-0005-0000-0000-00004F000000}"/>
    <cellStyle name="20% - ส่วนที่ถูกเน้น5 2" xfId="81" xr:uid="{00000000-0005-0000-0000-000050000000}"/>
    <cellStyle name="20% - ส่วนที่ถูกเน้น6" xfId="82" xr:uid="{00000000-0005-0000-0000-000051000000}"/>
    <cellStyle name="20% - ส่วนที่ถูกเน้น6 2" xfId="83" xr:uid="{00000000-0005-0000-0000-000052000000}"/>
    <cellStyle name="40% - Accent1 10" xfId="84" xr:uid="{00000000-0005-0000-0000-000053000000}"/>
    <cellStyle name="40% - Accent1 11" xfId="85" xr:uid="{00000000-0005-0000-0000-000054000000}"/>
    <cellStyle name="40% - Accent1 2" xfId="86" xr:uid="{00000000-0005-0000-0000-000055000000}"/>
    <cellStyle name="40% - Accent1 3" xfId="87" xr:uid="{00000000-0005-0000-0000-00005600000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1 8" xfId="92" xr:uid="{00000000-0005-0000-0000-00005B000000}"/>
    <cellStyle name="40% - Accent1 9" xfId="93" xr:uid="{00000000-0005-0000-0000-00005C000000}"/>
    <cellStyle name="40% - Accent2 10" xfId="94" xr:uid="{00000000-0005-0000-0000-00005D000000}"/>
    <cellStyle name="40% - Accent2 11" xfId="95" xr:uid="{00000000-0005-0000-0000-00005E000000}"/>
    <cellStyle name="40% - Accent2 2" xfId="96" xr:uid="{00000000-0005-0000-0000-00005F000000}"/>
    <cellStyle name="40% - Accent2 3" xfId="97" xr:uid="{00000000-0005-0000-0000-000060000000}"/>
    <cellStyle name="40% - Accent2 4" xfId="98" xr:uid="{00000000-0005-0000-0000-000061000000}"/>
    <cellStyle name="40% - Accent2 5" xfId="99" xr:uid="{00000000-0005-0000-0000-000062000000}"/>
    <cellStyle name="40% - Accent2 6" xfId="100" xr:uid="{00000000-0005-0000-0000-000063000000}"/>
    <cellStyle name="40% - Accent2 7" xfId="101" xr:uid="{00000000-0005-0000-0000-000064000000}"/>
    <cellStyle name="40% - Accent2 8" xfId="102" xr:uid="{00000000-0005-0000-0000-000065000000}"/>
    <cellStyle name="40% - Accent2 9" xfId="103" xr:uid="{00000000-0005-0000-0000-000066000000}"/>
    <cellStyle name="40% - Accent3 10" xfId="104" xr:uid="{00000000-0005-0000-0000-000067000000}"/>
    <cellStyle name="40% - Accent3 11" xfId="105" xr:uid="{00000000-0005-0000-0000-000068000000}"/>
    <cellStyle name="40% - Accent3 2" xfId="106" xr:uid="{00000000-0005-0000-0000-000069000000}"/>
    <cellStyle name="40% - Accent3 3" xfId="107" xr:uid="{00000000-0005-0000-0000-00006A000000}"/>
    <cellStyle name="40% - Accent3 4" xfId="108" xr:uid="{00000000-0005-0000-0000-00006B000000}"/>
    <cellStyle name="40% - Accent3 5" xfId="109" xr:uid="{00000000-0005-0000-0000-00006C000000}"/>
    <cellStyle name="40% - Accent3 6" xfId="110" xr:uid="{00000000-0005-0000-0000-00006D000000}"/>
    <cellStyle name="40% - Accent3 7" xfId="111" xr:uid="{00000000-0005-0000-0000-00006E000000}"/>
    <cellStyle name="40% - Accent3 8" xfId="112" xr:uid="{00000000-0005-0000-0000-00006F000000}"/>
    <cellStyle name="40% - Accent3 9" xfId="113" xr:uid="{00000000-0005-0000-0000-000070000000}"/>
    <cellStyle name="40% - Accent4 10" xfId="114" xr:uid="{00000000-0005-0000-0000-000071000000}"/>
    <cellStyle name="40% - Accent4 11" xfId="115" xr:uid="{00000000-0005-0000-0000-000072000000}"/>
    <cellStyle name="40% - Accent4 2" xfId="116" xr:uid="{00000000-0005-0000-0000-000073000000}"/>
    <cellStyle name="40% - Accent4 3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4 7" xfId="121" xr:uid="{00000000-0005-0000-0000-000078000000}"/>
    <cellStyle name="40% - Accent4 8" xfId="122" xr:uid="{00000000-0005-0000-0000-000079000000}"/>
    <cellStyle name="40% - Accent4 9" xfId="123" xr:uid="{00000000-0005-0000-0000-00007A000000}"/>
    <cellStyle name="40% - Accent5 10" xfId="124" xr:uid="{00000000-0005-0000-0000-00007B000000}"/>
    <cellStyle name="40% - Accent5 11" xfId="125" xr:uid="{00000000-0005-0000-0000-00007C000000}"/>
    <cellStyle name="40% - Accent5 12" xfId="3561" xr:uid="{1119E9E8-7637-4AF3-A427-FBC755E5DDEF}"/>
    <cellStyle name="40% - Accent5 2" xfId="126" xr:uid="{00000000-0005-0000-0000-00007D000000}"/>
    <cellStyle name="40% - Accent5 3" xfId="127" xr:uid="{00000000-0005-0000-0000-00007E000000}"/>
    <cellStyle name="40% - Accent5 4" xfId="128" xr:uid="{00000000-0005-0000-0000-00007F000000}"/>
    <cellStyle name="40% - Accent5 5" xfId="129" xr:uid="{00000000-0005-0000-0000-000080000000}"/>
    <cellStyle name="40% - Accent5 6" xfId="130" xr:uid="{00000000-0005-0000-0000-000081000000}"/>
    <cellStyle name="40% - Accent5 7" xfId="131" xr:uid="{00000000-0005-0000-0000-000082000000}"/>
    <cellStyle name="40% - Accent5 8" xfId="132" xr:uid="{00000000-0005-0000-0000-000083000000}"/>
    <cellStyle name="40% - Accent5 9" xfId="133" xr:uid="{00000000-0005-0000-0000-000084000000}"/>
    <cellStyle name="40% - Accent6 10" xfId="134" xr:uid="{00000000-0005-0000-0000-000085000000}"/>
    <cellStyle name="40% - Accent6 11" xfId="135" xr:uid="{00000000-0005-0000-0000-000086000000}"/>
    <cellStyle name="40% - Accent6 12" xfId="3562" xr:uid="{46B00980-3C00-400B-ACB8-E20BE82F0FA5}"/>
    <cellStyle name="40% - Accent6 2" xfId="136" xr:uid="{00000000-0005-0000-0000-000087000000}"/>
    <cellStyle name="40% - Accent6 2 2" xfId="4197" xr:uid="{C5596F49-CF36-402C-B757-71FA26F27A57}"/>
    <cellStyle name="40% - Accent6 3" xfId="137" xr:uid="{00000000-0005-0000-0000-000088000000}"/>
    <cellStyle name="40% - Accent6 4" xfId="138" xr:uid="{00000000-0005-0000-0000-000089000000}"/>
    <cellStyle name="40% - Accent6 5" xfId="139" xr:uid="{00000000-0005-0000-0000-00008A000000}"/>
    <cellStyle name="40% - Accent6 6" xfId="140" xr:uid="{00000000-0005-0000-0000-00008B000000}"/>
    <cellStyle name="40% - Accent6 7" xfId="141" xr:uid="{00000000-0005-0000-0000-00008C000000}"/>
    <cellStyle name="40% - Accent6 8" xfId="142" xr:uid="{00000000-0005-0000-0000-00008D000000}"/>
    <cellStyle name="40% - Accent6 9" xfId="143" xr:uid="{00000000-0005-0000-0000-00008E000000}"/>
    <cellStyle name="40% - ส่วนที่ถูกเน้น1" xfId="144" xr:uid="{00000000-0005-0000-0000-00008F000000}"/>
    <cellStyle name="40% - ส่วนที่ถูกเน้น1 2" xfId="145" xr:uid="{00000000-0005-0000-0000-000090000000}"/>
    <cellStyle name="40% - ส่วนที่ถูกเน้น2" xfId="146" xr:uid="{00000000-0005-0000-0000-000091000000}"/>
    <cellStyle name="40% - ส่วนที่ถูกเน้น2 2" xfId="147" xr:uid="{00000000-0005-0000-0000-000092000000}"/>
    <cellStyle name="40% - ส่วนที่ถูกเน้น3" xfId="148" xr:uid="{00000000-0005-0000-0000-000093000000}"/>
    <cellStyle name="40% - ส่วนที่ถูกเน้น3 2" xfId="149" xr:uid="{00000000-0005-0000-0000-000094000000}"/>
    <cellStyle name="40% - ส่วนที่ถูกเน้น4" xfId="150" xr:uid="{00000000-0005-0000-0000-000095000000}"/>
    <cellStyle name="40% - ส่วนที่ถูกเน้น4 2" xfId="151" xr:uid="{00000000-0005-0000-0000-000096000000}"/>
    <cellStyle name="40% - ส่วนที่ถูกเน้น5" xfId="152" xr:uid="{00000000-0005-0000-0000-000097000000}"/>
    <cellStyle name="40% - ส่วนที่ถูกเน้น5 2" xfId="153" xr:uid="{00000000-0005-0000-0000-000098000000}"/>
    <cellStyle name="40% - ส่วนที่ถูกเน้น6" xfId="154" xr:uid="{00000000-0005-0000-0000-000099000000}"/>
    <cellStyle name="40% - ส่วนที่ถูกเน้น6 2" xfId="155" xr:uid="{00000000-0005-0000-0000-00009A000000}"/>
    <cellStyle name="60% - Accent1 10" xfId="156" xr:uid="{00000000-0005-0000-0000-00009B000000}"/>
    <cellStyle name="60% - Accent1 11" xfId="157" xr:uid="{00000000-0005-0000-0000-00009C000000}"/>
    <cellStyle name="60% - Accent1 2" xfId="158" xr:uid="{00000000-0005-0000-0000-00009D000000}"/>
    <cellStyle name="60% - Accent1 3" xfId="159" xr:uid="{00000000-0005-0000-0000-00009E000000}"/>
    <cellStyle name="60% - Accent1 4" xfId="160" xr:uid="{00000000-0005-0000-0000-00009F000000}"/>
    <cellStyle name="60% - Accent1 5" xfId="161" xr:uid="{00000000-0005-0000-0000-0000A0000000}"/>
    <cellStyle name="60% - Accent1 6" xfId="162" xr:uid="{00000000-0005-0000-0000-0000A1000000}"/>
    <cellStyle name="60% - Accent1 7" xfId="163" xr:uid="{00000000-0005-0000-0000-0000A2000000}"/>
    <cellStyle name="60% - Accent1 8" xfId="164" xr:uid="{00000000-0005-0000-0000-0000A3000000}"/>
    <cellStyle name="60% - Accent1 9" xfId="165" xr:uid="{00000000-0005-0000-0000-0000A4000000}"/>
    <cellStyle name="60% - Accent2 10" xfId="166" xr:uid="{00000000-0005-0000-0000-0000A5000000}"/>
    <cellStyle name="60% - Accent2 11" xfId="167" xr:uid="{00000000-0005-0000-0000-0000A6000000}"/>
    <cellStyle name="60% - Accent2 13" xfId="3565" xr:uid="{58FB9228-3CEB-4876-A972-83891997A118}"/>
    <cellStyle name="60% - Accent2 2" xfId="168" xr:uid="{00000000-0005-0000-0000-0000A7000000}"/>
    <cellStyle name="60% - Accent2 2 2" xfId="4196" xr:uid="{B34E1C5C-2E27-4BB1-8475-94405B30FAF8}"/>
    <cellStyle name="60% - Accent2 3" xfId="169" xr:uid="{00000000-0005-0000-0000-0000A8000000}"/>
    <cellStyle name="60% - Accent2 4" xfId="170" xr:uid="{00000000-0005-0000-0000-0000A9000000}"/>
    <cellStyle name="60% - Accent2 5" xfId="171" xr:uid="{00000000-0005-0000-0000-0000AA000000}"/>
    <cellStyle name="60% - Accent2 6" xfId="172" xr:uid="{00000000-0005-0000-0000-0000AB000000}"/>
    <cellStyle name="60% - Accent2 7" xfId="173" xr:uid="{00000000-0005-0000-0000-0000AC000000}"/>
    <cellStyle name="60% - Accent2 8" xfId="174" xr:uid="{00000000-0005-0000-0000-0000AD000000}"/>
    <cellStyle name="60% - Accent2 9" xfId="175" xr:uid="{00000000-0005-0000-0000-0000AE000000}"/>
    <cellStyle name="60% - Accent3 10" xfId="176" xr:uid="{00000000-0005-0000-0000-0000AF000000}"/>
    <cellStyle name="60% - Accent3 11" xfId="177" xr:uid="{00000000-0005-0000-0000-0000B0000000}"/>
    <cellStyle name="60% - Accent3 2" xfId="178" xr:uid="{00000000-0005-0000-0000-0000B1000000}"/>
    <cellStyle name="60% - Accent3 3" xfId="179" xr:uid="{00000000-0005-0000-0000-0000B2000000}"/>
    <cellStyle name="60% - Accent3 4" xfId="180" xr:uid="{00000000-0005-0000-0000-0000B3000000}"/>
    <cellStyle name="60% - Accent3 5" xfId="181" xr:uid="{00000000-0005-0000-0000-0000B4000000}"/>
    <cellStyle name="60% - Accent3 6" xfId="182" xr:uid="{00000000-0005-0000-0000-0000B5000000}"/>
    <cellStyle name="60% - Accent3 7" xfId="183" xr:uid="{00000000-0005-0000-0000-0000B6000000}"/>
    <cellStyle name="60% - Accent3 8" xfId="184" xr:uid="{00000000-0005-0000-0000-0000B7000000}"/>
    <cellStyle name="60% - Accent3 9" xfId="185" xr:uid="{00000000-0005-0000-0000-0000B8000000}"/>
    <cellStyle name="60% - Accent4 10" xfId="186" xr:uid="{00000000-0005-0000-0000-0000B9000000}"/>
    <cellStyle name="60% - Accent4 11" xfId="187" xr:uid="{00000000-0005-0000-0000-0000BA000000}"/>
    <cellStyle name="60% - Accent4 12" xfId="188" xr:uid="{00000000-0005-0000-0000-0000BB000000}"/>
    <cellStyle name="60% - Accent4 2" xfId="189" xr:uid="{00000000-0005-0000-0000-0000BC000000}"/>
    <cellStyle name="60% - Accent4 3" xfId="190" xr:uid="{00000000-0005-0000-0000-0000BD000000}"/>
    <cellStyle name="60% - Accent4 4" xfId="191" xr:uid="{00000000-0005-0000-0000-0000BE000000}"/>
    <cellStyle name="60% - Accent4 5" xfId="192" xr:uid="{00000000-0005-0000-0000-0000BF000000}"/>
    <cellStyle name="60% - Accent4 6" xfId="193" xr:uid="{00000000-0005-0000-0000-0000C0000000}"/>
    <cellStyle name="60% - Accent4 7" xfId="194" xr:uid="{00000000-0005-0000-0000-0000C1000000}"/>
    <cellStyle name="60% - Accent4 8" xfId="195" xr:uid="{00000000-0005-0000-0000-0000C2000000}"/>
    <cellStyle name="60% - Accent4 9" xfId="196" xr:uid="{00000000-0005-0000-0000-0000C3000000}"/>
    <cellStyle name="60% - Accent5 10" xfId="197" xr:uid="{00000000-0005-0000-0000-0000C4000000}"/>
    <cellStyle name="60% - Accent5 11" xfId="198" xr:uid="{00000000-0005-0000-0000-0000C5000000}"/>
    <cellStyle name="60% - Accent5 13" xfId="3558" xr:uid="{57454041-F661-4DA0-AF82-51A5920944A4}"/>
    <cellStyle name="60% - Accent5 2" xfId="199" xr:uid="{00000000-0005-0000-0000-0000C6000000}"/>
    <cellStyle name="60% - Accent5 2 2" xfId="4200" xr:uid="{3403264C-8481-4610-9FF7-056202B15345}"/>
    <cellStyle name="60% - Accent5 3" xfId="200" xr:uid="{00000000-0005-0000-0000-0000C7000000}"/>
    <cellStyle name="60% - Accent5 4" xfId="201" xr:uid="{00000000-0005-0000-0000-0000C8000000}"/>
    <cellStyle name="60% - Accent5 5" xfId="202" xr:uid="{00000000-0005-0000-0000-0000C9000000}"/>
    <cellStyle name="60% - Accent5 6" xfId="203" xr:uid="{00000000-0005-0000-0000-0000CA000000}"/>
    <cellStyle name="60% - Accent5 7" xfId="204" xr:uid="{00000000-0005-0000-0000-0000CB000000}"/>
    <cellStyle name="60% - Accent5 8" xfId="205" xr:uid="{00000000-0005-0000-0000-0000CC000000}"/>
    <cellStyle name="60% - Accent5 9" xfId="206" xr:uid="{00000000-0005-0000-0000-0000CD000000}"/>
    <cellStyle name="60% - Accent6 10" xfId="207" xr:uid="{00000000-0005-0000-0000-0000CE000000}"/>
    <cellStyle name="60% - Accent6 11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60% - ส่วนที่ถูกเน้น1" xfId="217" xr:uid="{00000000-0005-0000-0000-0000D8000000}"/>
    <cellStyle name="60% - ส่วนที่ถูกเน้น1 2" xfId="218" xr:uid="{00000000-0005-0000-0000-0000D9000000}"/>
    <cellStyle name="60% - ส่วนที่ถูกเน้น2" xfId="219" xr:uid="{00000000-0005-0000-0000-0000DA000000}"/>
    <cellStyle name="60% - ส่วนที่ถูกเน้น2 2" xfId="220" xr:uid="{00000000-0005-0000-0000-0000DB000000}"/>
    <cellStyle name="60% - ส่วนที่ถูกเน้น3" xfId="221" xr:uid="{00000000-0005-0000-0000-0000DC000000}"/>
    <cellStyle name="60% - ส่วนที่ถูกเน้น3 2" xfId="222" xr:uid="{00000000-0005-0000-0000-0000DD000000}"/>
    <cellStyle name="60% - ส่วนที่ถูกเน้น4" xfId="223" xr:uid="{00000000-0005-0000-0000-0000DE000000}"/>
    <cellStyle name="60% - ส่วนที่ถูกเน้น4 2" xfId="224" xr:uid="{00000000-0005-0000-0000-0000DF000000}"/>
    <cellStyle name="60% - ส่วนที่ถูกเน้น5" xfId="225" xr:uid="{00000000-0005-0000-0000-0000E0000000}"/>
    <cellStyle name="60% - ส่วนที่ถูกเน้น5 2" xfId="226" xr:uid="{00000000-0005-0000-0000-0000E1000000}"/>
    <cellStyle name="60% - ส่วนที่ถูกเน้น6" xfId="227" xr:uid="{00000000-0005-0000-0000-0000E2000000}"/>
    <cellStyle name="60% - ส่วนที่ถูกเน้น6 2" xfId="228" xr:uid="{00000000-0005-0000-0000-0000E3000000}"/>
    <cellStyle name="75" xfId="229" xr:uid="{00000000-0005-0000-0000-0000E4000000}"/>
    <cellStyle name="Accent1 10" xfId="230" xr:uid="{00000000-0005-0000-0000-0000E5000000}"/>
    <cellStyle name="Accent1 11" xfId="231" xr:uid="{00000000-0005-0000-0000-0000E6000000}"/>
    <cellStyle name="Accent1 2" xfId="232" xr:uid="{00000000-0005-0000-0000-0000E7000000}"/>
    <cellStyle name="Accent1 3" xfId="233" xr:uid="{00000000-0005-0000-0000-0000E8000000}"/>
    <cellStyle name="Accent1 4" xfId="234" xr:uid="{00000000-0005-0000-0000-0000E9000000}"/>
    <cellStyle name="Accent1 5" xfId="235" xr:uid="{00000000-0005-0000-0000-0000EA000000}"/>
    <cellStyle name="Accent1 6" xfId="236" xr:uid="{00000000-0005-0000-0000-0000EB000000}"/>
    <cellStyle name="Accent1 7" xfId="237" xr:uid="{00000000-0005-0000-0000-0000EC000000}"/>
    <cellStyle name="Accent1 8" xfId="238" xr:uid="{00000000-0005-0000-0000-0000ED000000}"/>
    <cellStyle name="Accent1 9" xfId="239" xr:uid="{00000000-0005-0000-0000-0000EE000000}"/>
    <cellStyle name="Accent2 10" xfId="240" xr:uid="{00000000-0005-0000-0000-0000EF000000}"/>
    <cellStyle name="Accent2 11" xfId="241" xr:uid="{00000000-0005-0000-0000-0000F0000000}"/>
    <cellStyle name="Accent2 2" xfId="242" xr:uid="{00000000-0005-0000-0000-0000F1000000}"/>
    <cellStyle name="Accent2 3" xfId="243" xr:uid="{00000000-0005-0000-0000-0000F2000000}"/>
    <cellStyle name="Accent2 4" xfId="244" xr:uid="{00000000-0005-0000-0000-0000F3000000}"/>
    <cellStyle name="Accent2 5" xfId="245" xr:uid="{00000000-0005-0000-0000-0000F4000000}"/>
    <cellStyle name="Accent2 6" xfId="246" xr:uid="{00000000-0005-0000-0000-0000F5000000}"/>
    <cellStyle name="Accent2 7" xfId="247" xr:uid="{00000000-0005-0000-0000-0000F6000000}"/>
    <cellStyle name="Accent2 8" xfId="248" xr:uid="{00000000-0005-0000-0000-0000F7000000}"/>
    <cellStyle name="Accent2 9" xfId="249" xr:uid="{00000000-0005-0000-0000-0000F8000000}"/>
    <cellStyle name="Accent3 10" xfId="250" xr:uid="{00000000-0005-0000-0000-0000F9000000}"/>
    <cellStyle name="Accent3 11" xfId="251" xr:uid="{00000000-0005-0000-0000-0000FA000000}"/>
    <cellStyle name="Accent3 2" xfId="252" xr:uid="{00000000-0005-0000-0000-0000FB000000}"/>
    <cellStyle name="Accent3 3" xfId="253" xr:uid="{00000000-0005-0000-0000-0000FC000000}"/>
    <cellStyle name="Accent3 4" xfId="254" xr:uid="{00000000-0005-0000-0000-0000FD000000}"/>
    <cellStyle name="Accent3 5" xfId="255" xr:uid="{00000000-0005-0000-0000-0000FE000000}"/>
    <cellStyle name="Accent3 6" xfId="256" xr:uid="{00000000-0005-0000-0000-0000FF000000}"/>
    <cellStyle name="Accent3 7" xfId="257" xr:uid="{00000000-0005-0000-0000-000000010000}"/>
    <cellStyle name="Accent3 8" xfId="258" xr:uid="{00000000-0005-0000-0000-000001010000}"/>
    <cellStyle name="Accent3 9" xfId="259" xr:uid="{00000000-0005-0000-0000-000002010000}"/>
    <cellStyle name="Accent4 10" xfId="260" xr:uid="{00000000-0005-0000-0000-000003010000}"/>
    <cellStyle name="Accent4 11" xfId="261" xr:uid="{00000000-0005-0000-0000-000004010000}"/>
    <cellStyle name="Accent4 2" xfId="262" xr:uid="{00000000-0005-0000-0000-000005010000}"/>
    <cellStyle name="Accent4 3" xfId="263" xr:uid="{00000000-0005-0000-0000-000006010000}"/>
    <cellStyle name="Accent4 4" xfId="264" xr:uid="{00000000-0005-0000-0000-000007010000}"/>
    <cellStyle name="Accent4 5" xfId="265" xr:uid="{00000000-0005-0000-0000-000008010000}"/>
    <cellStyle name="Accent4 6" xfId="266" xr:uid="{00000000-0005-0000-0000-000009010000}"/>
    <cellStyle name="Accent4 7" xfId="267" xr:uid="{00000000-0005-0000-0000-00000A010000}"/>
    <cellStyle name="Accent4 8" xfId="268" xr:uid="{00000000-0005-0000-0000-00000B010000}"/>
    <cellStyle name="Accent4 9" xfId="269" xr:uid="{00000000-0005-0000-0000-00000C010000}"/>
    <cellStyle name="Accent5 10" xfId="270" xr:uid="{00000000-0005-0000-0000-00000D010000}"/>
    <cellStyle name="Accent5 11" xfId="271" xr:uid="{00000000-0005-0000-0000-00000E010000}"/>
    <cellStyle name="Accent5 2" xfId="272" xr:uid="{00000000-0005-0000-0000-00000F010000}"/>
    <cellStyle name="Accent5 3" xfId="273" xr:uid="{00000000-0005-0000-0000-000010010000}"/>
    <cellStyle name="Accent5 4" xfId="274" xr:uid="{00000000-0005-0000-0000-000011010000}"/>
    <cellStyle name="Accent5 5" xfId="275" xr:uid="{00000000-0005-0000-0000-000012010000}"/>
    <cellStyle name="Accent5 6" xfId="276" xr:uid="{00000000-0005-0000-0000-000013010000}"/>
    <cellStyle name="Accent5 7" xfId="277" xr:uid="{00000000-0005-0000-0000-000014010000}"/>
    <cellStyle name="Accent5 8" xfId="278" xr:uid="{00000000-0005-0000-0000-000015010000}"/>
    <cellStyle name="Accent5 9" xfId="279" xr:uid="{00000000-0005-0000-0000-000016010000}"/>
    <cellStyle name="Accent6 10" xfId="280" xr:uid="{00000000-0005-0000-0000-000017010000}"/>
    <cellStyle name="Accent6 11" xfId="281" xr:uid="{00000000-0005-0000-0000-000018010000}"/>
    <cellStyle name="Accent6 2" xfId="282" xr:uid="{00000000-0005-0000-0000-000019010000}"/>
    <cellStyle name="Accent6 3" xfId="283" xr:uid="{00000000-0005-0000-0000-00001A010000}"/>
    <cellStyle name="Accent6 4" xfId="284" xr:uid="{00000000-0005-0000-0000-00001B010000}"/>
    <cellStyle name="Accent6 5" xfId="285" xr:uid="{00000000-0005-0000-0000-00001C010000}"/>
    <cellStyle name="Accent6 6" xfId="286" xr:uid="{00000000-0005-0000-0000-00001D010000}"/>
    <cellStyle name="Accent6 7" xfId="287" xr:uid="{00000000-0005-0000-0000-00001E010000}"/>
    <cellStyle name="Accent6 8" xfId="288" xr:uid="{00000000-0005-0000-0000-00001F010000}"/>
    <cellStyle name="Accent6 9" xfId="289" xr:uid="{00000000-0005-0000-0000-000020010000}"/>
    <cellStyle name="AXAPTA_FieldName" xfId="290" xr:uid="{00000000-0005-0000-0000-000021010000}"/>
    <cellStyle name="Bad 10" xfId="291" xr:uid="{00000000-0005-0000-0000-000022010000}"/>
    <cellStyle name="Bad 11" xfId="292" xr:uid="{00000000-0005-0000-0000-000023010000}"/>
    <cellStyle name="Bad 12" xfId="3559" xr:uid="{3644D058-F342-4689-9406-538F25199F74}"/>
    <cellStyle name="Bad 2" xfId="293" xr:uid="{00000000-0005-0000-0000-000024010000}"/>
    <cellStyle name="Bad 2 2" xfId="4199" xr:uid="{6E57DD8F-EC6A-4223-A677-6470B562C1FB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brd" xfId="301" xr:uid="{00000000-0005-0000-0000-00002C010000}"/>
    <cellStyle name="brd 10" xfId="8868" xr:uid="{D2E39D5D-3EDB-4467-BB07-98F516F162B9}"/>
    <cellStyle name="brd 10 2" xfId="30886" xr:uid="{F2B462AA-4495-4164-8A4B-6F48993CF0F7}"/>
    <cellStyle name="brd 10 3" xfId="21736" xr:uid="{152D29FA-1F77-4BA7-B3BD-C27F9A0968D6}"/>
    <cellStyle name="brd 11" xfId="11493" xr:uid="{71B4782C-50E9-4D95-B08E-6B1E1D1E823B}"/>
    <cellStyle name="brd 11 2" xfId="33458" xr:uid="{FB35370F-040B-485F-8C67-768161E3D15A}"/>
    <cellStyle name="brd 11 3" xfId="24313" xr:uid="{B26EEACB-8ABC-4847-AFF8-89C0728F75E0}"/>
    <cellStyle name="brd 12" xfId="9827" xr:uid="{A0A721BC-876C-4868-97D1-04BAED7A38F3}"/>
    <cellStyle name="brd 12 2" xfId="31828" xr:uid="{C993B858-8735-424D-A92B-222907F1D0C4}"/>
    <cellStyle name="brd 12 3" xfId="22680" xr:uid="{E73FABE4-5FDD-40C0-B0E8-1042FF22F316}"/>
    <cellStyle name="brd 13" xfId="10911" xr:uid="{C35D7722-D2C3-49C3-9A18-959CC429A44B}"/>
    <cellStyle name="brd 13 2" xfId="32883" xr:uid="{5AB58E9F-1D4A-49E8-A5E4-0D0442B1007D}"/>
    <cellStyle name="brd 13 3" xfId="23738" xr:uid="{EEC0E14F-A0C5-4961-A33A-07AAD4815DDA}"/>
    <cellStyle name="brd 14" xfId="11775" xr:uid="{FA3EB738-598A-4C85-B819-AF1FA2336321}"/>
    <cellStyle name="brd 14 2" xfId="33726" xr:uid="{E59390F6-1379-4972-A75A-8F167CDC6246}"/>
    <cellStyle name="brd 14 3" xfId="24581" xr:uid="{B1446322-46D9-4B9B-AC39-326AD86BD75A}"/>
    <cellStyle name="brd 15" xfId="13330" xr:uid="{9FC9AA67-4AA3-43AC-A906-32170629C8F9}"/>
    <cellStyle name="brd 15 2" xfId="35170" xr:uid="{E974D7D5-A3B3-4F38-BCFF-3E9866E02D74}"/>
    <cellStyle name="brd 15 3" xfId="26026" xr:uid="{07F84C0F-9507-4D37-A6AC-E03833DD9318}"/>
    <cellStyle name="brd 16" xfId="13634" xr:uid="{0FD6B916-E205-4BAD-964A-741F0545D5BB}"/>
    <cellStyle name="brd 16 2" xfId="35430" xr:uid="{C20443A4-F6DE-4B1D-BCA7-5E3D8B266CC4}"/>
    <cellStyle name="brd 16 3" xfId="26286" xr:uid="{554197E8-67EC-415D-82D8-F547921B79F0}"/>
    <cellStyle name="brd 17" xfId="13797" xr:uid="{9770D549-A84F-4B72-B43E-54FF92B44A95}"/>
    <cellStyle name="brd 17 2" xfId="35551" xr:uid="{70B8EB06-9EA2-436B-BCCE-F94E7B5F2F08}"/>
    <cellStyle name="brd 17 3" xfId="26407" xr:uid="{617F0198-6BBA-4B18-8DEC-E06B5B6E1559}"/>
    <cellStyle name="brd 18" xfId="14834" xr:uid="{FBE974EE-5215-4BED-B60F-7FC64703FAAB}"/>
    <cellStyle name="brd 19" xfId="14781" xr:uid="{EC2BBAFE-D206-43C5-B39B-F3EDA78A3BB3}"/>
    <cellStyle name="brd 2" xfId="302" xr:uid="{00000000-0005-0000-0000-00002D010000}"/>
    <cellStyle name="brd 2 10" xfId="11491" xr:uid="{979E5BBA-78AC-4A2D-BF3A-C268963E312B}"/>
    <cellStyle name="brd 2 10 2" xfId="33456" xr:uid="{5C659587-30DF-4BC6-B150-5A92A410A870}"/>
    <cellStyle name="brd 2 10 3" xfId="24311" xr:uid="{4BB4CC49-B874-4698-8373-934473B2BF9A}"/>
    <cellStyle name="brd 2 11" xfId="7206" xr:uid="{382ECDCE-BF93-4DF0-9B85-F2A62558305C}"/>
    <cellStyle name="brd 2 11 2" xfId="29400" xr:uid="{B3F9FCDF-9B53-4C36-ADAD-80432EAA11A2}"/>
    <cellStyle name="brd 2 11 3" xfId="20212" xr:uid="{82B19E39-BBA9-475F-8239-8B07DA3C1E50}"/>
    <cellStyle name="brd 2 12" xfId="12049" xr:uid="{FA3DD29D-9D89-4314-A17C-9376D9B7570C}"/>
    <cellStyle name="brd 2 12 2" xfId="33989" xr:uid="{8BF97049-4D4B-493C-863E-FD841FE7D7BE}"/>
    <cellStyle name="brd 2 12 3" xfId="24844" xr:uid="{840C7548-58EB-44CC-8F94-C1A45CD3F9E9}"/>
    <cellStyle name="brd 2 13" xfId="12723" xr:uid="{34D218BF-801C-4553-9145-B1407B40F33D}"/>
    <cellStyle name="brd 2 13 2" xfId="34595" xr:uid="{6696B404-0CE5-4D8D-94D6-4E777DA09079}"/>
    <cellStyle name="brd 2 13 3" xfId="25451" xr:uid="{75EDA3F7-8E8D-4898-9E3A-E1A8BDAEF324}"/>
    <cellStyle name="brd 2 14" xfId="12809" xr:uid="{66DD76F8-3A14-41BB-88C9-2B3B5436D837}"/>
    <cellStyle name="brd 2 14 2" xfId="34677" xr:uid="{3A9A9ED6-1747-4B18-BB13-48369663A0BA}"/>
    <cellStyle name="brd 2 14 3" xfId="25533" xr:uid="{B621746B-3BF8-435C-BAFF-DC43AD1A52AB}"/>
    <cellStyle name="brd 2 15" xfId="13990" xr:uid="{CFBB708A-5D69-4555-85BB-12A2010FCD77}"/>
    <cellStyle name="brd 2 15 2" xfId="35692" xr:uid="{D0EED56E-AE21-4335-8F93-E7764F9E8421}"/>
    <cellStyle name="brd 2 15 3" xfId="26548" xr:uid="{A5EF4E8C-D46B-4B23-8FA4-84D23186991B}"/>
    <cellStyle name="brd 2 16" xfId="14442" xr:uid="{C7DD5AE0-5DC9-4261-980C-9CC1EA284A33}"/>
    <cellStyle name="brd 2 16 2" xfId="36037" xr:uid="{8153B1DE-50F8-4E9F-AF84-400A9206857A}"/>
    <cellStyle name="brd 2 16 3" xfId="26893" xr:uid="{75D53343-982C-440F-9279-FEF5A1008E92}"/>
    <cellStyle name="brd 2 17" xfId="14835" xr:uid="{F688EF73-C074-40F6-87CF-4A3D2B8260D9}"/>
    <cellStyle name="brd 2 18" xfId="14305" xr:uid="{9413863D-1969-4615-94C5-0882B18E102F}"/>
    <cellStyle name="brd 2 19" xfId="37144" xr:uid="{9D82D73D-B34D-41F9-ADAD-35E703E76044}"/>
    <cellStyle name="brd 2 2" xfId="303" xr:uid="{00000000-0005-0000-0000-00002E010000}"/>
    <cellStyle name="brd 2 2 10" xfId="9680" xr:uid="{3088C3AC-ACF9-4CF3-AD92-48D93EC8C08E}"/>
    <cellStyle name="brd 2 2 10 2" xfId="31684" xr:uid="{3CF8BAC5-0298-4D40-AE99-75C5AF5E5478}"/>
    <cellStyle name="brd 2 2 10 3" xfId="22535" xr:uid="{65566BEF-9717-4AC0-BCDE-8E4C8223D026}"/>
    <cellStyle name="brd 2 2 11" xfId="11774" xr:uid="{EB501C30-1888-4797-863E-0D24E1807EDB}"/>
    <cellStyle name="brd 2 2 11 2" xfId="33725" xr:uid="{CA667444-2C04-4555-80C6-84E9B1A52BD9}"/>
    <cellStyle name="brd 2 2 11 3" xfId="24580" xr:uid="{F9390341-9FBC-445E-9028-0C57DC4F44F4}"/>
    <cellStyle name="brd 2 2 12" xfId="12124" xr:uid="{42DDCD71-EE78-4A99-B19A-60AED9AAC26E}"/>
    <cellStyle name="brd 2 2 12 2" xfId="34058" xr:uid="{94D6FBE7-8535-4AE7-8D52-AE19C923C972}"/>
    <cellStyle name="brd 2 2 12 3" xfId="24913" xr:uid="{C3BB34FA-F52C-4332-8D81-2079A5757C33}"/>
    <cellStyle name="brd 2 2 13" xfId="12420" xr:uid="{68F9613D-0D0D-485D-89DD-B578F0C8C7A3}"/>
    <cellStyle name="brd 2 2 13 2" xfId="34328" xr:uid="{2A096C6D-5D33-4EA5-B877-02C1273DDD11}"/>
    <cellStyle name="brd 2 2 13 3" xfId="25183" xr:uid="{8AA6E58F-F1E9-4054-B786-C5B3F0E2CF30}"/>
    <cellStyle name="brd 2 2 14" xfId="13796" xr:uid="{D83F161D-997F-4A8F-BF28-32A6B0635789}"/>
    <cellStyle name="brd 2 2 14 2" xfId="35550" xr:uid="{31A5ABF0-5BE2-4328-834F-BCA3AA27CDB7}"/>
    <cellStyle name="brd 2 2 14 3" xfId="26406" xr:uid="{6B2824DF-E378-409A-8FB4-B68EBC34F09E}"/>
    <cellStyle name="brd 2 2 15" xfId="14836" xr:uid="{191C3924-2FAE-45AE-A924-B84E1730ACF0}"/>
    <cellStyle name="brd 2 2 16" xfId="6943" xr:uid="{E8214B5F-DB91-4CE0-B240-DB58BA4EB81C}"/>
    <cellStyle name="brd 2 2 17" xfId="39386" xr:uid="{4D8F9723-2DC9-4123-BF18-050BDCD3A45E}"/>
    <cellStyle name="brd 2 2 18" xfId="38175" xr:uid="{2FE38BA0-CF05-4F29-B5E3-2167BB4B50ED}"/>
    <cellStyle name="brd 2 2 19" xfId="39667" xr:uid="{9FA6D03B-06E1-4211-8278-B33CA6F8946D}"/>
    <cellStyle name="brd 2 2 2" xfId="304" xr:uid="{00000000-0005-0000-0000-00002F010000}"/>
    <cellStyle name="brd 2 2 2 10" xfId="11536" xr:uid="{DAAF9AC9-F732-4103-896D-070C2D32AF4A}"/>
    <cellStyle name="brd 2 2 2 10 2" xfId="33498" xr:uid="{5ADA3D69-417A-4DFE-B2BF-9B3C25B94BBA}"/>
    <cellStyle name="brd 2 2 2 10 3" xfId="24353" xr:uid="{13F62732-9834-4296-977B-32AE47A55BAA}"/>
    <cellStyle name="brd 2 2 2 11" xfId="13332" xr:uid="{F31EE368-7158-4618-B69E-D43F63EA0BEA}"/>
    <cellStyle name="brd 2 2 2 11 2" xfId="35172" xr:uid="{8C07970D-08A7-4960-B2D6-FCD032D14AAC}"/>
    <cellStyle name="brd 2 2 2 11 3" xfId="26028" xr:uid="{9CEDBCDA-64A1-447E-95C8-B6689D91166D}"/>
    <cellStyle name="brd 2 2 2 12" xfId="12419" xr:uid="{80BA5911-5161-4169-9581-95091A163382}"/>
    <cellStyle name="brd 2 2 2 12 2" xfId="34327" xr:uid="{B69FA0D0-BD7C-47E3-97DF-084DADA5B6C2}"/>
    <cellStyle name="brd 2 2 2 12 3" xfId="25182" xr:uid="{48FD0E4F-8BF6-428E-A5AA-06A53E7A19E0}"/>
    <cellStyle name="brd 2 2 2 13" xfId="13507" xr:uid="{503A899A-AC2C-4252-92B8-AEC1FAC5EEDF}"/>
    <cellStyle name="brd 2 2 2 13 2" xfId="35320" xr:uid="{8E063D9B-B6CA-45E0-9CDE-A9A833878572}"/>
    <cellStyle name="brd 2 2 2 13 3" xfId="26176" xr:uid="{0247B63A-3B73-4172-9AB3-A10F0B931313}"/>
    <cellStyle name="brd 2 2 2 14" xfId="14837" xr:uid="{C58D84BE-2536-49A1-ACFC-69418C8B3A69}"/>
    <cellStyle name="brd 2 2 2 15" xfId="14306" xr:uid="{C1C38B07-5954-457C-81BE-FB3A43A5409D}"/>
    <cellStyle name="brd 2 2 2 16" xfId="38924" xr:uid="{B67839D9-47BE-465D-A186-69A508102425}"/>
    <cellStyle name="brd 2 2 2 17" xfId="37560" xr:uid="{3D194131-D75F-4D47-A910-7051CEE1F5C5}"/>
    <cellStyle name="brd 2 2 2 18" xfId="39999" xr:uid="{75F33FB2-FB77-459E-B825-EDC3ED13D07A}"/>
    <cellStyle name="brd 2 2 2 2" xfId="6416" xr:uid="{8DA9DD8A-F2CB-4382-81EC-9C04CF0265AC}"/>
    <cellStyle name="brd 2 2 2 2 2" xfId="28673" xr:uid="{E19CE40A-F8A3-4857-8BC2-9FC075909C10}"/>
    <cellStyle name="brd 2 2 2 2 3" xfId="19441" xr:uid="{D0F6CEFD-1E0A-4A58-B6D3-7B9442801E04}"/>
    <cellStyle name="brd 2 2 2 2 4" xfId="42309" xr:uid="{AD7B3924-5C01-4E26-A05F-A3FBFFB67561}"/>
    <cellStyle name="brd 2 2 2 2 5" xfId="43180" xr:uid="{30B23A70-48DE-4DD9-AAA6-9852022B0611}"/>
    <cellStyle name="brd 2 2 2 2 6" xfId="41001" xr:uid="{7BACA3AF-390F-4EEE-AD2A-E38FCFB53B25}"/>
    <cellStyle name="brd 2 2 2 3" xfId="7215" xr:uid="{F0E58395-6740-450E-836E-C358C65D39F6}"/>
    <cellStyle name="brd 2 2 2 3 2" xfId="29409" xr:uid="{46871541-EA8E-4FEE-902F-AAF39A819E7D}"/>
    <cellStyle name="brd 2 2 2 3 3" xfId="20221" xr:uid="{E4D03D0C-5DAA-4AB4-AAF0-FBB0625C5056}"/>
    <cellStyle name="brd 2 2 2 4" xfId="6072" xr:uid="{F5BDEF2B-61BF-4EDB-A8D0-2C4CD6E5C525}"/>
    <cellStyle name="brd 2 2 2 4 2" xfId="28338" xr:uid="{589840F7-04F7-40F3-A2BB-91AB17DA749E}"/>
    <cellStyle name="brd 2 2 2 4 3" xfId="19105" xr:uid="{B22F90E8-02E0-47FF-95AB-ECE40484E9A3}"/>
    <cellStyle name="brd 2 2 2 5" xfId="5685" xr:uid="{1A0CA3EF-DAA6-49F2-AD4F-E44DCF2F2523}"/>
    <cellStyle name="brd 2 2 2 5 2" xfId="28008" xr:uid="{65F684FD-746C-4C30-8402-EE816A03C311}"/>
    <cellStyle name="brd 2 2 2 5 3" xfId="18775" xr:uid="{93A9C421-3C37-4883-9C86-589A28B5F1A8}"/>
    <cellStyle name="brd 2 2 2 6" xfId="4687" xr:uid="{A6FC8162-1CCD-40DC-A689-4FE30B8490B8}"/>
    <cellStyle name="brd 2 2 2 6 2" xfId="27045" xr:uid="{B3BE591F-45F3-4995-97F3-7007A5A4EC84}"/>
    <cellStyle name="brd 2 2 2 6 3" xfId="17780" xr:uid="{2C616958-291C-4470-B015-E336A9FAECE3}"/>
    <cellStyle name="brd 2 2 2 7" xfId="11451" xr:uid="{7858529E-6292-40C4-9782-F3AC1EEF44EF}"/>
    <cellStyle name="brd 2 2 2 7 2" xfId="33416" xr:uid="{73231430-FBE6-4C52-A244-98406B42E7D1}"/>
    <cellStyle name="brd 2 2 2 7 3" xfId="24271" xr:uid="{2D1B7E4A-1248-4EC1-BDEC-C39E0A01201C}"/>
    <cellStyle name="brd 2 2 2 8" xfId="10875" xr:uid="{E0CCB704-15CB-40CE-94B1-DD140AD40EE8}"/>
    <cellStyle name="brd 2 2 2 8 2" xfId="32847" xr:uid="{B240D434-3A25-4C3D-8351-A732E14D67A3}"/>
    <cellStyle name="brd 2 2 2 8 3" xfId="23702" xr:uid="{3EC819A1-B93D-419D-AE57-4896D40EB3A7}"/>
    <cellStyle name="brd 2 2 2 9" xfId="10291" xr:uid="{21C6A329-704E-4131-9A92-5E44229C8152}"/>
    <cellStyle name="brd 2 2 2 9 2" xfId="32282" xr:uid="{9FF68240-AAB4-4104-A056-5C2D4ED6A88D}"/>
    <cellStyle name="brd 2 2 2 9 3" xfId="23135" xr:uid="{B3632438-A392-4761-B7CB-30497C447A66}"/>
    <cellStyle name="brd 2 2 3" xfId="6417" xr:uid="{7AD48879-8F4E-4949-A239-924E9598FDEC}"/>
    <cellStyle name="brd 2 2 3 2" xfId="28674" xr:uid="{7B105231-4820-4403-AC9B-92AE988DFCD1}"/>
    <cellStyle name="brd 2 2 3 3" xfId="19442" xr:uid="{54D16ED3-ED35-4115-8DCE-78DC3C5B85ED}"/>
    <cellStyle name="brd 2 2 3 4" xfId="42308" xr:uid="{E29DFD77-FB72-4D35-8D02-692C6732CDBC}"/>
    <cellStyle name="brd 2 2 3 5" xfId="43179" xr:uid="{2388DB6E-70AF-41CE-8F11-6F289C74FBAD}"/>
    <cellStyle name="brd 2 2 3 6" xfId="42702" xr:uid="{C3B5F611-576E-41FB-9688-BE26AB227E66}"/>
    <cellStyle name="brd 2 2 4" xfId="5462" xr:uid="{9636378E-065B-4D3A-9BBC-E4A8A8AE3FB3}"/>
    <cellStyle name="brd 2 2 4 2" xfId="27785" xr:uid="{98F92323-1A88-46CD-A911-2EAF8D4C9C9A}"/>
    <cellStyle name="brd 2 2 4 3" xfId="18552" xr:uid="{9EAF05B2-6468-4EC9-BBF3-1ED0323E4067}"/>
    <cellStyle name="brd 2 2 5" xfId="4825" xr:uid="{C4497C8F-824B-4771-B6E7-2EB7387C8DBD}"/>
    <cellStyle name="brd 2 2 5 2" xfId="27181" xr:uid="{E1B0D00E-7A66-48EB-ACF0-9C780A676157}"/>
    <cellStyle name="brd 2 2 5 3" xfId="17916" xr:uid="{78B8DCDE-BB56-40CC-A6EB-B499CCC76A85}"/>
    <cellStyle name="brd 2 2 6" xfId="5684" xr:uid="{63886CD9-3E6D-4993-B946-CC360D93973F}"/>
    <cellStyle name="brd 2 2 6 2" xfId="28007" xr:uid="{226B3E03-3A20-4BCC-886B-EC372C26E862}"/>
    <cellStyle name="brd 2 2 6 3" xfId="18774" xr:uid="{8CC94A7B-4D85-4FC1-8FDC-A29056C9874F}"/>
    <cellStyle name="brd 2 2 7" xfId="8867" xr:uid="{F0137920-074F-46CA-8B2A-71AF19E46BEF}"/>
    <cellStyle name="brd 2 2 7 2" xfId="30885" xr:uid="{52E6EC3F-6BC1-4280-BF1B-E1E9790B849A}"/>
    <cellStyle name="brd 2 2 7 3" xfId="21735" xr:uid="{BDA564B6-F8C1-4593-BDC9-903A2C9EF570}"/>
    <cellStyle name="brd 2 2 8" xfId="11458" xr:uid="{94BAF49F-CC0F-4251-9389-38740C661371}"/>
    <cellStyle name="brd 2 2 8 2" xfId="33423" xr:uid="{D27111D4-2ECA-4D67-AE63-51AFBC0CC74A}"/>
    <cellStyle name="brd 2 2 8 3" xfId="24278" xr:uid="{5EA5A5C8-1343-4969-9066-76A208869CED}"/>
    <cellStyle name="brd 2 2 9" xfId="11306" xr:uid="{C36936A2-8103-4294-99BF-5F8414DCD2E7}"/>
    <cellStyle name="brd 2 2 9 2" xfId="33273" xr:uid="{74835D46-2135-4EDA-973D-A27C2134C5C7}"/>
    <cellStyle name="brd 2 2 9 3" xfId="24128" xr:uid="{009567A3-E2A9-424B-8782-B68A2C1529AF}"/>
    <cellStyle name="brd 2 20" xfId="37208" xr:uid="{D680908D-B9C1-4805-A433-52B1148A0B59}"/>
    <cellStyle name="brd 2 21" xfId="40411" xr:uid="{7219ACA1-F221-4C9C-BCF2-A7C257B5EBE5}"/>
    <cellStyle name="brd 2 3" xfId="305" xr:uid="{00000000-0005-0000-0000-000030010000}"/>
    <cellStyle name="brd 2 3 10" xfId="10912" xr:uid="{D0579D0D-EC01-41FE-B762-669F06B1EFD5}"/>
    <cellStyle name="brd 2 3 10 2" xfId="32884" xr:uid="{E3EC2F9E-6035-4E2F-B468-016F3F80039B}"/>
    <cellStyle name="brd 2 3 10 3" xfId="23739" xr:uid="{2C6D1BE7-E1FC-4740-889B-C90070CC69D9}"/>
    <cellStyle name="brd 2 3 11" xfId="11776" xr:uid="{2471AC6C-128F-4FBD-A51F-368AB677D2DF}"/>
    <cellStyle name="brd 2 3 11 2" xfId="33727" xr:uid="{50B57EE5-A809-45BD-8245-E635CC81047A}"/>
    <cellStyle name="brd 2 3 11 3" xfId="24582" xr:uid="{06F51F7B-EDD5-42B3-99E6-787FEB9A66C6}"/>
    <cellStyle name="brd 2 3 12" xfId="13329" xr:uid="{FECC7D80-489A-4045-A6A8-0742AD639CC5}"/>
    <cellStyle name="brd 2 3 12 2" xfId="35169" xr:uid="{B20AC9D4-9B6F-4B65-972F-B43B4C53F057}"/>
    <cellStyle name="brd 2 3 12 3" xfId="26025" xr:uid="{8520E2C0-49C3-45A8-9E3D-08DE0CBFC4D0}"/>
    <cellStyle name="brd 2 3 13" xfId="7903" xr:uid="{457AE199-D2AA-48F9-8317-3F9289F30B1F}"/>
    <cellStyle name="brd 2 3 13 2" xfId="29929" xr:uid="{126FF964-947B-409E-97AE-6CDF8F0F3366}"/>
    <cellStyle name="brd 2 3 13 3" xfId="20779" xr:uid="{A0126749-6B7E-4443-BAED-4A44545CC7E3}"/>
    <cellStyle name="brd 2 3 14" xfId="13798" xr:uid="{A1ACBD6D-C796-46EF-AFA5-B2AB215BBD36}"/>
    <cellStyle name="brd 2 3 14 2" xfId="35552" xr:uid="{29394FBF-07B1-4410-81E2-A6243E83CFE8}"/>
    <cellStyle name="brd 2 3 14 3" xfId="26408" xr:uid="{39AFF4D4-8B99-441E-86FE-3034EED40039}"/>
    <cellStyle name="brd 2 3 15" xfId="14838" xr:uid="{CC1D8AE2-FEF7-4BA7-9E4D-E6234E139577}"/>
    <cellStyle name="brd 2 3 16" xfId="12468" xr:uid="{D182C24E-4C43-4D32-B178-09E3E31ABB8F}"/>
    <cellStyle name="brd 2 3 17" xfId="38922" xr:uid="{E655113C-358D-4996-B95E-EB2468A623CC}"/>
    <cellStyle name="brd 2 3 18" xfId="38172" xr:uid="{B96F372B-5C7C-4202-B83F-CE4C6C512F3D}"/>
    <cellStyle name="brd 2 3 19" xfId="37301" xr:uid="{65F5B327-88B6-4624-9A95-1BABF18D35DD}"/>
    <cellStyle name="brd 2 3 2" xfId="306" xr:uid="{00000000-0005-0000-0000-000031010000}"/>
    <cellStyle name="brd 2 3 2 10" xfId="11549" xr:uid="{AB6539B4-1250-4DAF-AAD0-0F341091676E}"/>
    <cellStyle name="brd 2 3 2 10 2" xfId="33511" xr:uid="{0E6F6FD8-9667-4B3D-BA05-CA6A2971246E}"/>
    <cellStyle name="brd 2 3 2 10 3" xfId="24366" xr:uid="{5F662722-65E3-4AA3-91E4-FE1C8EE87125}"/>
    <cellStyle name="brd 2 3 2 11" xfId="12611" xr:uid="{596C70C2-5553-4567-AA63-7C1159D8605C}"/>
    <cellStyle name="brd 2 3 2 11 2" xfId="34487" xr:uid="{F846B223-9700-498C-9AC8-3152B38FDDBB}"/>
    <cellStyle name="brd 2 3 2 11 3" xfId="25342" xr:uid="{C6BD7FAF-8FCF-436E-B8AB-8650D1DD1734}"/>
    <cellStyle name="brd 2 3 2 12" xfId="13526" xr:uid="{FF11BABE-F721-4195-ACD4-F3EA2A1830DF}"/>
    <cellStyle name="brd 2 3 2 12 2" xfId="35338" xr:uid="{239FD183-227D-4363-9C63-96EFE03A0763}"/>
    <cellStyle name="brd 2 3 2 12 3" xfId="26194" xr:uid="{70B70734-2227-44C1-9FE1-E24DF022F26A}"/>
    <cellStyle name="brd 2 3 2 13" xfId="13510" xr:uid="{7FF572E7-CF3A-46AC-9042-4BE34E5BFF17}"/>
    <cellStyle name="brd 2 3 2 13 2" xfId="35323" xr:uid="{0382D69A-E993-46F9-92ED-74E9C54EEFD9}"/>
    <cellStyle name="brd 2 3 2 13 3" xfId="26179" xr:uid="{72600EAA-F718-4FBE-8C51-70EAB8BBA38A}"/>
    <cellStyle name="brd 2 3 2 14" xfId="14839" xr:uid="{FDA3D248-64E1-423D-A127-FA69BD06F9D5}"/>
    <cellStyle name="brd 2 3 2 15" xfId="14307" xr:uid="{F904D7AE-9A85-4CA7-BF05-0C77954D6751}"/>
    <cellStyle name="brd 2 3 2 16" xfId="38211" xr:uid="{1E69B8C0-F5EB-47E8-8099-CD5643DAB100}"/>
    <cellStyle name="brd 2 3 2 17" xfId="39663" xr:uid="{41A4C3E1-BB5E-4DBE-A485-6802111F2B48}"/>
    <cellStyle name="brd 2 3 2 18" xfId="39998" xr:uid="{C0306D2A-478D-4164-B6AA-7B34BFC59BBC}"/>
    <cellStyle name="brd 2 3 2 2" xfId="6413" xr:uid="{A580DEEB-46AD-4080-8C51-8FA81E18FEA9}"/>
    <cellStyle name="brd 2 3 2 2 2" xfId="28671" xr:uid="{801C3715-185B-4AD0-9176-1518E53BD1AD}"/>
    <cellStyle name="brd 2 3 2 2 3" xfId="19439" xr:uid="{9F591D4B-39B2-4FF9-B2C2-587CB1611567}"/>
    <cellStyle name="brd 2 3 2 2 4" xfId="42311" xr:uid="{33B6C4D6-2001-4B53-B347-34BA5EE81E44}"/>
    <cellStyle name="brd 2 3 2 2 5" xfId="43182" xr:uid="{1E943251-1BDA-49E8-B170-24890A71F3F2}"/>
    <cellStyle name="brd 2 3 2 2 6" xfId="43192" xr:uid="{EC434851-4E47-4996-A441-69F6DE4BD4DD}"/>
    <cellStyle name="brd 2 3 2 3" xfId="5463" xr:uid="{D9D6E257-FD54-4F95-A0EE-55847A4D847A}"/>
    <cellStyle name="brd 2 3 2 3 2" xfId="27786" xr:uid="{93AF9A60-BEC6-48F2-9058-95262A86FA8F}"/>
    <cellStyle name="brd 2 3 2 3 3" xfId="18553" xr:uid="{9727CE77-7A0B-4907-AD79-DDFC0937159E}"/>
    <cellStyle name="brd 2 3 2 4" xfId="6071" xr:uid="{5FD0B1CE-8889-45B1-A16F-6CB81BB4FB89}"/>
    <cellStyle name="brd 2 3 2 4 2" xfId="28337" xr:uid="{0D8B6F4A-4524-460C-83FE-AFC0907CD479}"/>
    <cellStyle name="brd 2 3 2 4 3" xfId="19104" xr:uid="{DF320C1B-895F-43D9-845D-2CD09D5CE526}"/>
    <cellStyle name="brd 2 3 2 5" xfId="8133" xr:uid="{D6AF1B22-5576-4F16-A3DE-947610DF9B79}"/>
    <cellStyle name="brd 2 3 2 5 2" xfId="30159" xr:uid="{6BADAB49-A165-4E77-9F77-8C0864A20348}"/>
    <cellStyle name="brd 2 3 2 5 3" xfId="21009" xr:uid="{AA246F64-12B3-4788-A200-F0D2E44D3FE8}"/>
    <cellStyle name="brd 2 3 2 6" xfId="4688" xr:uid="{09D8DEDF-F443-44FC-B9C6-E963637A985E}"/>
    <cellStyle name="brd 2 3 2 6 2" xfId="27046" xr:uid="{A4257DA2-B054-4992-9945-7EE2089780AE}"/>
    <cellStyle name="brd 2 3 2 6 3" xfId="17781" xr:uid="{95A70FDE-EFD6-44C0-8E07-768500526B83}"/>
    <cellStyle name="brd 2 3 2 7" xfId="11441" xr:uid="{FBC6CF2B-FAF8-4F13-88CD-525AB22E67FE}"/>
    <cellStyle name="brd 2 3 2 7 2" xfId="33407" xr:uid="{63AE7BA9-CF4E-4480-ADEA-CF929DEF964E}"/>
    <cellStyle name="brd 2 3 2 7 3" xfId="24262" xr:uid="{CC14DEEE-1F83-41C8-BDF6-B28836E10B4D}"/>
    <cellStyle name="brd 2 3 2 8" xfId="11550" xr:uid="{4A457873-EA4E-4AA7-9C2C-0667EF02050E}"/>
    <cellStyle name="brd 2 3 2 8 2" xfId="33512" xr:uid="{6A899EA9-880A-43BE-A99E-1515C9F8C9AC}"/>
    <cellStyle name="brd 2 3 2 8 3" xfId="24367" xr:uid="{F6C68971-038D-4236-B116-7EF03468D5D5}"/>
    <cellStyle name="brd 2 3 2 9" xfId="6853" xr:uid="{17211FC0-1491-4FBD-8BBB-0CF85B32EE05}"/>
    <cellStyle name="brd 2 3 2 9 2" xfId="29083" xr:uid="{1B3638D3-E7DA-4D2C-9FDB-704B56938D11}"/>
    <cellStyle name="brd 2 3 2 9 3" xfId="19863" xr:uid="{5D5B9EE0-33B5-4799-B602-85E88628675A}"/>
    <cellStyle name="brd 2 3 3" xfId="6415" xr:uid="{9C0BDB1D-EBB4-4D2A-8AF2-F58013223851}"/>
    <cellStyle name="brd 2 3 3 2" xfId="28672" xr:uid="{EC832268-23DA-400A-8F52-A6D01CA93D2F}"/>
    <cellStyle name="brd 2 3 3 3" xfId="19440" xr:uid="{D0B32E84-CBBD-4525-87F5-0FB70B6AF004}"/>
    <cellStyle name="brd 2 3 3 4" xfId="42310" xr:uid="{C8271807-91FD-4FEA-BEA0-06310F7CDA91}"/>
    <cellStyle name="brd 2 3 3 5" xfId="43181" xr:uid="{D1361EDD-DB3F-4356-B0F1-DC415673D42D}"/>
    <cellStyle name="brd 2 3 3 6" xfId="41002" xr:uid="{4E4E3DEF-48FB-4FBC-AB1D-4B486EFE948C}"/>
    <cellStyle name="brd 2 3 4" xfId="7214" xr:uid="{E75F568F-623A-4DBF-A662-67241F0E9E90}"/>
    <cellStyle name="brd 2 3 4 2" xfId="29408" xr:uid="{1F70E141-3E6B-47A1-8970-A658ACFA3229}"/>
    <cellStyle name="brd 2 3 4 3" xfId="20220" xr:uid="{21C2617C-0A99-4373-B7F4-2EDD57974892}"/>
    <cellStyle name="brd 2 3 5" xfId="4823" xr:uid="{9486236B-1AE7-496E-ACA9-5937F8C82077}"/>
    <cellStyle name="brd 2 3 5 2" xfId="27179" xr:uid="{CB911561-2AFE-4D1E-9372-B77AC658449D}"/>
    <cellStyle name="brd 2 3 5 3" xfId="17914" xr:uid="{4D580DBA-6C1D-4046-BF4E-DFAF2B14B115}"/>
    <cellStyle name="brd 2 3 6" xfId="8134" xr:uid="{D895EAEA-0096-46EC-823C-E1EB1CD6E9AE}"/>
    <cellStyle name="brd 2 3 6 2" xfId="30160" xr:uid="{4B8A9532-07DC-4DC9-B0D3-7598A2A66CB9}"/>
    <cellStyle name="brd 2 3 6 3" xfId="21010" xr:uid="{D3210B65-5F4B-4F1E-A7F6-871DBD688114}"/>
    <cellStyle name="brd 2 3 7" xfId="8869" xr:uid="{DDCE748C-01F3-4C16-A666-162076FD26AC}"/>
    <cellStyle name="brd 2 3 7 2" xfId="30887" xr:uid="{0CF65573-6838-4C91-A19C-9DE3B91303FF}"/>
    <cellStyle name="brd 2 3 7 3" xfId="21737" xr:uid="{7E749759-63ED-489D-A816-85D9DBEE639D}"/>
    <cellStyle name="brd 2 3 8" xfId="11450" xr:uid="{E86E6A0A-D374-481A-AEEB-B5F2FB901B58}"/>
    <cellStyle name="brd 2 3 8 2" xfId="33415" xr:uid="{A76DB92F-789A-41B2-B046-33DC90BD7537}"/>
    <cellStyle name="brd 2 3 8 3" xfId="24270" xr:uid="{DE5B3EAC-6AEF-4746-90F3-080AB01A5CD3}"/>
    <cellStyle name="brd 2 3 9" xfId="11526" xr:uid="{2ACA9E9B-BF22-4A47-BD5E-0B8E66129C3D}"/>
    <cellStyle name="brd 2 3 9 2" xfId="33489" xr:uid="{2D5BBB06-5175-40FF-A39B-26CAFD06BDE4}"/>
    <cellStyle name="brd 2 3 9 3" xfId="24344" xr:uid="{5AAE224F-D072-4D30-8948-A611ADD1EB45}"/>
    <cellStyle name="brd 2 4" xfId="307" xr:uid="{00000000-0005-0000-0000-000032010000}"/>
    <cellStyle name="brd 2 4 10" xfId="10606" xr:uid="{3F80DC9D-553D-45FB-B829-27445A742CBF}"/>
    <cellStyle name="brd 2 4 10 2" xfId="32585" xr:uid="{63EFD497-FD34-4CDA-843C-A0117EDA4AD2}"/>
    <cellStyle name="brd 2 4 10 3" xfId="23440" xr:uid="{D00357EE-1EC5-4E4E-BA16-3752468197BF}"/>
    <cellStyle name="brd 2 4 11" xfId="11777" xr:uid="{3EE7B5EA-6F16-4D5D-9B5E-0298DC1D274F}"/>
    <cellStyle name="brd 2 4 11 2" xfId="33728" xr:uid="{6941A68E-FBE7-45B7-B998-BF2A31419D89}"/>
    <cellStyle name="brd 2 4 11 3" xfId="24583" xr:uid="{FBA962C3-7A4B-4FF9-A146-B4AA369C10F8}"/>
    <cellStyle name="brd 2 4 12" xfId="12134" xr:uid="{D39ED996-508A-4172-AEF9-B529CFC5E013}"/>
    <cellStyle name="brd 2 4 12 2" xfId="34067" xr:uid="{298EE9F5-5D17-4B0C-9937-88C925871D5F}"/>
    <cellStyle name="brd 2 4 12 3" xfId="24922" xr:uid="{11B49D45-7CAC-4C33-8ED0-AE6E2C18B430}"/>
    <cellStyle name="brd 2 4 13" xfId="13552" xr:uid="{DD78E213-62B6-4CB1-81BF-D528C31180FF}"/>
    <cellStyle name="brd 2 4 13 2" xfId="35361" xr:uid="{951A03D4-3D69-40B6-A517-C1C67910F120}"/>
    <cellStyle name="brd 2 4 13 3" xfId="26217" xr:uid="{2079E86E-FAD1-46E5-BC69-FFFA4B394018}"/>
    <cellStyle name="brd 2 4 14" xfId="13799" xr:uid="{3E1BF1B3-53B4-40F0-908D-5B704F52F939}"/>
    <cellStyle name="brd 2 4 14 2" xfId="35553" xr:uid="{07341410-7A33-4B5F-944D-FF6252899856}"/>
    <cellStyle name="brd 2 4 14 3" xfId="26409" xr:uid="{6E4250F5-3961-4C80-9A75-595F72EE7B5D}"/>
    <cellStyle name="brd 2 4 15" xfId="14840" xr:uid="{2456A16B-6A95-4077-AEC5-4F3635DEFAF2}"/>
    <cellStyle name="brd 2 4 16" xfId="12466" xr:uid="{59A4E8E6-420D-4798-9B3A-CB08D8592D73}"/>
    <cellStyle name="brd 2 4 17" xfId="40207" xr:uid="{28BDCCF7-FED4-4323-99F3-9EC2493A6358}"/>
    <cellStyle name="brd 2 4 18" xfId="38601" xr:uid="{827F91CB-9418-436A-842A-02AAF5D8AB1B}"/>
    <cellStyle name="brd 2 4 19" xfId="40092" xr:uid="{DCC22EAB-94AB-4C64-B8DE-8F8F8E90C60C}"/>
    <cellStyle name="brd 2 4 2" xfId="308" xr:uid="{00000000-0005-0000-0000-000033010000}"/>
    <cellStyle name="brd 2 4 2 10" xfId="9041" xr:uid="{AEAC5576-05EB-4899-9E43-2C5C9D28B31E}"/>
    <cellStyle name="brd 2 4 2 10 2" xfId="31054" xr:uid="{42D1A076-BFE9-4F89-B49A-D9C2BFC57A1F}"/>
    <cellStyle name="brd 2 4 2 10 3" xfId="21904" xr:uid="{41D337A4-C2BE-49F8-9B39-4CFD8E2CEE41}"/>
    <cellStyle name="brd 2 4 2 11" xfId="12609" xr:uid="{410A5D21-A4C1-437C-B3D3-CA80FA0B5FDD}"/>
    <cellStyle name="brd 2 4 2 11 2" xfId="34485" xr:uid="{33493D52-8CA1-4B4A-B003-99374BAAA026}"/>
    <cellStyle name="brd 2 4 2 11 3" xfId="25340" xr:uid="{46829AA9-4EE6-49A0-A9D5-A11CF2DA273C}"/>
    <cellStyle name="brd 2 4 2 12" xfId="12421" xr:uid="{81708D10-B060-463D-A18C-C3F763BD7892}"/>
    <cellStyle name="brd 2 4 2 12 2" xfId="34329" xr:uid="{F781DAA1-2B9B-4041-9453-2910DAD6C864}"/>
    <cellStyle name="brd 2 4 2 12 3" xfId="25184" xr:uid="{F4C65F98-492E-43E9-A82D-B700AE20A5E3}"/>
    <cellStyle name="brd 2 4 2 13" xfId="13348" xr:uid="{8124320D-AE7F-401E-8184-B0E6DD418114}"/>
    <cellStyle name="brd 2 4 2 13 2" xfId="35181" xr:uid="{5F9643A3-4CB3-4337-A149-00AF6A14AAF7}"/>
    <cellStyle name="brd 2 4 2 13 3" xfId="26037" xr:uid="{F836D722-4ED0-4F6C-B913-CB321067ECE4}"/>
    <cellStyle name="brd 2 4 2 14" xfId="14841" xr:uid="{69D8F1FA-9203-4FCC-9283-75208C511EC0}"/>
    <cellStyle name="brd 2 4 2 15" xfId="14304" xr:uid="{D96F57D8-0C7F-4D43-B7FC-34ECB83D7344}"/>
    <cellStyle name="brd 2 4 2 16" xfId="40206" xr:uid="{ABA1EC14-84EF-46C6-A2F9-57AAC834C61B}"/>
    <cellStyle name="brd 2 4 2 17" xfId="38709" xr:uid="{D128F4D3-81EE-4949-A4B2-A4848C6A5FD1}"/>
    <cellStyle name="brd 2 4 2 18" xfId="40132" xr:uid="{7561F95F-DFBB-4FB0-ACA8-0F6D3C1D46B3}"/>
    <cellStyle name="brd 2 4 2 2" xfId="6411" xr:uid="{C3F4645B-111D-4580-BEC4-ADC4498A4DD0}"/>
    <cellStyle name="brd 2 4 2 2 2" xfId="28669" xr:uid="{F91B23A8-36C1-400B-AF5C-B7B0B7761FBB}"/>
    <cellStyle name="brd 2 4 2 2 3" xfId="19437" xr:uid="{C8505128-750A-486F-A0DB-32E5C9965B2D}"/>
    <cellStyle name="brd 2 4 2 2 4" xfId="42313" xr:uid="{406568E7-825A-495F-9187-D274B3203801}"/>
    <cellStyle name="brd 2 4 2 2 5" xfId="43184" xr:uid="{6A2A8584-E982-4ECA-BD91-B24E28F828E5}"/>
    <cellStyle name="brd 2 4 2 2 6" xfId="42701" xr:uid="{FA687751-8A3C-4C22-BEE3-018A3BEA3897}"/>
    <cellStyle name="brd 2 4 2 3" xfId="7217" xr:uid="{9D34F439-C747-4627-A6C9-A06719AACF2D}"/>
    <cellStyle name="brd 2 4 2 3 2" xfId="29411" xr:uid="{5113BBE9-81DB-44A8-BDAD-828DD9035E6D}"/>
    <cellStyle name="brd 2 4 2 3 3" xfId="20223" xr:uid="{0EE88895-A703-4450-9C3D-A44C59135D78}"/>
    <cellStyle name="brd 2 4 2 4" xfId="6081" xr:uid="{FE07735D-3111-49C3-844A-50D465E1836C}"/>
    <cellStyle name="brd 2 4 2 4 2" xfId="28347" xr:uid="{E7D26A91-438C-47D6-9C64-AB702564A29F}"/>
    <cellStyle name="brd 2 4 2 4 3" xfId="19114" xr:uid="{809F1AC6-0724-4BCF-A503-7081CE79A49D}"/>
    <cellStyle name="brd 2 4 2 5" xfId="5687" xr:uid="{4BDEF50E-00A5-4C19-9A1A-69F434735510}"/>
    <cellStyle name="brd 2 4 2 5 2" xfId="28010" xr:uid="{2816A783-90E1-478D-BFD5-9566806D7401}"/>
    <cellStyle name="brd 2 4 2 5 3" xfId="18777" xr:uid="{40C3AC2B-9DCB-4CB4-84F0-FD6A9495F811}"/>
    <cellStyle name="brd 2 4 2 6" xfId="4691" xr:uid="{E33241D1-EDC0-467B-8AC1-BA7C5FFD84E2}"/>
    <cellStyle name="brd 2 4 2 6 2" xfId="27049" xr:uid="{DD7D02AC-8334-46EC-A100-ADE211EE2C1D}"/>
    <cellStyle name="brd 2 4 2 6 3" xfId="17784" xr:uid="{7D6216BC-0FEE-4326-A455-135C21779598}"/>
    <cellStyle name="brd 2 4 2 7" xfId="11374" xr:uid="{660765DE-4480-4019-BBB5-CFAA659F65F4}"/>
    <cellStyle name="brd 2 4 2 7 2" xfId="33341" xr:uid="{BBD0ABAD-58A1-401F-A0B5-23015947D97C}"/>
    <cellStyle name="brd 2 4 2 7 3" xfId="24196" xr:uid="{4F110497-3319-49B1-B0BB-CAF084746267}"/>
    <cellStyle name="brd 2 4 2 8" xfId="11472" xr:uid="{139A2A53-EF69-44A3-86FD-9D3085686A83}"/>
    <cellStyle name="brd 2 4 2 8 2" xfId="33437" xr:uid="{B1496187-CAED-488C-B9EB-2692E974BE8A}"/>
    <cellStyle name="brd 2 4 2 8 3" xfId="24292" xr:uid="{803A2DAB-E39A-4688-99FA-840EA8B2BC3F}"/>
    <cellStyle name="brd 2 4 2 9" xfId="10286" xr:uid="{63D89A06-C7A5-4F37-9D6D-B86C40D4498C}"/>
    <cellStyle name="brd 2 4 2 9 2" xfId="32279" xr:uid="{AE1194F4-176D-45A3-AA79-944FC0CBAFD9}"/>
    <cellStyle name="brd 2 4 2 9 3" xfId="23132" xr:uid="{CD45AFEC-B21B-4483-858E-F8353DAB68CF}"/>
    <cellStyle name="brd 2 4 3" xfId="6412" xr:uid="{F4ACC423-82E1-4398-9999-3732430E8EAD}"/>
    <cellStyle name="brd 2 4 3 2" xfId="28670" xr:uid="{BB91CC6F-DE31-43BF-8150-EECBA8E23E12}"/>
    <cellStyle name="brd 2 4 3 3" xfId="19438" xr:uid="{535D3A41-6573-4275-9411-EC9B6D3FB1CF}"/>
    <cellStyle name="brd 2 4 3 4" xfId="42312" xr:uid="{47C05E73-91F8-490D-8FDC-D12D2D47354E}"/>
    <cellStyle name="brd 2 4 3 5" xfId="43183" xr:uid="{3DC139B9-6249-49F0-9485-F9EA6DDA0F69}"/>
    <cellStyle name="brd 2 4 3 6" xfId="43384" xr:uid="{825CA935-1963-4C5F-A633-F7C77D92594F}"/>
    <cellStyle name="brd 2 4 4" xfId="5464" xr:uid="{DEE7E4D3-3376-41A6-82DB-79EB2902E46A}"/>
    <cellStyle name="brd 2 4 4 2" xfId="27787" xr:uid="{AD502FE4-8D0C-4731-84D6-61017C6835D4}"/>
    <cellStyle name="brd 2 4 4 3" xfId="18554" xr:uid="{DB212345-C6FB-4427-A08B-DD8A62DEA029}"/>
    <cellStyle name="brd 2 4 5" xfId="4822" xr:uid="{40FF1D9F-2951-4590-A579-C8F1E035B161}"/>
    <cellStyle name="brd 2 4 5 2" xfId="27178" xr:uid="{2A3EF94C-42D5-4EFA-A551-8CC6A73AD1EC}"/>
    <cellStyle name="brd 2 4 5 3" xfId="17913" xr:uid="{6A4B5A30-1C5F-442D-9ABA-CB96D5287298}"/>
    <cellStyle name="brd 2 4 6" xfId="5686" xr:uid="{B4C87E3B-9408-41E0-99DE-E4D6513B33D1}"/>
    <cellStyle name="brd 2 4 6 2" xfId="28009" xr:uid="{A4D1DB85-9B62-47F8-9FA7-54021210B0BD}"/>
    <cellStyle name="brd 2 4 6 3" xfId="18776" xr:uid="{DC668C16-6071-42B6-A607-26F3F10E8497}"/>
    <cellStyle name="brd 2 4 7" xfId="8870" xr:uid="{3721A086-4AF6-4C3F-B73F-002B0B57B382}"/>
    <cellStyle name="brd 2 4 7 2" xfId="30888" xr:uid="{D24EFD17-E6CC-4D78-93CD-7C5886676ACF}"/>
    <cellStyle name="brd 2 4 7 3" xfId="21738" xr:uid="{D0972FDC-B1EA-4275-89F1-50857BA710C0}"/>
    <cellStyle name="brd 2 4 8" xfId="11432" xr:uid="{507E6391-B17E-4E50-83F8-F11F2EF98686}"/>
    <cellStyle name="brd 2 4 8 2" xfId="33398" xr:uid="{0EDFA557-F095-4A39-B3A2-F5B48B310BFB}"/>
    <cellStyle name="brd 2 4 8 3" xfId="24253" xr:uid="{EFCFEB45-8831-4E1F-A8A3-581C04849AF4}"/>
    <cellStyle name="brd 2 4 9" xfId="11572" xr:uid="{D4816254-0DA8-4566-B181-31D9258A7F7A}"/>
    <cellStyle name="brd 2 4 9 2" xfId="33533" xr:uid="{9B366306-CF33-4B43-B928-39CA27B14060}"/>
    <cellStyle name="brd 2 4 9 3" xfId="24388" xr:uid="{0DEA63D4-E216-4853-B3D7-A5D73587F59F}"/>
    <cellStyle name="brd 2 5" xfId="6418" xr:uid="{C9225702-D7C5-4798-839D-C412E5825DF7}"/>
    <cellStyle name="brd 2 5 2" xfId="28675" xr:uid="{47B29D08-06AA-445D-9580-3E7555185958}"/>
    <cellStyle name="brd 2 5 3" xfId="19443" xr:uid="{399419AA-E540-4EB9-9226-47C9879F5CD9}"/>
    <cellStyle name="brd 2 5 4" xfId="42307" xr:uid="{0D27CDA7-AAB3-4027-BB77-48DA4882AD76}"/>
    <cellStyle name="brd 2 5 5" xfId="43178" xr:uid="{C417B9C5-A798-4167-A653-032E843069A0}"/>
    <cellStyle name="brd 2 5 6" xfId="43387" xr:uid="{C274401E-2ADD-4555-9C50-0CC811BC4417}"/>
    <cellStyle name="brd 2 6" xfId="7666" xr:uid="{DF76159E-6564-4492-81B0-6C1133D76528}"/>
    <cellStyle name="brd 2 6 2" xfId="29697" xr:uid="{44EC7F45-3077-401D-B09E-57C295029987}"/>
    <cellStyle name="brd 2 6 3" xfId="20546" xr:uid="{C8EA32EA-A652-4220-A89C-6912DC23BE9A}"/>
    <cellStyle name="brd 2 7" xfId="8425" xr:uid="{0CB182D2-0F51-431B-8F56-1DF03514E59D}"/>
    <cellStyle name="brd 2 7 2" xfId="30448" xr:uid="{A1205076-1CA4-42E8-9EF1-5022196BA618}"/>
    <cellStyle name="brd 2 7 3" xfId="21298" xr:uid="{63314D0D-17CF-4495-BB84-97381AAAA272}"/>
    <cellStyle name="brd 2 8" xfId="9164" xr:uid="{3CE2635B-D5FD-4647-8A80-964124AAFB45}"/>
    <cellStyle name="brd 2 8 2" xfId="31175" xr:uid="{AA11875B-1AC9-42CD-8053-15FD388A1A65}"/>
    <cellStyle name="brd 2 8 3" xfId="22025" xr:uid="{529D797B-922B-46C0-A0ED-3D3C9A251149}"/>
    <cellStyle name="brd 2 9" xfId="9917" xr:uid="{CD90E302-9B29-40BC-AD3C-2F795437F296}"/>
    <cellStyle name="brd 2 9 2" xfId="31918" xr:uid="{FEBF6149-14AF-4292-8F83-417E8F705D4E}"/>
    <cellStyle name="brd 2 9 3" xfId="22770" xr:uid="{59E23CA1-B996-4F80-B911-A8F286394CAC}"/>
    <cellStyle name="brd 20" xfId="38348" xr:uid="{AD1B7ED8-87F4-4F14-8018-5DEF5923EDC1}"/>
    <cellStyle name="brd 21" xfId="39037" xr:uid="{14071EF9-CFAA-4225-BD8E-AC13A55124FE}"/>
    <cellStyle name="brd 22" xfId="37302" xr:uid="{FA889908-3CEF-495F-89C5-661CB5239F74}"/>
    <cellStyle name="brd 3" xfId="309" xr:uid="{00000000-0005-0000-0000-000034010000}"/>
    <cellStyle name="brd 3 10" xfId="10603" xr:uid="{33446C83-4889-4A1F-9737-955ACAE4D797}"/>
    <cellStyle name="brd 3 10 2" xfId="32582" xr:uid="{0D9DD0B9-A2E6-4268-9166-98BB17DFBD71}"/>
    <cellStyle name="brd 3 10 3" xfId="23437" xr:uid="{07ADAEDF-2908-4391-9820-8F47A711B235}"/>
    <cellStyle name="brd 3 11" xfId="11771" xr:uid="{28DCFBA3-0C7C-4B2F-A0E3-B1E532504F18}"/>
    <cellStyle name="brd 3 11 2" xfId="33722" xr:uid="{ACCF1120-987C-40E9-9812-CE16B38D8628}"/>
    <cellStyle name="brd 3 11 3" xfId="24577" xr:uid="{0724345F-2448-4275-A4F9-A6CCF972A4E6}"/>
    <cellStyle name="brd 3 12" xfId="13335" xr:uid="{6F6BBC32-3089-46A7-8FD2-635E608F2DE1}"/>
    <cellStyle name="brd 3 12 2" xfId="35175" xr:uid="{26686F55-7459-4313-B72B-FBB570C76CB1}"/>
    <cellStyle name="brd 3 12 3" xfId="26031" xr:uid="{6141E775-196B-415B-96E2-012A37379D30}"/>
    <cellStyle name="brd 3 13" xfId="13584" xr:uid="{6E48EA9D-2289-43A8-A39F-2917FBBC4849}"/>
    <cellStyle name="brd 3 13 2" xfId="35390" xr:uid="{06FCA60F-FDEE-41FE-8ED7-635C6403A477}"/>
    <cellStyle name="brd 3 13 3" xfId="26246" xr:uid="{0EE39C74-AD27-4429-9D41-278E8C50EC61}"/>
    <cellStyle name="brd 3 14" xfId="13789" xr:uid="{0B34301A-D8A3-44E8-B03C-9691283EA4AD}"/>
    <cellStyle name="brd 3 14 2" xfId="35549" xr:uid="{E8EB20B0-A209-4DE7-A2B2-4CF3D42519DE}"/>
    <cellStyle name="brd 3 14 3" xfId="26405" xr:uid="{A0D22875-AC00-40CC-B98B-20518FECE6AE}"/>
    <cellStyle name="brd 3 15" xfId="14842" xr:uid="{1CA0851C-7DF7-466E-975C-88CC7340DA16}"/>
    <cellStyle name="brd 3 16" xfId="14177" xr:uid="{5C968871-B4CB-4BD9-B407-78B9D78FDB88}"/>
    <cellStyle name="brd 3 17" xfId="38602" xr:uid="{693308DD-68BA-4E17-8AD7-276FDA294272}"/>
    <cellStyle name="brd 3 18" xfId="40221" xr:uid="{52461868-F2AC-49EF-9B53-CBE8D7150A57}"/>
    <cellStyle name="brd 3 19" xfId="39770" xr:uid="{C9F3EAA7-FAE1-45D2-9342-58E8A83E69AF}"/>
    <cellStyle name="brd 3 2" xfId="310" xr:uid="{00000000-0005-0000-0000-000035010000}"/>
    <cellStyle name="brd 3 2 10" xfId="11591" xr:uid="{2FCFFAE6-B1C7-4FF0-8CDF-FB64F51A811F}"/>
    <cellStyle name="brd 3 2 10 2" xfId="33549" xr:uid="{695405BF-6D76-4829-A57C-63D1D012EDE4}"/>
    <cellStyle name="brd 3 2 10 3" xfId="24404" xr:uid="{09EEF7B7-AE05-4BDC-80B6-4833522C17A4}"/>
    <cellStyle name="brd 3 2 11" xfId="13334" xr:uid="{72D51558-3EC8-47C4-9A58-1B026660B07D}"/>
    <cellStyle name="brd 3 2 11 2" xfId="35174" xr:uid="{74336425-C823-4F4F-8569-D30F0E886B9B}"/>
    <cellStyle name="brd 3 2 11 3" xfId="26030" xr:uid="{6FEBB33C-B478-4ACA-B433-78CC9067AD81}"/>
    <cellStyle name="brd 3 2 12" xfId="13554" xr:uid="{A2A4B96E-909C-4625-8FD9-EAC131B48E3F}"/>
    <cellStyle name="brd 3 2 12 2" xfId="35363" xr:uid="{5328F249-5020-4661-8FF1-9A9DC22950BA}"/>
    <cellStyle name="brd 3 2 12 3" xfId="26219" xr:uid="{47A5369C-42F6-4636-839C-56F4A01D80CD}"/>
    <cellStyle name="brd 3 2 13" xfId="11394" xr:uid="{F7644F3D-EDBA-49AA-A5AC-5F12B5269A9B}"/>
    <cellStyle name="brd 3 2 13 2" xfId="33361" xr:uid="{CE540F8B-CC55-4230-A5A3-E2E2858EEE92}"/>
    <cellStyle name="brd 3 2 13 3" xfId="24216" xr:uid="{F646DB48-5E35-44BD-B431-71020B3553DC}"/>
    <cellStyle name="brd 3 2 14" xfId="14843" xr:uid="{5771ADF9-3273-4F4B-8167-8639E7E7DA11}"/>
    <cellStyle name="brd 3 2 15" xfId="14560" xr:uid="{1D2A07A9-BBDF-4129-969A-9E77A7827A9C}"/>
    <cellStyle name="brd 3 2 16" xfId="38909" xr:uid="{4F5C6DED-4E8B-48BC-B912-F40268A43128}"/>
    <cellStyle name="brd 3 2 17" xfId="38559" xr:uid="{AFBFC14B-8241-43FD-B26E-393DA4350254}"/>
    <cellStyle name="brd 3 2 18" xfId="38592" xr:uid="{416D1B9B-A4B7-4D46-BCCE-2A1BB1EF3827}"/>
    <cellStyle name="brd 3 2 2" xfId="6407" xr:uid="{A97A8392-E9CB-4429-9AC6-74F53153369B}"/>
    <cellStyle name="brd 3 2 2 2" xfId="28667" xr:uid="{DE243AC6-0863-4A31-A1F6-AD6E2C3F21E7}"/>
    <cellStyle name="brd 3 2 2 3" xfId="19435" xr:uid="{EC30531F-3A85-4623-9443-955581E7DF49}"/>
    <cellStyle name="brd 3 2 2 4" xfId="42315" xr:uid="{47F3BD02-6FD8-461D-B671-D655A1AE754D}"/>
    <cellStyle name="brd 3 2 2 5" xfId="43186" xr:uid="{B4C97600-D991-4DC7-A8AB-46F92B725D40}"/>
    <cellStyle name="brd 3 2 2 6" xfId="43386" xr:uid="{66E1D736-46EF-4C8F-B19A-C78666BA3F9E}"/>
    <cellStyle name="brd 3 2 3" xfId="5465" xr:uid="{423A127A-6EB4-47A6-9014-0A0EF2720A6E}"/>
    <cellStyle name="brd 3 2 3 2" xfId="27788" xr:uid="{3EB661AF-FD00-4D82-AD2A-606BF41BC571}"/>
    <cellStyle name="brd 3 2 3 3" xfId="18555" xr:uid="{E862E610-B87C-4427-972E-EB88325C1ED9}"/>
    <cellStyle name="brd 3 2 4" xfId="5028" xr:uid="{9D6214CE-4971-453D-8F58-963AEF98D7E5}"/>
    <cellStyle name="brd 3 2 4 2" xfId="27383" xr:uid="{FCE3D225-580E-4DF8-8959-B13BFBB9BDB7}"/>
    <cellStyle name="brd 3 2 4 3" xfId="18118" xr:uid="{9ED91BFB-6317-4BCE-A385-68BD899DA874}"/>
    <cellStyle name="brd 3 2 5" xfId="8135" xr:uid="{E5F1E9FB-608E-4E26-9727-AC247BE2DBE4}"/>
    <cellStyle name="brd 3 2 5 2" xfId="30161" xr:uid="{BB4C08C2-4289-44F1-8DCF-0D36D8A158EB}"/>
    <cellStyle name="brd 3 2 5 3" xfId="21011" xr:uid="{15FF7B23-DC4D-4170-B111-43E561A58B79}"/>
    <cellStyle name="brd 3 2 6" xfId="8665" xr:uid="{2466BF29-B4D2-4375-B238-1D20D5E54607}"/>
    <cellStyle name="brd 3 2 6 2" xfId="30685" xr:uid="{0FC9CAEE-495C-44E0-9ECC-34C801A5261F}"/>
    <cellStyle name="brd 3 2 6 3" xfId="21535" xr:uid="{1413A8D3-098E-4A0E-BC16-6373C6C1F736}"/>
    <cellStyle name="brd 3 2 7" xfId="4847" xr:uid="{07627837-4CE6-4FD8-A166-21BD145633E1}"/>
    <cellStyle name="brd 3 2 7 2" xfId="27203" xr:uid="{76E78B10-314D-40AE-B623-09ACFE60DE0E}"/>
    <cellStyle name="brd 3 2 7 3" xfId="17938" xr:uid="{947A1152-5305-4BA0-8839-3EFE3B3E4364}"/>
    <cellStyle name="brd 3 2 8" xfId="11476" xr:uid="{A1DD9E55-9C52-43C7-851C-8ADD9FC8FADF}"/>
    <cellStyle name="brd 3 2 8 2" xfId="33441" xr:uid="{A2EF4027-17F2-472D-9D79-512618CBE355}"/>
    <cellStyle name="brd 3 2 8 3" xfId="24296" xr:uid="{919A78EC-6279-42BD-BFDE-82AADD4AED31}"/>
    <cellStyle name="brd 3 2 9" xfId="10586" xr:uid="{B25F7A6A-FB9D-49A2-A471-F8617718C298}"/>
    <cellStyle name="brd 3 2 9 2" xfId="32565" xr:uid="{4EA354C8-4642-4268-92C3-B8224C3A878F}"/>
    <cellStyle name="brd 3 2 9 3" xfId="23420" xr:uid="{5406B0B3-A261-4B08-8610-452E026B25A5}"/>
    <cellStyle name="brd 3 3" xfId="6410" xr:uid="{434C1071-C769-4CE3-96D4-377BDB9CD7D7}"/>
    <cellStyle name="brd 3 3 2" xfId="28668" xr:uid="{FEC04E69-4657-4FA9-80F1-606ABC943A74}"/>
    <cellStyle name="brd 3 3 3" xfId="19436" xr:uid="{9E314D69-08A8-48AB-8CD1-53755AD3572E}"/>
    <cellStyle name="brd 3 3 4" xfId="42314" xr:uid="{01DA04E5-61E9-4130-985F-9A875505899C}"/>
    <cellStyle name="brd 3 3 5" xfId="43185" xr:uid="{A6B388F2-7E82-4A0D-9614-201FB79AD1F7}"/>
    <cellStyle name="brd 3 3 6" xfId="43194" xr:uid="{D380605D-F856-4F20-A6B4-6F8273EFA19F}"/>
    <cellStyle name="brd 3 4" xfId="7216" xr:uid="{25E4A695-DD48-4316-9C58-A6EC3028B899}"/>
    <cellStyle name="brd 3 4 2" xfId="29410" xr:uid="{9D671F62-70F4-423F-B921-8CBAC1744C6E}"/>
    <cellStyle name="brd 3 4 3" xfId="20222" xr:uid="{D4612174-4937-4883-8936-DE379EAFA100}"/>
    <cellStyle name="brd 3 5" xfId="4832" xr:uid="{5047E74E-5F52-4C37-8538-167EB817E936}"/>
    <cellStyle name="brd 3 5 2" xfId="27188" xr:uid="{515BEF6E-A378-4957-8348-28DFD9D8BB1D}"/>
    <cellStyle name="brd 3 5 3" xfId="17923" xr:uid="{857213A7-13C5-4E91-B985-ED94517EE863}"/>
    <cellStyle name="brd 3 6" xfId="8136" xr:uid="{EA941AC9-B915-4E0E-8153-E0C4D253732F}"/>
    <cellStyle name="brd 3 6 2" xfId="30162" xr:uid="{8C79EF11-D9BA-4DF5-A126-76429AB25364}"/>
    <cellStyle name="brd 3 6 3" xfId="21012" xr:uid="{AD20A076-E1DE-4E5D-9115-B28F3CF53E0F}"/>
    <cellStyle name="brd 3 7" xfId="8860" xr:uid="{74DB5546-4798-4EFA-BDA3-939450E0974F}"/>
    <cellStyle name="brd 3 7 2" xfId="30878" xr:uid="{153D46D4-3629-4C7D-8222-FF2F7C248F9B}"/>
    <cellStyle name="brd 3 7 3" xfId="21728" xr:uid="{9035D328-5EF6-4024-804C-C2561ECDBA82}"/>
    <cellStyle name="brd 3 8" xfId="8500" xr:uid="{5D39D4AF-0D8E-4A6E-A4E1-0FF549F4D4E0}"/>
    <cellStyle name="brd 3 8 2" xfId="30522" xr:uid="{C5967C0C-1D11-4AB2-9FB5-6706F65E4AFC}"/>
    <cellStyle name="brd 3 8 3" xfId="21372" xr:uid="{78A60F18-F0C6-4DA0-A11D-4F0A367EBD98}"/>
    <cellStyle name="brd 3 9" xfId="11474" xr:uid="{8929F161-5EEC-471A-AFD9-61E77D20C276}"/>
    <cellStyle name="brd 3 9 2" xfId="33439" xr:uid="{E4AB7134-6B62-41E8-A422-95D5BE8AE8E1}"/>
    <cellStyle name="brd 3 9 3" xfId="24294" xr:uid="{C1755A68-1DDB-4778-A0C2-1941D7048F93}"/>
    <cellStyle name="brd 4" xfId="311" xr:uid="{00000000-0005-0000-0000-000036010000}"/>
    <cellStyle name="brd 4 10" xfId="9455" xr:uid="{0A08E32F-C33D-4A62-A66A-FBA0046B68D5}"/>
    <cellStyle name="brd 4 10 2" xfId="31462" xr:uid="{679BE6D7-2C8C-4A5C-9E55-81D703CC61F7}"/>
    <cellStyle name="brd 4 10 3" xfId="22313" xr:uid="{7F13E461-B051-44AA-98A0-E3A37AA6DAF4}"/>
    <cellStyle name="brd 4 11" xfId="12202" xr:uid="{24D2E712-3958-4855-82F7-7EBD2393CCE5}"/>
    <cellStyle name="brd 4 11 2" xfId="34128" xr:uid="{79093407-2397-43A4-85C9-6BF7BEC206A8}"/>
    <cellStyle name="brd 4 11 3" xfId="24983" xr:uid="{B5751217-F34B-4ACF-B3DA-AC3A478EDBC6}"/>
    <cellStyle name="brd 4 12" xfId="12610" xr:uid="{3986656F-F8A6-4D2E-B771-3D48FAED67AA}"/>
    <cellStyle name="brd 4 12 2" xfId="34486" xr:uid="{613644A2-4AC7-4E8A-ACEA-B1FF87CCBD30}"/>
    <cellStyle name="brd 4 12 3" xfId="25341" xr:uid="{6C800991-82A3-42B0-9A3F-DF32C979711E}"/>
    <cellStyle name="brd 4 13" xfId="12418" xr:uid="{FF6C3635-E30C-4693-B4E7-FE7989DE9643}"/>
    <cellStyle name="brd 4 13 2" xfId="34326" xr:uid="{FF707392-12AD-41A0-9843-ED24B358294D}"/>
    <cellStyle name="brd 4 13 3" xfId="25181" xr:uid="{329B7213-D4F7-4DD5-91DA-EABBF39D7DEA}"/>
    <cellStyle name="brd 4 14" xfId="14115" xr:uid="{B7F94F7B-1D17-4EB2-8008-80311F36270E}"/>
    <cellStyle name="brd 4 14 2" xfId="35811" xr:uid="{2F6851FD-6617-45A0-9544-33AA29075AAA}"/>
    <cellStyle name="brd 4 14 3" xfId="26667" xr:uid="{9DFA9393-933A-4590-A01F-32E3ED1842DB}"/>
    <cellStyle name="brd 4 15" xfId="14844" xr:uid="{67C65085-555E-414E-A026-5E04AEDAA483}"/>
    <cellStyle name="brd 4 16" xfId="14582" xr:uid="{737CEEEA-80A7-4D9E-897D-7D366F3F3646}"/>
    <cellStyle name="brd 4 17" xfId="39911" xr:uid="{29EE1CF5-A8A7-47CF-AF77-E65FF61F1609}"/>
    <cellStyle name="brd 4 18" xfId="38561" xr:uid="{E0FB9E56-5478-46A9-BAD8-5D71365F4A4C}"/>
    <cellStyle name="brd 4 19" xfId="39584" xr:uid="{D6AF1239-34BF-48E7-8D5F-BBE31764F495}"/>
    <cellStyle name="brd 4 2" xfId="312" xr:uid="{00000000-0005-0000-0000-000037010000}"/>
    <cellStyle name="brd 4 2 10" xfId="12226" xr:uid="{D6F59C31-B4BC-47C6-99AF-888BB8C112F8}"/>
    <cellStyle name="brd 4 2 10 2" xfId="34148" xr:uid="{0EF0CC16-2D89-4A26-9505-B7B3C114DB47}"/>
    <cellStyle name="brd 4 2 10 3" xfId="25003" xr:uid="{1150D080-96EB-49D3-BD69-F82FBBD76A30}"/>
    <cellStyle name="brd 4 2 11" xfId="13336" xr:uid="{AE7C3890-87E8-4086-9789-0ECF385DE0F1}"/>
    <cellStyle name="brd 4 2 11 2" xfId="35176" xr:uid="{5FF024D3-AD77-4935-B523-C59BF32053D4}"/>
    <cellStyle name="brd 4 2 11 3" xfId="26032" xr:uid="{5E71F0D6-AD56-4B4E-A706-55753AEA12A8}"/>
    <cellStyle name="brd 4 2 12" xfId="9670" xr:uid="{D5AE485F-D4AA-4CF9-B93E-3D3D1AB19492}"/>
    <cellStyle name="brd 4 2 12 2" xfId="31674" xr:uid="{1AEA3991-7C05-415A-8431-11190166D283}"/>
    <cellStyle name="brd 4 2 12 3" xfId="22525" xr:uid="{ACD2C858-565C-4EEC-AB32-070CFC298912}"/>
    <cellStyle name="brd 4 2 13" xfId="14140" xr:uid="{70A980FA-779D-48BB-8F30-CAE68F040F63}"/>
    <cellStyle name="brd 4 2 13 2" xfId="35833" xr:uid="{A8086E15-FD38-433C-9CBF-64C8FE4C429A}"/>
    <cellStyle name="brd 4 2 13 3" xfId="26689" xr:uid="{ABFD8A84-B6FB-4F1D-BAA5-9B456529B74A}"/>
    <cellStyle name="brd 4 2 14" xfId="14845" xr:uid="{6B29B848-26F5-4985-9C72-33C9E8202C9D}"/>
    <cellStyle name="brd 4 2 15" xfId="11784" xr:uid="{1669FD85-7E99-4332-AE9C-9E2950AF023C}"/>
    <cellStyle name="brd 4 2 16" xfId="39908" xr:uid="{6DF31275-3C91-4D61-8133-B245C2744440}"/>
    <cellStyle name="brd 4 2 17" xfId="38563" xr:uid="{99825E1C-07F6-4E1D-9940-D5C4A0D3EB6A}"/>
    <cellStyle name="brd 4 2 18" xfId="39603" xr:uid="{7C2AADC2-69C8-4DCC-BB6E-BC205E7FA6C6}"/>
    <cellStyle name="brd 4 2 2" xfId="6405" xr:uid="{DCF4BAD8-BC35-483E-B000-474A546CDC15}"/>
    <cellStyle name="brd 4 2 2 2" xfId="28665" xr:uid="{10C570C1-5BA7-478F-B8F9-13F83EAF4A68}"/>
    <cellStyle name="brd 4 2 2 3" xfId="19433" xr:uid="{C85DC4A9-DFB7-438B-AE6B-8648852D4BCA}"/>
    <cellStyle name="brd 4 2 2 4" xfId="42317" xr:uid="{4C468388-3945-477A-8986-F75E5EB65888}"/>
    <cellStyle name="brd 4 2 2 5" xfId="43188" xr:uid="{85145FB4-B5CD-4A10-B17D-A459129BE177}"/>
    <cellStyle name="brd 4 2 2 6" xfId="41003" xr:uid="{C02A3900-8FB3-4318-94E5-13153C1DCA20}"/>
    <cellStyle name="brd 4 2 3" xfId="7219" xr:uid="{78A65579-133A-4F24-8312-1B4853D5E5F6}"/>
    <cellStyle name="brd 4 2 3 2" xfId="29413" xr:uid="{A6629B2F-5FCB-4D3A-9D04-50A5CE888CB6}"/>
    <cellStyle name="brd 4 2 3 3" xfId="20225" xr:uid="{25C2BE1F-EF71-49DD-BF63-A480420D8F35}"/>
    <cellStyle name="brd 4 2 4" xfId="7869" xr:uid="{1A1410FB-A700-4910-A367-7497572513CD}"/>
    <cellStyle name="brd 4 2 4 2" xfId="29897" xr:uid="{5F718706-36B5-4891-AF86-A62A1E72095A}"/>
    <cellStyle name="brd 4 2 4 3" xfId="20747" xr:uid="{18662D2D-B1FC-40CA-B76D-AAB10EB22CD4}"/>
    <cellStyle name="brd 4 2 5" xfId="5689" xr:uid="{6DF9D17A-37E7-4562-9633-2A856D2BD588}"/>
    <cellStyle name="brd 4 2 5 2" xfId="28012" xr:uid="{8240B16C-E3CC-4F8B-8D1B-4B0AF21DFA6D}"/>
    <cellStyle name="brd 4 2 5 3" xfId="18779" xr:uid="{D6C6BD69-EE99-41F9-A9B5-BF5FCE41D970}"/>
    <cellStyle name="brd 4 2 6" xfId="9369" xr:uid="{A12A4FF3-AFC2-4843-9E8D-5A5149CD852F}"/>
    <cellStyle name="brd 4 2 6 2" xfId="31378" xr:uid="{DACDA4A9-7587-44FF-A505-4C8681F57F0D}"/>
    <cellStyle name="brd 4 2 6 3" xfId="22229" xr:uid="{D788AA90-6104-40AA-94E4-892B01005662}"/>
    <cellStyle name="brd 4 2 7" xfId="10187" xr:uid="{84C0FC2E-6C69-4919-8D16-C24BD1EC5C97}"/>
    <cellStyle name="brd 4 2 7 2" xfId="32182" xr:uid="{113FA643-A6F2-4C67-A40F-C9C79859A98F}"/>
    <cellStyle name="brd 4 2 7 3" xfId="23034" xr:uid="{3CB4D2A4-888F-40DA-BC91-54806F5FC24E}"/>
    <cellStyle name="brd 4 2 8" xfId="11478" xr:uid="{54E75189-A4D0-41DB-9565-A07F03B83273}"/>
    <cellStyle name="brd 4 2 8 2" xfId="33443" xr:uid="{3CE9E3A1-3117-476D-9765-574D4FD2441B}"/>
    <cellStyle name="brd 4 2 8 3" xfId="24298" xr:uid="{BD815D37-1B68-4F6B-9DEE-A0D7E94BF9E1}"/>
    <cellStyle name="brd 4 2 9" xfId="8182" xr:uid="{7994F3F8-48AB-4B4B-88E3-EC70E3E676C6}"/>
    <cellStyle name="brd 4 2 9 2" xfId="30208" xr:uid="{ED99EB46-F028-4395-9B94-262C639935B5}"/>
    <cellStyle name="brd 4 2 9 3" xfId="21058" xr:uid="{6E69DA67-F191-4CF9-8D4B-661F394E38B9}"/>
    <cellStyle name="brd 4 3" xfId="6406" xr:uid="{4727F9A0-62B9-41CF-9C23-36B4A62346CC}"/>
    <cellStyle name="brd 4 3 2" xfId="28666" xr:uid="{BC78D158-C324-481F-A29C-A67AFB543AB4}"/>
    <cellStyle name="brd 4 3 3" xfId="19434" xr:uid="{AB2B609D-8A89-442D-BA2C-74EB3CC4AA71}"/>
    <cellStyle name="brd 4 3 4" xfId="42316" xr:uid="{6E1CA0A6-0EF1-4829-BA08-8D9977582B6F}"/>
    <cellStyle name="brd 4 3 5" xfId="43187" xr:uid="{A3280A9E-FF50-45EF-8B73-81E554EF742C}"/>
    <cellStyle name="brd 4 3 6" xfId="40736" xr:uid="{4DC5C4DC-3D53-4C45-8C4E-6D26150897CD}"/>
    <cellStyle name="brd 4 4" xfId="5466" xr:uid="{8E2BB53F-AC5D-4123-B9AF-AF2AEE641C83}"/>
    <cellStyle name="brd 4 4 2" xfId="27789" xr:uid="{E0A855D1-8DF3-4D00-A509-239C207A1C76}"/>
    <cellStyle name="brd 4 4 3" xfId="18556" xr:uid="{40A340AE-C079-4A4F-80D7-0D60A53E7A71}"/>
    <cellStyle name="brd 4 5" xfId="7840" xr:uid="{0D8956DD-355C-4250-BD7A-5BF9F69BA9CE}"/>
    <cellStyle name="brd 4 5 2" xfId="29868" xr:uid="{A2E741D8-564B-4A30-9D20-88C12F99B79A}"/>
    <cellStyle name="brd 4 5 3" xfId="20718" xr:uid="{4D7F272D-2041-4D29-9C45-3E75388094C6}"/>
    <cellStyle name="brd 4 6" xfId="5688" xr:uid="{E44D1367-1AA4-42EF-9B89-5F65E1C9E125}"/>
    <cellStyle name="brd 4 6 2" xfId="28011" xr:uid="{4AB09B12-D3CB-43DF-8C12-1F27CB3F0CC2}"/>
    <cellStyle name="brd 4 6 3" xfId="18778" xr:uid="{F67BEA7D-D246-473A-B553-849A3850E3D9}"/>
    <cellStyle name="brd 4 7" xfId="9341" xr:uid="{C5CB7031-1443-4F7E-8349-18466A9F2BAB}"/>
    <cellStyle name="brd 4 7 2" xfId="31350" xr:uid="{7C7C0EE8-CBFA-479C-BC74-D0A431BA4704}"/>
    <cellStyle name="brd 4 7 3" xfId="22201" xr:uid="{BB83CA97-6510-41F1-963E-53582E658B5F}"/>
    <cellStyle name="brd 4 8" xfId="11527" xr:uid="{6F7AFB25-AF87-4541-8DA0-2221DB59AEC1}"/>
    <cellStyle name="brd 4 8 2" xfId="33490" xr:uid="{D6703C8E-D8B7-406C-B6EB-2EEF021FB5FD}"/>
    <cellStyle name="brd 4 8 3" xfId="24345" xr:uid="{72103C11-9EB7-4E7E-8D14-1CE29ED8F61F}"/>
    <cellStyle name="brd 4 9" xfId="4636" xr:uid="{25FEDFA4-37CE-4E36-AE06-D786A1DC3F5F}"/>
    <cellStyle name="brd 4 9 2" xfId="26995" xr:uid="{99F9E2C6-3218-47DA-BAEB-6106D806502F}"/>
    <cellStyle name="brd 4 9 3" xfId="17729" xr:uid="{C01C707E-2BF7-4AE0-BBAB-2DE9BA8DF431}"/>
    <cellStyle name="brd 5" xfId="313" xr:uid="{00000000-0005-0000-0000-000038010000}"/>
    <cellStyle name="brd 5 10" xfId="8953" xr:uid="{014D1170-2623-4262-9640-BA7534CA9129}"/>
    <cellStyle name="brd 5 10 2" xfId="30970" xr:uid="{C168972B-B23A-4430-8103-FE784F95F7D2}"/>
    <cellStyle name="brd 5 10 3" xfId="21820" xr:uid="{494EE75A-8CDF-4767-84A9-A71DB37EC9E2}"/>
    <cellStyle name="brd 5 11" xfId="11556" xr:uid="{62C22BAF-46DF-4A00-91D6-CFC189C34E7F}"/>
    <cellStyle name="brd 5 11 2" xfId="33518" xr:uid="{194BFB3D-C35A-4753-A56D-EF59BC92DED5}"/>
    <cellStyle name="brd 5 11 3" xfId="24373" xr:uid="{9482DD76-D067-4BD4-B026-3C83D42857C0}"/>
    <cellStyle name="brd 5 12" xfId="13333" xr:uid="{42008EEC-74C0-4CE9-8F41-1D9A9F2D39FD}"/>
    <cellStyle name="brd 5 12 2" xfId="35173" xr:uid="{F435AF34-894D-450D-81B4-76ACC9069058}"/>
    <cellStyle name="brd 5 12 3" xfId="26029" xr:uid="{D52134DB-5513-47B9-93CF-71973D11FECA}"/>
    <cellStyle name="brd 5 13" xfId="9667" xr:uid="{9D6AD5A9-9C0A-40F6-AEF9-48A57A65A151}"/>
    <cellStyle name="brd 5 13 2" xfId="31671" xr:uid="{1FD7C39F-5A80-43AD-867A-33E5E0800742}"/>
    <cellStyle name="brd 5 13 3" xfId="22522" xr:uid="{EAD7AFA2-97F9-4294-91C5-E6874F12B722}"/>
    <cellStyle name="brd 5 14" xfId="12512" xr:uid="{C032E954-9108-4164-BC1F-7596CC0F2548}"/>
    <cellStyle name="brd 5 14 2" xfId="34398" xr:uid="{CA6ADA7D-8B73-43A8-95BB-851B69C1163A}"/>
    <cellStyle name="brd 5 14 3" xfId="25253" xr:uid="{26067FD2-6711-45C0-B9CF-64B267589DF4}"/>
    <cellStyle name="brd 5 15" xfId="14846" xr:uid="{EDF8E2AF-0652-4A26-8BDD-811EF0A7BFC4}"/>
    <cellStyle name="brd 5 16" xfId="12467" xr:uid="{099DE1D6-F2C4-4DC5-ABA5-AF1E4C594ECF}"/>
    <cellStyle name="brd 5 17" xfId="39336" xr:uid="{EE7DC0AC-72F8-4CEE-AB9F-8DDC218C09F2}"/>
    <cellStyle name="brd 5 18" xfId="39036" xr:uid="{7D8113F6-BEF5-4D54-9AE0-1B70BF8E825C}"/>
    <cellStyle name="brd 5 19" xfId="37716" xr:uid="{D85D680B-D4A7-4057-96F0-6CFA0606845F}"/>
    <cellStyle name="brd 5 2" xfId="314" xr:uid="{00000000-0005-0000-0000-000039010000}"/>
    <cellStyle name="brd 5 2 10" xfId="11552" xr:uid="{5BE7020F-65B5-4843-8B61-CAACDD8D8675}"/>
    <cellStyle name="brd 5 2 10 2" xfId="33514" xr:uid="{151BC71A-568A-4BCF-824B-1B1184B82C4E}"/>
    <cellStyle name="brd 5 2 10 3" xfId="24369" xr:uid="{31ED4AEF-B562-4618-8CD4-585183E6B3FA}"/>
    <cellStyle name="brd 5 2 11" xfId="13465" xr:uid="{84B4D230-9074-432E-AE63-644A5836AD4B}"/>
    <cellStyle name="brd 5 2 11 2" xfId="35285" xr:uid="{6216FE5C-2756-42F1-B70F-0CE09E2F08A6}"/>
    <cellStyle name="brd 5 2 11 3" xfId="26141" xr:uid="{77144A86-4853-468F-90C3-DF8C684066C0}"/>
    <cellStyle name="brd 5 2 12" xfId="12944" xr:uid="{5183D488-6061-4941-9B48-B185FE12A559}"/>
    <cellStyle name="brd 5 2 12 2" xfId="34797" xr:uid="{5F594663-2AE8-4FBD-8659-A5206444D05F}"/>
    <cellStyle name="brd 5 2 12 3" xfId="25653" xr:uid="{B233310C-BA37-4C59-B60A-A2ED1801F65C}"/>
    <cellStyle name="brd 5 2 13" xfId="13513" xr:uid="{3B5A62AD-A840-40A7-93FB-8996B6D532FE}"/>
    <cellStyle name="brd 5 2 13 2" xfId="35326" xr:uid="{210E8106-3018-4E34-ABD1-9F83BBBDDB43}"/>
    <cellStyle name="brd 5 2 13 3" xfId="26182" xr:uid="{7882039F-3164-4090-8A25-99209FEA3B59}"/>
    <cellStyle name="brd 5 2 14" xfId="14847" xr:uid="{FBC8BA91-086E-480F-BA47-3668E3CF268B}"/>
    <cellStyle name="brd 5 2 15" xfId="9038" xr:uid="{BE936820-1188-4B6A-B898-E3170E38EA1F}"/>
    <cellStyle name="brd 5 2 16" xfId="38878" xr:uid="{76066BF5-B3A7-406B-9C84-2078761AB86D}"/>
    <cellStyle name="brd 5 2 17" xfId="38565" xr:uid="{F03240BC-9B5E-422D-A17E-7FFD3CA7AD46}"/>
    <cellStyle name="brd 5 2 18" xfId="37715" xr:uid="{04312DC7-9011-42F8-8188-42CD349C45BA}"/>
    <cellStyle name="brd 5 2 2" xfId="6401" xr:uid="{2087BD4B-DEFF-46A4-AFC4-8BE83CE4B3BE}"/>
    <cellStyle name="brd 5 2 2 2" xfId="28663" xr:uid="{46750C26-814C-4589-8665-A5A659B67029}"/>
    <cellStyle name="brd 5 2 2 3" xfId="19431" xr:uid="{A697F0F8-F7EF-4103-A3A5-E2DA6888646F}"/>
    <cellStyle name="brd 5 2 2 4" xfId="42319" xr:uid="{1A59A211-69F4-448B-A3A0-87F2DE9BBE66}"/>
    <cellStyle name="brd 5 2 2 5" xfId="43190" xr:uid="{C1DA941F-9185-4D89-BC80-11438A40B4BC}"/>
    <cellStyle name="brd 5 2 2 6" xfId="43385" xr:uid="{86D9E7C8-558B-40C1-A43E-A3F32386B9CE}"/>
    <cellStyle name="brd 5 2 3" xfId="7220" xr:uid="{DDD388C6-C01D-4D9D-A38F-C77F0E4ECAEB}"/>
    <cellStyle name="brd 5 2 3 2" xfId="29414" xr:uid="{5A2477E5-6658-466F-8FD3-351B1D4E16BA}"/>
    <cellStyle name="brd 5 2 3 3" xfId="20226" xr:uid="{8A778734-D28A-47A7-961B-7D442D3BF3DC}"/>
    <cellStyle name="brd 5 2 4" xfId="6069" xr:uid="{0E52C478-D978-40B4-B8A9-D5107E3BC0B9}"/>
    <cellStyle name="brd 5 2 4 2" xfId="28335" xr:uid="{8C7C3013-FA7E-47C1-AC56-D47C180B8485}"/>
    <cellStyle name="brd 5 2 4 3" xfId="19102" xr:uid="{08DFBF03-BA7A-4778-B37E-841446F75225}"/>
    <cellStyle name="brd 5 2 5" xfId="8137" xr:uid="{7400F333-DF07-4AB8-AD84-F56005E0B8C4}"/>
    <cellStyle name="brd 5 2 5 2" xfId="30163" xr:uid="{9DC0BB1A-F6FF-4B2C-9EBD-762A4F37BD62}"/>
    <cellStyle name="brd 5 2 5 3" xfId="21013" xr:uid="{7E8ECF8B-CDEE-4573-978C-D7FA0300C770}"/>
    <cellStyle name="brd 5 2 6" xfId="4686" xr:uid="{BA896769-FA89-49C8-B709-2738A3B6A829}"/>
    <cellStyle name="brd 5 2 6 2" xfId="27044" xr:uid="{255CC859-40EB-4928-9215-939679AA2078}"/>
    <cellStyle name="brd 5 2 6 3" xfId="17779" xr:uid="{71F12701-8051-47C4-8DBB-9A568C89EC0D}"/>
    <cellStyle name="brd 5 2 7" xfId="10189" xr:uid="{2F10EBA5-A395-452F-AF0B-9905A973F622}"/>
    <cellStyle name="brd 5 2 7 2" xfId="32184" xr:uid="{9B779767-D358-4CC6-9CAA-3135D2B2BD0E}"/>
    <cellStyle name="brd 5 2 7 3" xfId="23036" xr:uid="{E37D2C23-D5F2-4D65-A755-8A1EBB4EA251}"/>
    <cellStyle name="brd 5 2 8" xfId="11482" xr:uid="{B10BB0CF-1DF5-4A65-B451-A22F53122268}"/>
    <cellStyle name="brd 5 2 8 2" xfId="33447" xr:uid="{4DB95679-A0A4-4973-8B99-01146C60037D}"/>
    <cellStyle name="brd 5 2 8 3" xfId="24302" xr:uid="{9BA5F1E7-3FDF-4CA7-9213-90155116B2A4}"/>
    <cellStyle name="brd 5 2 9" xfId="7722" xr:uid="{2615360F-8766-4F27-90F8-45FF1BDC03E3}"/>
    <cellStyle name="brd 5 2 9 2" xfId="29752" xr:uid="{07AF4F24-716C-4F66-B9E0-3E076B0D53EB}"/>
    <cellStyle name="brd 5 2 9 3" xfId="20601" xr:uid="{4D9C8ECF-F19C-4F86-BE73-12DF47ED65AE}"/>
    <cellStyle name="brd 5 3" xfId="6404" xr:uid="{3BD5F3E8-19F2-4B12-A3AD-1D0FF2F32FB4}"/>
    <cellStyle name="brd 5 3 2" xfId="28664" xr:uid="{587634C3-FC7E-46DE-901B-DEFA1600B0ED}"/>
    <cellStyle name="brd 5 3 3" xfId="19432" xr:uid="{FEF7E79E-41D8-4683-B7CF-E9158589882E}"/>
    <cellStyle name="brd 5 3 4" xfId="42318" xr:uid="{4F5F9CAF-F657-477B-9B8D-8D9E8D18C1C6}"/>
    <cellStyle name="brd 5 3 5" xfId="43189" xr:uid="{793845E8-C1CF-44D2-9B4A-7DEE03706EF7}"/>
    <cellStyle name="brd 5 3 6" xfId="43193" xr:uid="{659E9967-C29C-4A03-9FDD-47C278C91439}"/>
    <cellStyle name="brd 5 4" xfId="5467" xr:uid="{8E77FB33-D662-4756-A8F6-DE790A265C2C}"/>
    <cellStyle name="brd 5 4 2" xfId="27790" xr:uid="{655E3D9C-7C9D-41EB-9900-3B52748D73B1}"/>
    <cellStyle name="brd 5 4 3" xfId="18557" xr:uid="{944CB025-2E72-4B07-8939-D21F78951541}"/>
    <cellStyle name="brd 5 5" xfId="6070" xr:uid="{58AAC983-090B-479A-9470-BE48C33C7552}"/>
    <cellStyle name="brd 5 5 2" xfId="28336" xr:uid="{CE24DEE5-831A-4FA7-B80B-F6C70ED9B3F2}"/>
    <cellStyle name="brd 5 5 3" xfId="19103" xr:uid="{397CD327-3EAD-4697-B040-EF63EF406B41}"/>
    <cellStyle name="brd 5 6" xfId="8138" xr:uid="{FD1624B3-7799-4105-B815-F6AFFBAA01E9}"/>
    <cellStyle name="brd 5 6 2" xfId="30164" xr:uid="{F99802A1-8077-49AC-A682-5951354FDAF9}"/>
    <cellStyle name="brd 5 6 3" xfId="21014" xr:uid="{D6A89ABD-B646-4C21-90E5-A3BC6DAFA906}"/>
    <cellStyle name="brd 5 7" xfId="5927" xr:uid="{538CE690-D7CE-404A-9A39-FCCB5CE98725}"/>
    <cellStyle name="brd 5 7 2" xfId="28218" xr:uid="{579374F8-28FE-4043-93DF-CE8810386263}"/>
    <cellStyle name="brd 5 7 3" xfId="18985" xr:uid="{E83984E5-D5A8-4B7E-B4A9-B63A70E12FE3}"/>
    <cellStyle name="brd 5 8" xfId="9898" xr:uid="{7655CD6F-9238-4A51-8767-571A8523D0F2}"/>
    <cellStyle name="brd 5 8 2" xfId="31899" xr:uid="{1AC37C8A-C643-4FA8-88D8-81ABB9DFD83B}"/>
    <cellStyle name="brd 5 8 3" xfId="22751" xr:uid="{8C152962-387E-4362-BF7D-044E6B54D5E9}"/>
    <cellStyle name="brd 5 9" xfId="11480" xr:uid="{86C2D2BB-F062-4122-9BFA-9982C43D6596}"/>
    <cellStyle name="brd 5 9 2" xfId="33445" xr:uid="{E21856E5-8E05-4E35-9636-E117923A2143}"/>
    <cellStyle name="brd 5 9 3" xfId="24300" xr:uid="{76688785-2FDC-44C3-83EF-723370F754F9}"/>
    <cellStyle name="brd 6" xfId="6419" xr:uid="{C0BF5475-8801-4EE3-ACDF-96FF0F52C8DC}"/>
    <cellStyle name="brd 6 2" xfId="28676" xr:uid="{0BC16706-F365-4C27-8AF4-3130E227E769}"/>
    <cellStyle name="brd 6 3" xfId="19444" xr:uid="{105A4192-B709-427F-AB11-6927B4EC0313}"/>
    <cellStyle name="brd 6 4" xfId="42306" xr:uid="{87077FB2-9FF7-4C2F-8DA5-53B7AA1D85A0}"/>
    <cellStyle name="brd 6 5" xfId="43177" xr:uid="{A94DA468-FF34-4D67-8C07-E390E62DA8B9}"/>
    <cellStyle name="brd 6 6" xfId="43195" xr:uid="{E9E32483-517D-45A4-AFCA-1A351DD0829B}"/>
    <cellStyle name="brd 7" xfId="5461" xr:uid="{4D98B247-FEBC-4630-84F2-D1664597A8BA}"/>
    <cellStyle name="brd 7 2" xfId="27784" xr:uid="{5534173C-CF5D-4173-A858-BCA977963296}"/>
    <cellStyle name="brd 7 3" xfId="18551" xr:uid="{A6BA15BE-565A-452D-A0B4-4DB8AF38E770}"/>
    <cellStyle name="brd 8" xfId="4824" xr:uid="{8EFA21C2-3E15-4689-A823-3F8A10F2F294}"/>
    <cellStyle name="brd 8 2" xfId="27180" xr:uid="{FBBA4EBF-0D41-4206-B4CF-FE7B21A775CE}"/>
    <cellStyle name="brd 8 3" xfId="17915" xr:uid="{F2491FC7-FBF6-47CF-9575-72B778A5A69E}"/>
    <cellStyle name="brd 9" xfId="8131" xr:uid="{5141C3D0-98D1-4D8D-816B-1FE6B9C94AC1}"/>
    <cellStyle name="brd 9 2" xfId="30157" xr:uid="{9DF22FAD-C519-4494-8E17-03AF64083405}"/>
    <cellStyle name="brd 9 3" xfId="21007" xr:uid="{2AC2A520-CAA5-4801-B5EE-6C1179DD2DA7}"/>
    <cellStyle name="Calc Currency (0)" xfId="315" xr:uid="{00000000-0005-0000-0000-00003A010000}"/>
    <cellStyle name="Calc Currency (2)" xfId="316" xr:uid="{00000000-0005-0000-0000-00003B010000}"/>
    <cellStyle name="Calc Percent (0)" xfId="317" xr:uid="{00000000-0005-0000-0000-00003C010000}"/>
    <cellStyle name="Calc Percent (1)" xfId="318" xr:uid="{00000000-0005-0000-0000-00003D010000}"/>
    <cellStyle name="Calc Percent (2)" xfId="319" xr:uid="{00000000-0005-0000-0000-00003E010000}"/>
    <cellStyle name="Calc Units (0)" xfId="320" xr:uid="{00000000-0005-0000-0000-00003F010000}"/>
    <cellStyle name="Calc Units (1)" xfId="321" xr:uid="{00000000-0005-0000-0000-000040010000}"/>
    <cellStyle name="Calc Units (2)" xfId="322" xr:uid="{00000000-0005-0000-0000-000041010000}"/>
    <cellStyle name="Calculation 10" xfId="323" xr:uid="{00000000-0005-0000-0000-000042010000}"/>
    <cellStyle name="Calculation 10 10" xfId="9347" xr:uid="{DA16AE4B-F25B-44A1-94AD-121E9491B239}"/>
    <cellStyle name="Calculation 10 10 2" xfId="31356" xr:uid="{DC7A56AE-C143-4407-9A95-89C74D705C68}"/>
    <cellStyle name="Calculation 10 10 3" xfId="22207" xr:uid="{26D71065-C5B8-4E79-A46D-420F0FE27143}"/>
    <cellStyle name="Calculation 10 11" xfId="10091" xr:uid="{C6A53B5F-65DD-4EBD-97CC-744931827D75}"/>
    <cellStyle name="Calculation 10 11 2" xfId="32088" xr:uid="{D5B81E80-A936-4BA2-82B7-39981BBA8297}"/>
    <cellStyle name="Calculation 10 11 3" xfId="22940" xr:uid="{B7E4F49E-68FD-4B17-9295-89029A40C820}"/>
    <cellStyle name="Calculation 10 12" xfId="6930" xr:uid="{28FAC473-5145-4E39-9684-88F584318E94}"/>
    <cellStyle name="Calculation 10 12 2" xfId="29158" xr:uid="{2B290EB7-2A4F-42E3-B47A-4588E27F4B1E}"/>
    <cellStyle name="Calculation 10 12 3" xfId="19938" xr:uid="{F81261A6-AED8-474C-9E44-ABE14E2C4A9B}"/>
    <cellStyle name="Calculation 10 13" xfId="10133" xr:uid="{100D9239-DB39-42C0-AF83-712DB3D6E054}"/>
    <cellStyle name="Calculation 10 13 2" xfId="32128" xr:uid="{613834F2-8DFE-403E-B71A-F904E1449BF2}"/>
    <cellStyle name="Calculation 10 13 3" xfId="22980" xr:uid="{01C68296-746C-471E-BEC3-B813A2346FBC}"/>
    <cellStyle name="Calculation 10 14" xfId="12207" xr:uid="{75FA5CEC-FC3F-4B26-9BFA-F564254C7A65}"/>
    <cellStyle name="Calculation 10 14 2" xfId="34133" xr:uid="{783F8058-4B86-4088-BD8A-7204EE23C69B}"/>
    <cellStyle name="Calculation 10 14 3" xfId="24988" xr:uid="{AAB1119D-7875-4A3E-A4B2-83A3C81C3FB3}"/>
    <cellStyle name="Calculation 10 15" xfId="11465" xr:uid="{B78E2A07-3C7E-4785-928E-EFFE77A46A5D}"/>
    <cellStyle name="Calculation 10 15 2" xfId="33430" xr:uid="{668C0855-B465-4E3C-B280-2FCEFAB0015A}"/>
    <cellStyle name="Calculation 10 15 3" xfId="24285" xr:uid="{D8DEF142-A33E-44BB-BC80-A55CA2BE0E76}"/>
    <cellStyle name="Calculation 10 16" xfId="10978" xr:uid="{421A62E4-1A61-49C6-A9BB-5327B58CC90B}"/>
    <cellStyle name="Calculation 10 16 2" xfId="32950" xr:uid="{B9C17264-C682-48AD-A33D-F473F33E595A}"/>
    <cellStyle name="Calculation 10 16 3" xfId="23805" xr:uid="{C7E8EF76-FE8E-49CE-8B1A-B6C909A29CB9}"/>
    <cellStyle name="Calculation 10 17" xfId="14120" xr:uid="{02D9C209-F75B-46C5-B781-465B4291554C}"/>
    <cellStyle name="Calculation 10 17 2" xfId="35816" xr:uid="{93E5DA95-3D73-4C41-8820-479560884B21}"/>
    <cellStyle name="Calculation 10 17 3" xfId="26672" xr:uid="{DB895659-10D9-48EA-B482-34DAC83DF00A}"/>
    <cellStyle name="Calculation 10 18" xfId="14565" xr:uid="{A2858163-49FB-4835-AEEE-ECF974AD3B9D}"/>
    <cellStyle name="Calculation 10 18 2" xfId="36073" xr:uid="{2BD68B1D-E074-42EA-BE87-D6B84A626B45}"/>
    <cellStyle name="Calculation 10 18 3" xfId="26929" xr:uid="{35FC28EA-657C-4C04-B467-E913FC3758BF}"/>
    <cellStyle name="Calculation 10 19" xfId="10620" xr:uid="{87829304-60FD-477B-8CF5-BEEB24093BF3}"/>
    <cellStyle name="Calculation 10 2" xfId="324" xr:uid="{00000000-0005-0000-0000-000043010000}"/>
    <cellStyle name="Calculation 10 2 10" xfId="10295" xr:uid="{3B1CC580-3CEE-4DBF-A230-C65F394DE983}"/>
    <cellStyle name="Calculation 10 2 10 2" xfId="32286" xr:uid="{F1950F5D-0941-4EE1-80F9-1F87FFE9C7CE}"/>
    <cellStyle name="Calculation 10 2 10 3" xfId="23139" xr:uid="{A7919D02-F554-4BB1-8905-8ECCBEBF87A9}"/>
    <cellStyle name="Calculation 10 2 11" xfId="12312" xr:uid="{EFB538D1-192F-4724-9518-F4486423E92B}"/>
    <cellStyle name="Calculation 10 2 11 2" xfId="34225" xr:uid="{53D79E94-4654-44BB-9639-B245DF167397}"/>
    <cellStyle name="Calculation 10 2 11 3" xfId="25080" xr:uid="{8A91D241-9D8B-44AB-A118-A1B49ABAD078}"/>
    <cellStyle name="Calculation 10 2 12" xfId="12926" xr:uid="{99793127-BE35-44F8-A9C8-993133457CBE}"/>
    <cellStyle name="Calculation 10 2 12 2" xfId="34780" xr:uid="{25E8BDCA-802B-4421-9296-67E5168E4C3D}"/>
    <cellStyle name="Calculation 10 2 12 3" xfId="25636" xr:uid="{885D316D-CE09-4708-9CE0-4F6E680EFA49}"/>
    <cellStyle name="Calculation 10 2 13" xfId="12945" xr:uid="{380A3432-3A3B-4BE7-9052-746B3EBEB462}"/>
    <cellStyle name="Calculation 10 2 13 2" xfId="34798" xr:uid="{72B80269-6D4C-4B88-BF06-C070AC553991}"/>
    <cellStyle name="Calculation 10 2 13 3" xfId="25654" xr:uid="{7AFC2009-8864-448D-A73C-46CDBE0C7207}"/>
    <cellStyle name="Calculation 10 2 14" xfId="12877" xr:uid="{911B5E6D-0D04-410B-80A2-84D1537758E6}"/>
    <cellStyle name="Calculation 10 2 14 2" xfId="34736" xr:uid="{F8CCBAF6-8D11-43DA-9FE7-D5E87D32CBF2}"/>
    <cellStyle name="Calculation 10 2 14 3" xfId="25592" xr:uid="{34D9E543-6A17-4439-9E6B-41DD74851912}"/>
    <cellStyle name="Calculation 10 2 15" xfId="14310" xr:uid="{9E4D397D-10CF-48C8-BF6D-E72B3E0335D0}"/>
    <cellStyle name="Calculation 10 2 16" xfId="36108" xr:uid="{B3DC6DAC-83C8-4EAD-93C3-A3AC82DEC696}"/>
    <cellStyle name="Calculation 10 2 17" xfId="37359" xr:uid="{5C32FEAA-F2B1-4733-8AD9-7F4757CBA7FD}"/>
    <cellStyle name="Calculation 10 2 18" xfId="38209" xr:uid="{49565A00-AE46-4335-8693-38B61B059F45}"/>
    <cellStyle name="Calculation 10 2 19" xfId="37564" xr:uid="{FCEAB4D2-3783-4E2A-9FB9-CAEE4AB1B7FB}"/>
    <cellStyle name="Calculation 10 2 2" xfId="325" xr:uid="{00000000-0005-0000-0000-000044010000}"/>
    <cellStyle name="Calculation 10 2 2 10" xfId="12311" xr:uid="{E1E8D1AB-9A06-41B9-8384-FC2E5038A576}"/>
    <cellStyle name="Calculation 10 2 2 10 2" xfId="34224" xr:uid="{C4B7468C-D9DF-47F3-8B5E-D55C5B1C67C5}"/>
    <cellStyle name="Calculation 10 2 2 10 3" xfId="25079" xr:uid="{21EE3CEC-ACF0-44D0-A4E6-B1412886FCDE}"/>
    <cellStyle name="Calculation 10 2 2 11" xfId="12914" xr:uid="{87FD08F3-A181-443F-A1BC-AD23BEFE42BE}"/>
    <cellStyle name="Calculation 10 2 2 11 2" xfId="34769" xr:uid="{FCBC3E01-8354-45B6-9F20-49EA8D2E599C}"/>
    <cellStyle name="Calculation 10 2 2 11 3" xfId="25625" xr:uid="{B77AEF18-EF41-4699-B439-F899FC9B0F4A}"/>
    <cellStyle name="Calculation 10 2 2 12" xfId="12425" xr:uid="{11F9A30F-FBF3-4138-94D7-A8D9D79DC89C}"/>
    <cellStyle name="Calculation 10 2 2 12 2" xfId="34333" xr:uid="{DDF05189-2D98-47D1-ACA1-3C61820C8B24}"/>
    <cellStyle name="Calculation 10 2 2 12 3" xfId="25188" xr:uid="{35F4FEB3-1D82-4BB0-951C-268E920723B7}"/>
    <cellStyle name="Calculation 10 2 2 13" xfId="13806" xr:uid="{6CAFC481-B8BD-42FF-AFD0-A17E9A29D6D1}"/>
    <cellStyle name="Calculation 10 2 2 13 2" xfId="35556" xr:uid="{10F15FC5-998C-459B-9AB3-01366EF8CA37}"/>
    <cellStyle name="Calculation 10 2 2 13 3" xfId="26412" xr:uid="{C25DEA7D-7A1E-4CB4-AB21-3E7F7A2E117D}"/>
    <cellStyle name="Calculation 10 2 2 14" xfId="14309" xr:uid="{0F9CFDA1-2CD5-4CCD-923C-F4FC458E3DD1}"/>
    <cellStyle name="Calculation 10 2 2 15" xfId="36109" xr:uid="{54ED7CBA-497B-43F3-9177-643C020EA606}"/>
    <cellStyle name="Calculation 10 2 2 16" xfId="37360" xr:uid="{92C7A0F8-56F0-4726-8A06-8D88D0944C15}"/>
    <cellStyle name="Calculation 10 2 2 17" xfId="37757" xr:uid="{2BC4659A-722E-43A7-B4A8-25A41B166A02}"/>
    <cellStyle name="Calculation 10 2 2 18" xfId="37565" xr:uid="{1D76358F-7502-4E44-B017-7BA3ED0AABBA}"/>
    <cellStyle name="Calculation 10 2 2 19" xfId="39665" xr:uid="{B3B9F32A-DCA4-49BC-8310-4FA30BB2FD27}"/>
    <cellStyle name="Calculation 10 2 2 2" xfId="6389" xr:uid="{F710C70D-2A2E-4360-AF9C-4C10D1081F57}"/>
    <cellStyle name="Calculation 10 2 2 2 2" xfId="28653" xr:uid="{D6D96B6E-1BE8-4704-BA97-0977E88D3833}"/>
    <cellStyle name="Calculation 10 2 2 2 3" xfId="19421" xr:uid="{E0968969-7A47-40AB-BBB7-869BDABC0880}"/>
    <cellStyle name="Calculation 10 2 2 20" xfId="40633" xr:uid="{3E0232A4-87CB-4FE0-AE10-63040C1B62E7}"/>
    <cellStyle name="Calculation 10 2 2 21" xfId="41208" xr:uid="{283042FA-2149-49D0-98ED-39A97A21B796}"/>
    <cellStyle name="Calculation 10 2 2 22" xfId="41852" xr:uid="{45D46AA2-B621-4CD9-B3D6-9DFFF52B01D7}"/>
    <cellStyle name="Calculation 10 2 2 23" xfId="43555" xr:uid="{AAAAB29B-21FC-4229-B8E5-C741C1A069F9}"/>
    <cellStyle name="Calculation 10 2 2 3" xfId="7400" xr:uid="{748FD422-86EF-4830-80AF-25BC140B1878}"/>
    <cellStyle name="Calculation 10 2 2 3 2" xfId="29527" xr:uid="{91DFDB0A-1BA6-4E93-9DFB-14F22360A393}"/>
    <cellStyle name="Calculation 10 2 2 3 3" xfId="20340" xr:uid="{1296E9C2-8BA2-4548-AA1B-87EB1A650305}"/>
    <cellStyle name="Calculation 10 2 2 4" xfId="4815" xr:uid="{BB70CFD9-56BE-413F-B8DD-301496673C27}"/>
    <cellStyle name="Calculation 10 2 2 4 2" xfId="27171" xr:uid="{3D39D2CE-CC0A-41D5-90F6-B031BC508184}"/>
    <cellStyle name="Calculation 10 2 2 4 3" xfId="17906" xr:uid="{845F01E1-6FB2-46F9-8C4A-88057B172FDB}"/>
    <cellStyle name="Calculation 10 2 2 5" xfId="8142" xr:uid="{D855027D-ECA7-4465-B70B-9080180E45AB}"/>
    <cellStyle name="Calculation 10 2 2 5 2" xfId="30168" xr:uid="{CB75913C-1C71-44F9-8904-CF4E1D106B3C}"/>
    <cellStyle name="Calculation 10 2 2 5 3" xfId="21018" xr:uid="{D3790C44-F0B8-405D-909F-8578DABB5EAF}"/>
    <cellStyle name="Calculation 10 2 2 6" xfId="8877" xr:uid="{0C7D0157-C504-422B-8854-ED3EB6F8F0BB}"/>
    <cellStyle name="Calculation 10 2 2 6 2" xfId="30895" xr:uid="{E038A578-87BF-4C25-9A84-C4DB9075EF33}"/>
    <cellStyle name="Calculation 10 2 2 6 3" xfId="21745" xr:uid="{103FDDE0-3132-4D00-9C2B-47FB1423E83C}"/>
    <cellStyle name="Calculation 10 2 2 7" xfId="10193" xr:uid="{5CFB7FD9-E437-4159-AACA-A6F32B0B181C}"/>
    <cellStyle name="Calculation 10 2 2 7 2" xfId="32188" xr:uid="{10CEBB9D-7DDC-4F05-AFCC-1E0FCE34FC73}"/>
    <cellStyle name="Calculation 10 2 2 7 3" xfId="23040" xr:uid="{CB12E876-3F25-462D-8776-314F4F74DC42}"/>
    <cellStyle name="Calculation 10 2 2 8" xfId="7251" xr:uid="{D1EEC91C-DFB8-4D96-9E35-4D7B248C9A69}"/>
    <cellStyle name="Calculation 10 2 2 8 2" xfId="29445" xr:uid="{B115E3D9-B54D-446E-9B4F-C0BBDA9157AF}"/>
    <cellStyle name="Calculation 10 2 2 8 3" xfId="20257" xr:uid="{3617388D-559C-4B11-AFB8-EF5525EC51C9}"/>
    <cellStyle name="Calculation 10 2 2 9" xfId="9679" xr:uid="{EA3255A1-081F-4FE9-ABDC-126B78A3753A}"/>
    <cellStyle name="Calculation 10 2 2 9 2" xfId="31683" xr:uid="{4DDB02E7-8305-42B3-AA13-A723782B105F}"/>
    <cellStyle name="Calculation 10 2 2 9 3" xfId="22534" xr:uid="{B6EFA346-45BE-4C4B-BEE0-5D0C9270025F}"/>
    <cellStyle name="Calculation 10 2 20" xfId="40001" xr:uid="{64B24371-6927-42BD-82EB-74A1BC094B80}"/>
    <cellStyle name="Calculation 10 2 21" xfId="40632" xr:uid="{2710DAB4-18B0-4294-9E8C-7781F6B28146}"/>
    <cellStyle name="Calculation 10 2 22" xfId="41209" xr:uid="{DB04CA32-9E79-4DB5-BD0E-0773E5EEB905}"/>
    <cellStyle name="Calculation 10 2 23" xfId="43161" xr:uid="{0271C127-317B-4F09-89E6-CBD0C1DB995E}"/>
    <cellStyle name="Calculation 10 2 24" xfId="43554" xr:uid="{CBC61471-97AC-464F-9026-878A62E87E3E}"/>
    <cellStyle name="Calculation 10 2 3" xfId="6390" xr:uid="{97D59B69-0CB2-4FA7-94F1-9447D12E6866}"/>
    <cellStyle name="Calculation 10 2 3 2" xfId="28654" xr:uid="{4705BDCA-3A6A-4781-A9B9-F525BD51FD7A}"/>
    <cellStyle name="Calculation 10 2 3 3" xfId="19422" xr:uid="{AD425563-79B0-483C-9AC4-2E3E1307D159}"/>
    <cellStyle name="Calculation 10 2 4" xfId="6797" xr:uid="{8DCB366E-A649-42F6-9514-EFB8E66A86C6}"/>
    <cellStyle name="Calculation 10 2 4 2" xfId="29044" xr:uid="{B4D7827E-90B0-4862-B479-CF124332A671}"/>
    <cellStyle name="Calculation 10 2 4 3" xfId="19815" xr:uid="{17E32ED0-05E8-4560-8F73-B22092E7F7CF}"/>
    <cellStyle name="Calculation 10 2 5" xfId="6064" xr:uid="{AA2ED802-E023-4944-94CF-5C8B9107E631}"/>
    <cellStyle name="Calculation 10 2 5 2" xfId="28330" xr:uid="{D19499AE-9D7C-499C-B399-838E4D3C8172}"/>
    <cellStyle name="Calculation 10 2 5 3" xfId="19097" xr:uid="{924F7972-A02E-4CD3-A215-E59A6FF79A51}"/>
    <cellStyle name="Calculation 10 2 6" xfId="5693" xr:uid="{90189521-4C14-41E8-AEFB-9757208A35CA}"/>
    <cellStyle name="Calculation 10 2 6 2" xfId="28016" xr:uid="{5A77A65E-5783-4113-9335-6E51EA675DAB}"/>
    <cellStyle name="Calculation 10 2 6 3" xfId="18783" xr:uid="{2162DC75-7A40-4B05-9BF0-BCBA2BD4EC37}"/>
    <cellStyle name="Calculation 10 2 7" xfId="8519" xr:uid="{DCB804D0-33DC-46AF-9A89-845F0F7C98BC}"/>
    <cellStyle name="Calculation 10 2 7 2" xfId="30541" xr:uid="{3C6132A6-D516-441B-BABE-471B2E3B8283}"/>
    <cellStyle name="Calculation 10 2 7 3" xfId="21391" xr:uid="{87F796A9-EAB9-4EB0-B354-E25DFA4110FF}"/>
    <cellStyle name="Calculation 10 2 8" xfId="10194" xr:uid="{F963FD2B-AB31-441D-98FB-4EC55888EC64}"/>
    <cellStyle name="Calculation 10 2 8 2" xfId="32189" xr:uid="{BFA178D1-8218-481C-AF99-30B9DF48F39B}"/>
    <cellStyle name="Calculation 10 2 8 3" xfId="23041" xr:uid="{F94DEDBB-44DD-42DA-AB40-61B2AE918388}"/>
    <cellStyle name="Calculation 10 2 9" xfId="10686" xr:uid="{CC28C03B-C694-4475-A726-230A5C4C4C07}"/>
    <cellStyle name="Calculation 10 2 9 2" xfId="32661" xr:uid="{53719F03-19CD-4151-8708-FBC2A159792F}"/>
    <cellStyle name="Calculation 10 2 9 3" xfId="23516" xr:uid="{3CC166E4-D1C7-4A22-AA2C-D0F5FE43FE44}"/>
    <cellStyle name="Calculation 10 20" xfId="36107" xr:uid="{A89727BE-566D-48A1-B71C-6FCC8CDFEAAD}"/>
    <cellStyle name="Calculation 10 21" xfId="37358" xr:uid="{BF5F5919-4097-4AE4-A4D5-410F3B1AE409}"/>
    <cellStyle name="Calculation 10 22" xfId="39222" xr:uid="{4AB41E0D-B2F0-4934-A24D-B149F7A2C67F}"/>
    <cellStyle name="Calculation 10 23" xfId="39588" xr:uid="{7B3E10EC-F62D-45D2-8954-0DCD2D128B55}"/>
    <cellStyle name="Calculation 10 24" xfId="40451" xr:uid="{5B2273E9-6132-4750-90EC-8743D1750183}"/>
    <cellStyle name="Calculation 10 25" xfId="40631" xr:uid="{00FEEE53-207A-4BBE-897B-994BB2DBEF29}"/>
    <cellStyle name="Calculation 10 26" xfId="41210" xr:uid="{2258216B-E4CA-481C-8677-D1B53DBE0EBC}"/>
    <cellStyle name="Calculation 10 27" xfId="42323" xr:uid="{C55ED3AB-76D7-4CFF-B4F5-A5D9AFD2458B}"/>
    <cellStyle name="Calculation 10 28" xfId="43553" xr:uid="{9687DF59-301C-4B05-810C-E393358A443A}"/>
    <cellStyle name="Calculation 10 3" xfId="326" xr:uid="{00000000-0005-0000-0000-000045010000}"/>
    <cellStyle name="Calculation 10 3 10" xfId="6698" xr:uid="{10895185-EB78-4A81-B7BC-576269AE655C}"/>
    <cellStyle name="Calculation 10 3 10 2" xfId="28948" xr:uid="{775A93B2-4312-4B54-8B0F-C15CD34A78CE}"/>
    <cellStyle name="Calculation 10 3 10 3" xfId="19718" xr:uid="{B87F159B-839C-48DE-9ED0-0F3692CAAF67}"/>
    <cellStyle name="Calculation 10 3 11" xfId="13385" xr:uid="{8856BFD4-1762-49D1-B3F2-F257B8D0A564}"/>
    <cellStyle name="Calculation 10 3 11 2" xfId="35210" xr:uid="{F6FF8B2C-2ECD-4ABE-84CA-914CA13BF5ED}"/>
    <cellStyle name="Calculation 10 3 11 3" xfId="26066" xr:uid="{7C76ADEF-F7FF-4839-B91F-3B8F3711AD19}"/>
    <cellStyle name="Calculation 10 3 12" xfId="13472" xr:uid="{748E094E-7DA2-4C22-A59D-6BD3A5124F85}"/>
    <cellStyle name="Calculation 10 3 12 2" xfId="35292" xr:uid="{7C3FE048-2C10-4474-9B82-A0AA44973837}"/>
    <cellStyle name="Calculation 10 3 12 3" xfId="26148" xr:uid="{22E32D2F-3FF6-4949-9C19-4CDDEF0FE4CB}"/>
    <cellStyle name="Calculation 10 3 13" xfId="10387" xr:uid="{B4EE58E4-CEC3-4EDB-9470-D3215B9A0812}"/>
    <cellStyle name="Calculation 10 3 13 2" xfId="32371" xr:uid="{DDE165D4-A272-4B85-BD06-F108FE29B6BF}"/>
    <cellStyle name="Calculation 10 3 13 3" xfId="23225" xr:uid="{B55B954C-F452-4824-A9DE-8E781E2A2DB3}"/>
    <cellStyle name="Calculation 10 3 14" xfId="13805" xr:uid="{85516FC7-86AF-4110-A20A-8B597C7E45B2}"/>
    <cellStyle name="Calculation 10 3 14 2" xfId="35555" xr:uid="{A1D2DFAF-E1E2-4427-879D-BBD985C5E84F}"/>
    <cellStyle name="Calculation 10 3 14 3" xfId="26411" xr:uid="{DE28C7D6-032C-47DB-AD82-2CBCC2450D60}"/>
    <cellStyle name="Calculation 10 3 15" xfId="10406" xr:uid="{57BE23DE-A7FD-4F1E-A97F-8EFA5B256338}"/>
    <cellStyle name="Calculation 10 3 16" xfId="36110" xr:uid="{E280871C-0BCD-4748-9E99-E04A768398B6}"/>
    <cellStyle name="Calculation 10 3 17" xfId="37361" xr:uid="{F82E54E1-5C2D-4E8F-A8A0-82A395981E78}"/>
    <cellStyle name="Calculation 10 3 18" xfId="39219" xr:uid="{2F4788C6-13AA-4E20-9E87-FD9E4D531F36}"/>
    <cellStyle name="Calculation 10 3 19" xfId="37566" xr:uid="{1D501FBA-5ACD-43D3-84D9-D36C19E8C1E1}"/>
    <cellStyle name="Calculation 10 3 2" xfId="327" xr:uid="{00000000-0005-0000-0000-000046010000}"/>
    <cellStyle name="Calculation 10 3 2 10" xfId="11463" xr:uid="{987E6283-9F42-4D72-9087-324E3A2806C4}"/>
    <cellStyle name="Calculation 10 3 2 10 2" xfId="33428" xr:uid="{DEB66B05-AC1F-4B85-A1DE-BCCAC1C9D55B}"/>
    <cellStyle name="Calculation 10 3 2 10 3" xfId="24283" xr:uid="{1A345092-9647-4BB1-8C2F-75D791B7FD6B}"/>
    <cellStyle name="Calculation 10 3 2 11" xfId="13474" xr:uid="{876FF7CA-B743-4BDF-A63D-51908219AD92}"/>
    <cellStyle name="Calculation 10 3 2 11 2" xfId="35294" xr:uid="{896A646C-DFF8-4265-940C-43CB4992BA3D}"/>
    <cellStyle name="Calculation 10 3 2 11 3" xfId="26150" xr:uid="{880F0FE1-0B8F-44CB-B425-805C340C3AA8}"/>
    <cellStyle name="Calculation 10 3 2 12" xfId="11816" xr:uid="{E3A2E221-632B-43F0-9AC0-7CA3BD9A5840}"/>
    <cellStyle name="Calculation 10 3 2 12 2" xfId="33763" xr:uid="{18941456-E067-4AA5-9B91-35CCF1447085}"/>
    <cellStyle name="Calculation 10 3 2 12 3" xfId="24618" xr:uid="{2007DD91-C2FA-434E-A5B3-3C981D6D14D9}"/>
    <cellStyle name="Calculation 10 3 2 13" xfId="12509" xr:uid="{D03BA450-E94C-425C-B819-F6DB4E361EB9}"/>
    <cellStyle name="Calculation 10 3 2 13 2" xfId="34396" xr:uid="{ABC5DA82-5C0B-401E-8683-EA103AA48BFE}"/>
    <cellStyle name="Calculation 10 3 2 13 3" xfId="25251" xr:uid="{24F3A5D8-5299-415C-97C8-2F181C467F8B}"/>
    <cellStyle name="Calculation 10 3 2 14" xfId="12356" xr:uid="{509F44ED-5141-42FD-8752-4EF7418EAB44}"/>
    <cellStyle name="Calculation 10 3 2 15" xfId="36111" xr:uid="{E893FDC9-00EF-47C1-A2FE-2725941545DC}"/>
    <cellStyle name="Calculation 10 3 2 16" xfId="37362" xr:uid="{48DFBAC0-3B04-4087-82CB-D85420087C1F}"/>
    <cellStyle name="Calculation 10 3 2 17" xfId="39221" xr:uid="{EADB498C-4199-4FB7-9DD7-434CE170E5EB}"/>
    <cellStyle name="Calculation 10 3 2 18" xfId="39041" xr:uid="{BBE6D91E-6D5D-4D15-8BB9-159FDC589632}"/>
    <cellStyle name="Calculation 10 3 2 19" xfId="40000" xr:uid="{598ABCE9-F7E4-43D3-89DC-A9303AB0032E}"/>
    <cellStyle name="Calculation 10 3 2 2" xfId="6387" xr:uid="{DE7E09E0-6318-4E09-9E5B-814668772264}"/>
    <cellStyle name="Calculation 10 3 2 2 2" xfId="28651" xr:uid="{BC35675C-E299-4005-AE5F-CE4B97C90521}"/>
    <cellStyle name="Calculation 10 3 2 2 3" xfId="19419" xr:uid="{A1830539-66D6-4643-954F-AF724DA0AC63}"/>
    <cellStyle name="Calculation 10 3 2 20" xfId="40635" xr:uid="{6EC95A50-F274-4F2F-9A4B-5EFEDAD01FCA}"/>
    <cellStyle name="Calculation 10 3 2 21" xfId="41206" xr:uid="{AE16C732-6D13-4E10-8D46-182C8E1161B1}"/>
    <cellStyle name="Calculation 10 3 2 22" xfId="42703" xr:uid="{ABDF6863-DDF4-444C-9BAC-73E2C8E4DF81}"/>
    <cellStyle name="Calculation 10 3 2 23" xfId="43557" xr:uid="{75C6C88C-7CA8-4FF6-A274-AA2B6F2A53EC}"/>
    <cellStyle name="Calculation 10 3 2 3" xfId="7369" xr:uid="{961DE587-8855-4866-BEDE-DDAF1AE72BC7}"/>
    <cellStyle name="Calculation 10 3 2 3 2" xfId="29496" xr:uid="{8F3F2899-6EA6-4652-8A4D-9455DEB250B6}"/>
    <cellStyle name="Calculation 10 3 2 3 3" xfId="20309" xr:uid="{AD55A24C-F14D-413F-89A1-8C23C9D264F1}"/>
    <cellStyle name="Calculation 10 3 2 4" xfId="6063" xr:uid="{AE76CAB6-9050-459C-A5CD-5BCB09787626}"/>
    <cellStyle name="Calculation 10 3 2 4 2" xfId="28329" xr:uid="{AEEA91F6-5926-4C45-B0F4-6A053317FDC5}"/>
    <cellStyle name="Calculation 10 3 2 4 3" xfId="19096" xr:uid="{FF175B85-C7C2-4881-9DBE-00B962EFDA5C}"/>
    <cellStyle name="Calculation 10 3 2 5" xfId="5694" xr:uid="{7BFD0D3B-D50D-4E92-AADD-2B0B440F95DE}"/>
    <cellStyle name="Calculation 10 3 2 5 2" xfId="28017" xr:uid="{8EA4B1E4-0420-4FF2-8C16-1AA39514B232}"/>
    <cellStyle name="Calculation 10 3 2 5 3" xfId="18784" xr:uid="{899C1B7D-8A52-4847-87AC-7A6B88C1E20B}"/>
    <cellStyle name="Calculation 10 3 2 6" xfId="4684" xr:uid="{E1F7E6E2-B36E-4BAC-8D51-A929E36DA039}"/>
    <cellStyle name="Calculation 10 3 2 6 2" xfId="27042" xr:uid="{C3A43629-F803-4161-8B2C-839CE2111E77}"/>
    <cellStyle name="Calculation 10 3 2 6 3" xfId="17777" xr:uid="{377E11BE-5C5D-4CBB-8A9C-E575DBC25E38}"/>
    <cellStyle name="Calculation 10 3 2 7" xfId="6719" xr:uid="{6F9C4C24-18C0-47A0-AADE-0EE0F8E251B9}"/>
    <cellStyle name="Calculation 10 3 2 7 2" xfId="28969" xr:uid="{995A4623-1593-4415-A504-070843B579E0}"/>
    <cellStyle name="Calculation 10 3 2 7 3" xfId="19739" xr:uid="{5C90BCD7-116A-49EB-9009-955E0BFD89BC}"/>
    <cellStyle name="Calculation 10 3 2 8" xfId="6727" xr:uid="{AE81E72E-2ABF-403C-AF95-7669B975D0FD}"/>
    <cellStyle name="Calculation 10 3 2 8 2" xfId="28976" xr:uid="{80C0D35F-67E2-4ACB-A393-1F1329BEACD0}"/>
    <cellStyle name="Calculation 10 3 2 8 3" xfId="19747" xr:uid="{4F461C4D-FB6C-4B81-92CC-5EDB914C4C2C}"/>
    <cellStyle name="Calculation 10 3 2 9" xfId="8946" xr:uid="{2C7B6095-5FF7-41D5-A214-D0B2DB37AF58}"/>
    <cellStyle name="Calculation 10 3 2 9 2" xfId="30963" xr:uid="{52A4C789-7A62-4008-9CDA-8FE2E99DA98A}"/>
    <cellStyle name="Calculation 10 3 2 9 3" xfId="21813" xr:uid="{9F307154-8852-4960-BFF1-150ABF520716}"/>
    <cellStyle name="Calculation 10 3 20" xfId="40093" xr:uid="{95EA7CD3-3206-4894-8686-7E58AE2264BD}"/>
    <cellStyle name="Calculation 10 3 21" xfId="40634" xr:uid="{0F928516-44A4-4CA1-B665-2069BA292959}"/>
    <cellStyle name="Calculation 10 3 22" xfId="41207" xr:uid="{18D1BBC3-B9C1-4351-9776-ACFAFF074F59}"/>
    <cellStyle name="Calculation 10 3 23" xfId="43160" xr:uid="{31A31552-8AAA-4789-81A7-EFFD34C42551}"/>
    <cellStyle name="Calculation 10 3 24" xfId="43556" xr:uid="{CE2EF674-3008-4D0C-B33B-DA6E6835572C}"/>
    <cellStyle name="Calculation 10 3 3" xfId="6388" xr:uid="{73477122-744A-4F86-9EA0-7EC30BC35589}"/>
    <cellStyle name="Calculation 10 3 3 2" xfId="28652" xr:uid="{314B5C45-B5A2-4183-969B-DA7A26489598}"/>
    <cellStyle name="Calculation 10 3 3 3" xfId="19420" xr:uid="{B954D7BF-66A1-4193-AF5E-4A550ED0080C}"/>
    <cellStyle name="Calculation 10 3 4" xfId="6766" xr:uid="{63A05FC0-5228-44A7-A010-7F9E31481FE7}"/>
    <cellStyle name="Calculation 10 3 4 2" xfId="29013" xr:uid="{3EFB8E0C-3169-49A5-A266-FC004A313417}"/>
    <cellStyle name="Calculation 10 3 4 3" xfId="19784" xr:uid="{67C99F3F-D0CB-486D-B10C-833C4505747A}"/>
    <cellStyle name="Calculation 10 3 5" xfId="4816" xr:uid="{5413C71C-7980-4AC0-8593-CF3438CE1E8C}"/>
    <cellStyle name="Calculation 10 3 5 2" xfId="27172" xr:uid="{5D461A5E-F755-400F-A038-E70083E11DE7}"/>
    <cellStyle name="Calculation 10 3 5 3" xfId="17907" xr:uid="{557182FC-83B2-40D5-B47B-0421E746612E}"/>
    <cellStyle name="Calculation 10 3 6" xfId="8141" xr:uid="{7645A392-096A-4730-ACA5-80D15BCC828D}"/>
    <cellStyle name="Calculation 10 3 6 2" xfId="30167" xr:uid="{ADC2B89D-C8D2-4F25-959D-D0A11CE83591}"/>
    <cellStyle name="Calculation 10 3 6 3" xfId="21017" xr:uid="{A4D17D28-BDAB-4C0A-8794-D57DABA42E32}"/>
    <cellStyle name="Calculation 10 3 7" xfId="8876" xr:uid="{ABF3369D-376E-4CA7-A9E8-27185011B10D}"/>
    <cellStyle name="Calculation 10 3 7 2" xfId="30894" xr:uid="{036B9997-7FB6-4CF3-A349-A47A61C6BE18}"/>
    <cellStyle name="Calculation 10 3 7 3" xfId="21744" xr:uid="{88ADE5F0-D5CA-4D1C-BCDA-87D10EF9DED3}"/>
    <cellStyle name="Calculation 10 3 8" xfId="11372" xr:uid="{C321017C-4683-45C3-812B-328336DEAD42}"/>
    <cellStyle name="Calculation 10 3 8 2" xfId="33339" xr:uid="{3452F1CA-3CBD-4180-9398-082C33CCA3DF}"/>
    <cellStyle name="Calculation 10 3 8 3" xfId="24194" xr:uid="{F024832F-2C7C-44C0-ABCF-48A8BD583E7B}"/>
    <cellStyle name="Calculation 10 3 9" xfId="10648" xr:uid="{E3043575-1EC1-4677-B8C7-F395FF36AFA5}"/>
    <cellStyle name="Calculation 10 3 9 2" xfId="32623" xr:uid="{1CF9FC53-DCEE-4000-80F6-7205986C5F3C}"/>
    <cellStyle name="Calculation 10 3 9 3" xfId="23478" xr:uid="{2DAB284A-F2D6-4921-8DA7-CBC6A9F98F12}"/>
    <cellStyle name="Calculation 10 4" xfId="328" xr:uid="{00000000-0005-0000-0000-000047010000}"/>
    <cellStyle name="Calculation 10 4 10" xfId="5071" xr:uid="{6D7C91DB-ADE1-4C4B-92B2-566EA1EC6306}"/>
    <cellStyle name="Calculation 10 4 10 2" xfId="27426" xr:uid="{3ABDE5FD-7EEB-4DFF-8955-E0350B59EA07}"/>
    <cellStyle name="Calculation 10 4 10 3" xfId="18161" xr:uid="{F0063307-9929-4B24-861D-1F22C4564F82}"/>
    <cellStyle name="Calculation 10 4 11" xfId="12313" xr:uid="{6BADC76C-D22F-4077-9474-42798CB4C302}"/>
    <cellStyle name="Calculation 10 4 11 2" xfId="34226" xr:uid="{032D91AE-C01B-47DF-9B02-0857A9F5EC02}"/>
    <cellStyle name="Calculation 10 4 11 3" xfId="25081" xr:uid="{BB85DC2E-1B3B-4382-AFFD-EFDA457DA3CC}"/>
    <cellStyle name="Calculation 10 4 12" xfId="13476" xr:uid="{4183AD04-4507-4BB2-88B9-4A1FFCCAFB50}"/>
    <cellStyle name="Calculation 10 4 12 2" xfId="35296" xr:uid="{94C64661-56C7-4213-B106-5D4FDD00B596}"/>
    <cellStyle name="Calculation 10 4 12 3" xfId="26152" xr:uid="{2C1EF106-5A2F-4ADA-A031-1D1C190B92D5}"/>
    <cellStyle name="Calculation 10 4 13" xfId="12422" xr:uid="{216701C0-E83C-43EB-BE5A-B7AF60D4D4C7}"/>
    <cellStyle name="Calculation 10 4 13 2" xfId="34330" xr:uid="{3410F247-8778-496C-9AB0-5818AE7D7A2B}"/>
    <cellStyle name="Calculation 10 4 13 3" xfId="25185" xr:uid="{944B7AAC-3015-48E9-8F33-380116137948}"/>
    <cellStyle name="Calculation 10 4 14" xfId="13519" xr:uid="{5F17A2EA-2496-4457-999E-F9194A092B74}"/>
    <cellStyle name="Calculation 10 4 14 2" xfId="35331" xr:uid="{364C39D7-873C-4E72-9764-14C5C76B85A3}"/>
    <cellStyle name="Calculation 10 4 14 3" xfId="26187" xr:uid="{879C69C7-2C92-4A1A-9B22-F0219C23A8C5}"/>
    <cellStyle name="Calculation 10 4 15" xfId="14312" xr:uid="{83A08EB8-B122-4F55-B701-18498CEFC7C4}"/>
    <cellStyle name="Calculation 10 4 16" xfId="36112" xr:uid="{90B5B3C6-404C-4047-AA5C-0E30FBC580AD}"/>
    <cellStyle name="Calculation 10 4 17" xfId="37363" xr:uid="{CA887AF2-3CB2-4620-BDC0-1C7AD6539F16}"/>
    <cellStyle name="Calculation 10 4 18" xfId="37756" xr:uid="{6574AA8B-1442-4029-B120-837BACD58369}"/>
    <cellStyle name="Calculation 10 4 19" xfId="39040" xr:uid="{D8CC21A4-79BA-49AB-A60F-99CFBBA5051A}"/>
    <cellStyle name="Calculation 10 4 2" xfId="329" xr:uid="{00000000-0005-0000-0000-000048010000}"/>
    <cellStyle name="Calculation 10 4 2 10" xfId="12310" xr:uid="{00A386A0-7CE7-4695-80FB-F0C68F113818}"/>
    <cellStyle name="Calculation 10 4 2 10 2" xfId="34223" xr:uid="{D27B3FF8-3206-4773-BCA0-544CA97F7661}"/>
    <cellStyle name="Calculation 10 4 2 10 3" xfId="25078" xr:uid="{787A3ADA-1DE5-456B-BAEF-3B6F10D8DC5C}"/>
    <cellStyle name="Calculation 10 4 2 11" xfId="10698" xr:uid="{B9E7544E-5049-4068-ACC6-DF75CCFC5D26}"/>
    <cellStyle name="Calculation 10 4 2 11 2" xfId="32672" xr:uid="{3F53E8F8-14AA-45AD-9F4D-A2759DFD502D}"/>
    <cellStyle name="Calculation 10 4 2 11 3" xfId="23527" xr:uid="{19581650-6ABC-41FA-B910-EF7F39900E65}"/>
    <cellStyle name="Calculation 10 4 2 12" xfId="10609" xr:uid="{277E3B54-BA74-4356-ADCB-B03EB01ECBAA}"/>
    <cellStyle name="Calculation 10 4 2 12 2" xfId="32588" xr:uid="{6A7D157E-FD4D-4E7C-A625-3CE662124793}"/>
    <cellStyle name="Calculation 10 4 2 12 3" xfId="23443" xr:uid="{7142DDE0-F88F-495E-9290-0CC3D2CB16C8}"/>
    <cellStyle name="Calculation 10 4 2 13" xfId="13808" xr:uid="{931C05A6-D12A-4507-8D84-9BCBAAB3FCC4}"/>
    <cellStyle name="Calculation 10 4 2 13 2" xfId="35558" xr:uid="{83DEA826-D996-42D4-94E0-C71F1C662152}"/>
    <cellStyle name="Calculation 10 4 2 13 3" xfId="26414" xr:uid="{40F15C6F-CC40-4E5E-9A0E-BA5EE1994207}"/>
    <cellStyle name="Calculation 10 4 2 14" xfId="14311" xr:uid="{0D65B471-34F3-4238-A61E-7140C4E42A8C}"/>
    <cellStyle name="Calculation 10 4 2 15" xfId="36113" xr:uid="{A3296B39-9774-42A7-91F2-C001FC04CB8F}"/>
    <cellStyle name="Calculation 10 4 2 16" xfId="37364" xr:uid="{4BF7B8E7-3674-4094-BEF9-D6D22278EDFB}"/>
    <cellStyle name="Calculation 10 4 2 17" xfId="39220" xr:uid="{4C92DE71-2966-427F-A697-36D1F33ACFE0}"/>
    <cellStyle name="Calculation 10 4 2 18" xfId="37567" xr:uid="{56C035A9-2355-4440-AF4A-FF91BD065084}"/>
    <cellStyle name="Calculation 10 4 2 19" xfId="39668" xr:uid="{F0E1BB5F-AEA7-4C1B-9DF0-03F914B7B260}"/>
    <cellStyle name="Calculation 10 4 2 2" xfId="6385" xr:uid="{D6E930B3-0E92-4AB7-B314-74D23A9586D2}"/>
    <cellStyle name="Calculation 10 4 2 2 2" xfId="28649" xr:uid="{A3D1E28F-FBF5-4683-B45D-BB0B0981C392}"/>
    <cellStyle name="Calculation 10 4 2 2 3" xfId="19417" xr:uid="{64346235-9B2B-4BB2-9627-7B637B57F912}"/>
    <cellStyle name="Calculation 10 4 2 20" xfId="40637" xr:uid="{72A62B5D-7938-4932-B7CD-2C4DA5B04CB9}"/>
    <cellStyle name="Calculation 10 4 2 21" xfId="40474" xr:uid="{A7DD5DBE-BC59-4801-A6C4-BA95EC859AB2}"/>
    <cellStyle name="Calculation 10 4 2 22" xfId="41989" xr:uid="{9F15DA9E-8410-491A-A16F-2AD022A20867}"/>
    <cellStyle name="Calculation 10 4 2 23" xfId="43559" xr:uid="{3ECE1FEF-C831-4262-B296-F1BED18C7AE2}"/>
    <cellStyle name="Calculation 10 4 2 3" xfId="7401" xr:uid="{8DEA5F9A-12DE-4177-BFFD-2A9DD4D2F175}"/>
    <cellStyle name="Calculation 10 4 2 3 2" xfId="29528" xr:uid="{145A1D7C-2094-4994-9309-04BD1FC9DCC4}"/>
    <cellStyle name="Calculation 10 4 2 3 3" xfId="20341" xr:uid="{51C984C0-3EEF-48A7-8758-46B52080FBDA}"/>
    <cellStyle name="Calculation 10 4 2 4" xfId="7536" xr:uid="{8AB3B32C-46F2-4EC8-ABF8-2CA3CC384D9B}"/>
    <cellStyle name="Calculation 10 4 2 4 2" xfId="29586" xr:uid="{CB0666CD-B596-438A-B222-659BB6E6F806}"/>
    <cellStyle name="Calculation 10 4 2 4 3" xfId="20429" xr:uid="{93724FD7-221F-4DF1-A722-1A1D1CF452CE}"/>
    <cellStyle name="Calculation 10 4 2 5" xfId="8140" xr:uid="{7F0F9F0D-E9B6-48D6-88BD-6FEF895DF182}"/>
    <cellStyle name="Calculation 10 4 2 5 2" xfId="30166" xr:uid="{4E983AFB-3C53-4206-B212-0B93E20ED6ED}"/>
    <cellStyle name="Calculation 10 4 2 5 3" xfId="21016" xr:uid="{DD4DD776-6008-4698-B7B5-45714964C626}"/>
    <cellStyle name="Calculation 10 4 2 6" xfId="8879" xr:uid="{A7C1E8AC-934C-48EC-8DA9-B3173AF72E88}"/>
    <cellStyle name="Calculation 10 4 2 6 2" xfId="30897" xr:uid="{D249513F-7587-44BE-80B2-F52D468DCA1E}"/>
    <cellStyle name="Calculation 10 4 2 6 3" xfId="21747" xr:uid="{B06F5C70-38EA-41D8-8987-4476878E0010}"/>
    <cellStyle name="Calculation 10 4 2 7" xfId="10192" xr:uid="{93A89A37-8727-4077-8B84-5F69F71F1C2E}"/>
    <cellStyle name="Calculation 10 4 2 7 2" xfId="32187" xr:uid="{26F1F96A-D0FC-47C3-920F-95BCDF5BDD96}"/>
    <cellStyle name="Calculation 10 4 2 7 3" xfId="23039" xr:uid="{0D52204E-BFC9-46EE-B60E-511480B67700}"/>
    <cellStyle name="Calculation 10 4 2 8" xfId="5513" xr:uid="{6265E606-EFA4-441F-9A86-5D86B0D0F09A}"/>
    <cellStyle name="Calculation 10 4 2 8 2" xfId="27836" xr:uid="{BFFA78B0-ADC3-4E1E-B69B-C62A9517F043}"/>
    <cellStyle name="Calculation 10 4 2 8 3" xfId="18603" xr:uid="{AB46A871-A0BB-4E1C-9A59-A60A3BF23CEC}"/>
    <cellStyle name="Calculation 10 4 2 9" xfId="10907" xr:uid="{174724AA-F3D2-4770-9532-FCFCBD59874F}"/>
    <cellStyle name="Calculation 10 4 2 9 2" xfId="32879" xr:uid="{3B08237C-76F8-4FC0-A48D-201BC7670C36}"/>
    <cellStyle name="Calculation 10 4 2 9 3" xfId="23734" xr:uid="{B04B8201-35BA-42A0-86BC-FA084A63476F}"/>
    <cellStyle name="Calculation 10 4 20" xfId="39177" xr:uid="{B1486348-69F5-406E-B051-7B4FCF2759DD}"/>
    <cellStyle name="Calculation 10 4 21" xfId="40636" xr:uid="{F9FB6877-1204-41EE-A609-C77D547BB179}"/>
    <cellStyle name="Calculation 10 4 22" xfId="41203" xr:uid="{84B35A6C-1FDF-4EB0-B573-84D0AD2F34ED}"/>
    <cellStyle name="Calculation 10 4 23" xfId="40896" xr:uid="{90225C27-4842-4389-ACB9-94FE499CE781}"/>
    <cellStyle name="Calculation 10 4 24" xfId="43558" xr:uid="{5797FD3C-D673-464C-987E-C59FBEED63F2}"/>
    <cellStyle name="Calculation 10 4 3" xfId="6386" xr:uid="{F4692112-EFAC-4336-A6F9-124FB430183B}"/>
    <cellStyle name="Calculation 10 4 3 2" xfId="28650" xr:uid="{A81E0DAE-AC12-452A-A7D1-F2D06DA72814}"/>
    <cellStyle name="Calculation 10 4 3 3" xfId="19418" xr:uid="{A94D3693-4C26-4C76-8D72-361799BB092D}"/>
    <cellStyle name="Calculation 10 4 4" xfId="6798" xr:uid="{48C89050-6BED-4450-86B1-D0147521607F}"/>
    <cellStyle name="Calculation 10 4 4 2" xfId="29045" xr:uid="{A58A6397-5C6E-4881-9D5F-F401EE375D95}"/>
    <cellStyle name="Calculation 10 4 4 3" xfId="19816" xr:uid="{243962D2-EF45-44DF-B3D4-70365AAC142F}"/>
    <cellStyle name="Calculation 10 4 5" xfId="6062" xr:uid="{46810456-0AA9-4796-91AA-855472717E9B}"/>
    <cellStyle name="Calculation 10 4 5 2" xfId="28328" xr:uid="{D933C149-AF57-4949-B7FD-D91DE7B0D6BB}"/>
    <cellStyle name="Calculation 10 4 5 3" xfId="19095" xr:uid="{CA6EE586-0CC5-4B6F-821E-390E315EBE95}"/>
    <cellStyle name="Calculation 10 4 6" xfId="8143" xr:uid="{419A7478-3AA9-45B9-AB99-E463C1D3B431}"/>
    <cellStyle name="Calculation 10 4 6 2" xfId="30169" xr:uid="{22EE1E55-B64F-48CC-A55A-438526A2BFC8}"/>
    <cellStyle name="Calculation 10 4 6 3" xfId="21019" xr:uid="{5D5F2F1B-F62A-407B-AE28-F9C37895D025}"/>
    <cellStyle name="Calculation 10 4 7" xfId="5924" xr:uid="{926EE0AE-C506-44E5-8008-E4E4049F663E}"/>
    <cellStyle name="Calculation 10 4 7 2" xfId="28215" xr:uid="{596C5C5A-8ACD-4A75-BD03-1A5B77EDFBFB}"/>
    <cellStyle name="Calculation 10 4 7 3" xfId="18982" xr:uid="{03FA8C4A-0BD0-4ECA-BCE8-D6C168AC730F}"/>
    <cellStyle name="Calculation 10 4 8" xfId="10195" xr:uid="{B04A1CB5-E33A-4D57-966C-76C688F69FFC}"/>
    <cellStyle name="Calculation 10 4 8 2" xfId="32190" xr:uid="{C5238EE4-56E0-4F17-8FF1-25E0743D14D7}"/>
    <cellStyle name="Calculation 10 4 8 3" xfId="23042" xr:uid="{4BA821E1-62FF-4548-B848-F16ED33A43B6}"/>
    <cellStyle name="Calculation 10 4 9" xfId="10685" xr:uid="{B54F69DF-6CDF-40A3-AA67-F85A5C93FB71}"/>
    <cellStyle name="Calculation 10 4 9 2" xfId="32660" xr:uid="{D03F07C6-4D03-4ABE-B522-0396E6408BA0}"/>
    <cellStyle name="Calculation 10 4 9 3" xfId="23515" xr:uid="{35E53187-EF10-4078-B0F5-8BE57B78982D}"/>
    <cellStyle name="Calculation 10 5" xfId="330" xr:uid="{00000000-0005-0000-0000-000049010000}"/>
    <cellStyle name="Calculation 10 5 10" xfId="10904" xr:uid="{CFE15916-389D-4D9F-8601-753FDFC52F76}"/>
    <cellStyle name="Calculation 10 5 10 2" xfId="32876" xr:uid="{88A32A2F-42D8-4BE0-8261-EE4502A4E957}"/>
    <cellStyle name="Calculation 10 5 10 3" xfId="23731" xr:uid="{E698E14C-9518-4C96-9280-CB15FAB770C8}"/>
    <cellStyle name="Calculation 10 5 11" xfId="9676" xr:uid="{EEC2D802-0ED4-4D09-B11B-5C465D47393A}"/>
    <cellStyle name="Calculation 10 5 11 2" xfId="31680" xr:uid="{4B93EE57-C73E-4425-B0AD-B977E2D41ACF}"/>
    <cellStyle name="Calculation 10 5 11 3" xfId="22531" xr:uid="{E5AE8A21-030E-4BB8-AE86-764AE4629DF2}"/>
    <cellStyle name="Calculation 10 5 12" xfId="12607" xr:uid="{4A2A76E8-5EB4-4A9D-B3D6-D0FD0EBB2C58}"/>
    <cellStyle name="Calculation 10 5 12 2" xfId="34483" xr:uid="{73E8DBBB-7750-4D0C-94B5-80F2EF8F3E6D}"/>
    <cellStyle name="Calculation 10 5 12 3" xfId="25338" xr:uid="{7DF81AED-3838-4187-9DB1-1AC4B981A13C}"/>
    <cellStyle name="Calculation 10 5 13" xfId="10610" xr:uid="{CEB4E84D-056A-4D33-8D41-CC2C64412794}"/>
    <cellStyle name="Calculation 10 5 13 2" xfId="32589" xr:uid="{0A9B40A4-E87D-4295-B2AE-5CA364C66456}"/>
    <cellStyle name="Calculation 10 5 13 3" xfId="23444" xr:uid="{DF4AA2DE-1042-4329-A77D-8EC116DD8E3B}"/>
    <cellStyle name="Calculation 10 5 14" xfId="13807" xr:uid="{4D67ACE3-A839-4DF5-894E-B5516CD787B8}"/>
    <cellStyle name="Calculation 10 5 14 2" xfId="35557" xr:uid="{FD00D95D-F1FB-428E-A8CF-38AD1EA06B55}"/>
    <cellStyle name="Calculation 10 5 14 3" xfId="26413" xr:uid="{9102E5EA-CDAE-491D-90A7-4B8933F44300}"/>
    <cellStyle name="Calculation 10 5 15" xfId="13406" xr:uid="{2D55A32D-BE73-443C-B2D6-77F907CBB179}"/>
    <cellStyle name="Calculation 10 5 16" xfId="36114" xr:uid="{DF575A2C-2185-4516-9007-14F566E5E20C}"/>
    <cellStyle name="Calculation 10 5 17" xfId="37365" xr:uid="{106E7142-3F66-4F69-898E-E04A8261D0C2}"/>
    <cellStyle name="Calculation 10 5 18" xfId="40136" xr:uid="{8A431863-15C8-488B-8F37-5F5FFF7DBEE1}"/>
    <cellStyle name="Calculation 10 5 19" xfId="40212" xr:uid="{4BCA871F-195F-4AF0-8C00-4000ECFAC937}"/>
    <cellStyle name="Calculation 10 5 2" xfId="331" xr:uid="{00000000-0005-0000-0000-00004A010000}"/>
    <cellStyle name="Calculation 10 5 2 10" xfId="10893" xr:uid="{FD5FF108-7230-49C6-9E55-6594B021B0FD}"/>
    <cellStyle name="Calculation 10 5 2 10 2" xfId="32865" xr:uid="{0EFAB7FD-1DF2-4EE3-9FFF-085BB9AA6644}"/>
    <cellStyle name="Calculation 10 5 2 10 3" xfId="23720" xr:uid="{428610EF-F244-4967-807A-5363447FE15A}"/>
    <cellStyle name="Calculation 10 5 2 11" xfId="12608" xr:uid="{FB3C8233-DB7E-46B5-8E33-EF6FA9757469}"/>
    <cellStyle name="Calculation 10 5 2 11 2" xfId="34484" xr:uid="{D9E07A63-EBF3-442F-93AA-7CC230435BDD}"/>
    <cellStyle name="Calculation 10 5 2 11 3" xfId="25339" xr:uid="{0A97031B-56AE-4CAA-8739-3B2F7AB41ECA}"/>
    <cellStyle name="Calculation 10 5 2 12" xfId="9003" xr:uid="{439B004A-0236-4FD3-B7B7-ABDFE5EBEBEE}"/>
    <cellStyle name="Calculation 10 5 2 12 2" xfId="31019" xr:uid="{9FD1ADCE-4CE1-4076-B1D0-971BF78959EC}"/>
    <cellStyle name="Calculation 10 5 2 12 3" xfId="21869" xr:uid="{6A68F339-4CE4-4485-8DD4-7DE22AB62BCE}"/>
    <cellStyle name="Calculation 10 5 2 13" xfId="13522" xr:uid="{230F0CDE-BFE2-4FF8-BD7D-BB0B4B8336AE}"/>
    <cellStyle name="Calculation 10 5 2 13 2" xfId="35334" xr:uid="{5AA3135A-B3C0-4AD8-A5C7-804221C50F99}"/>
    <cellStyle name="Calculation 10 5 2 13 3" xfId="26190" xr:uid="{D4EEB6E5-F384-4318-AC2B-63E81F9EB579}"/>
    <cellStyle name="Calculation 10 5 2 14" xfId="12827" xr:uid="{A96BE5CA-8A47-4F2C-80BB-708C2838414C}"/>
    <cellStyle name="Calculation 10 5 2 15" xfId="36115" xr:uid="{A58C1C93-A754-4085-8187-BF2539777CB4}"/>
    <cellStyle name="Calculation 10 5 2 16" xfId="37366" xr:uid="{F86742A8-1865-4E82-BF47-0CD923636D20}"/>
    <cellStyle name="Calculation 10 5 2 17" xfId="37820" xr:uid="{EA1DAC6D-270A-4FDE-9E05-48D6BE9516C1}"/>
    <cellStyle name="Calculation 10 5 2 18" xfId="40193" xr:uid="{765C5D2F-E112-4008-A1D8-3C2762EA84A5}"/>
    <cellStyle name="Calculation 10 5 2 19" xfId="37714" xr:uid="{5CF97ADE-E835-4AD0-8294-DFB6CC93F16F}"/>
    <cellStyle name="Calculation 10 5 2 2" xfId="6383" xr:uid="{DF56FE5C-91DA-480F-A9C6-80BCEC6A204D}"/>
    <cellStyle name="Calculation 10 5 2 2 2" xfId="28647" xr:uid="{783A1EAD-A239-4F1C-8E17-977FCD2ADC54}"/>
    <cellStyle name="Calculation 10 5 2 2 3" xfId="19415" xr:uid="{FAE057A5-9499-4802-8091-1E662823F6C8}"/>
    <cellStyle name="Calculation 10 5 2 20" xfId="40639" xr:uid="{9A06E200-EC08-433F-984A-48F6B398B509}"/>
    <cellStyle name="Calculation 10 5 2 21" xfId="41201" xr:uid="{0AE94AB5-88E9-435B-B078-AFB0EFC4E9F6}"/>
    <cellStyle name="Calculation 10 5 2 22" xfId="40897" xr:uid="{88F3EF0B-599C-442B-A5CD-A6C38BB15EAB}"/>
    <cellStyle name="Calculation 10 5 2 23" xfId="43561" xr:uid="{72E734E8-A047-4790-A5E6-F23BF988D007}"/>
    <cellStyle name="Calculation 10 5 2 3" xfId="7368" xr:uid="{7E988519-92EB-42AA-9FC1-8BC6B6D295A0}"/>
    <cellStyle name="Calculation 10 5 2 3 2" xfId="29495" xr:uid="{358D7E64-54D7-4071-BC88-63A6AE397E91}"/>
    <cellStyle name="Calculation 10 5 2 3 3" xfId="20308" xr:uid="{146971BE-1ED1-4612-950C-A21BA6481BE2}"/>
    <cellStyle name="Calculation 10 5 2 4" xfId="6061" xr:uid="{ACAD77AD-F59D-4BE3-8F02-E49459F6639F}"/>
    <cellStyle name="Calculation 10 5 2 4 2" xfId="28327" xr:uid="{10DA0E76-7322-4AB0-8E62-216BABDD6B07}"/>
    <cellStyle name="Calculation 10 5 2 4 3" xfId="19094" xr:uid="{64FE615B-90C9-47AA-AD5C-414FB751793A}"/>
    <cellStyle name="Calculation 10 5 2 5" xfId="5696" xr:uid="{C9AE5491-BAC0-4457-B93D-DD9E8DDE0744}"/>
    <cellStyle name="Calculation 10 5 2 5 2" xfId="28019" xr:uid="{BFDE7E76-468D-4604-990D-17B253839C60}"/>
    <cellStyle name="Calculation 10 5 2 5 3" xfId="18786" xr:uid="{79D2679E-5026-4ED0-8F11-F72BDA9B4B18}"/>
    <cellStyle name="Calculation 10 5 2 6" xfId="4683" xr:uid="{E7E65085-8D8B-4C81-9498-9D47E0223EB3}"/>
    <cellStyle name="Calculation 10 5 2 6 2" xfId="27041" xr:uid="{DABFA8F0-1566-448B-AF76-EF9D914CFC80}"/>
    <cellStyle name="Calculation 10 5 2 6 3" xfId="17776" xr:uid="{88CA6B3E-5CA5-40BE-A667-9022F57EC877}"/>
    <cellStyle name="Calculation 10 5 2 7" xfId="8920" xr:uid="{EA951BA4-23BC-4B2B-9D49-531FF1C0AA6B}"/>
    <cellStyle name="Calculation 10 5 2 7 2" xfId="30938" xr:uid="{B29EB1F4-9C73-4B3A-8FCA-1CDD07EB7140}"/>
    <cellStyle name="Calculation 10 5 2 7 3" xfId="21788" xr:uid="{997A7891-2117-4177-B23C-0201A712BCBE}"/>
    <cellStyle name="Calculation 10 5 2 8" xfId="6718" xr:uid="{147696A3-C7B1-454D-99C2-2847045D7EB4}"/>
    <cellStyle name="Calculation 10 5 2 8 2" xfId="28968" xr:uid="{AB27372D-9B6D-4363-889C-D3474A883107}"/>
    <cellStyle name="Calculation 10 5 2 8 3" xfId="19738" xr:uid="{9DCD153D-C32C-4612-B981-0288EAD39B37}"/>
    <cellStyle name="Calculation 10 5 2 9" xfId="7691" xr:uid="{07ADF1E2-5C05-42F5-8D11-9D068D44FD6A}"/>
    <cellStyle name="Calculation 10 5 2 9 2" xfId="29722" xr:uid="{8C090872-3D67-457B-B6BF-9C4D5D7B7369}"/>
    <cellStyle name="Calculation 10 5 2 9 3" xfId="20571" xr:uid="{F78AE77A-FA21-4B3B-A4D4-44B019752FD4}"/>
    <cellStyle name="Calculation 10 5 20" xfId="37300" xr:uid="{926E0B31-85CD-405A-8FF4-FCDA7C5E7151}"/>
    <cellStyle name="Calculation 10 5 21" xfId="40638" xr:uid="{5545674B-497C-470A-9413-8BD782C44826}"/>
    <cellStyle name="Calculation 10 5 22" xfId="41202" xr:uid="{50DF964C-2444-4FA9-9D18-45E0A6EFBAAD}"/>
    <cellStyle name="Calculation 10 5 23" xfId="41988" xr:uid="{1E341791-9EB0-4813-8A62-53D909DAC471}"/>
    <cellStyle name="Calculation 10 5 24" xfId="43560" xr:uid="{760943DD-70E2-4F97-99FD-60ABB530947C}"/>
    <cellStyle name="Calculation 10 5 3" xfId="6384" xr:uid="{FB275680-36CA-4795-BA27-C0E3750EC498}"/>
    <cellStyle name="Calculation 10 5 3 2" xfId="28648" xr:uid="{1129F72B-133C-499F-AA38-FCBCE0B29355}"/>
    <cellStyle name="Calculation 10 5 3 3" xfId="19416" xr:uid="{1A4C2A11-C103-416E-8964-2A0AD8679C18}"/>
    <cellStyle name="Calculation 10 5 4" xfId="6765" xr:uid="{B0BA9342-1B5A-496B-9552-DFF23FD4CD40}"/>
    <cellStyle name="Calculation 10 5 4 2" xfId="29012" xr:uid="{D4E46F6F-E64A-4464-A0E4-5366944AB5AD}"/>
    <cellStyle name="Calculation 10 5 4 3" xfId="19783" xr:uid="{E4C5937C-8A8C-4224-9ECA-EA2DE17107E0}"/>
    <cellStyle name="Calculation 10 5 5" xfId="4814" xr:uid="{E4163555-DD8F-4695-9049-AFF7BA67511C}"/>
    <cellStyle name="Calculation 10 5 5 2" xfId="27170" xr:uid="{7710E4AE-74D9-420E-A8EE-5E94702B911D}"/>
    <cellStyle name="Calculation 10 5 5 3" xfId="17905" xr:uid="{3A259B57-B6D2-4B20-BBF7-B025D02DA2F3}"/>
    <cellStyle name="Calculation 10 5 6" xfId="5695" xr:uid="{1ACA7A2C-3854-42C6-9B62-A04473614B63}"/>
    <cellStyle name="Calculation 10 5 6 2" xfId="28018" xr:uid="{10A7FFEA-B13F-4FBC-AF09-05C6ED054EA8}"/>
    <cellStyle name="Calculation 10 5 6 3" xfId="18785" xr:uid="{D02D6872-8B3E-4E0E-828C-2EAC5ECDF38A}"/>
    <cellStyle name="Calculation 10 5 7" xfId="8878" xr:uid="{6B2F6D57-5701-4E75-888E-B225E2A6C47B}"/>
    <cellStyle name="Calculation 10 5 7 2" xfId="30896" xr:uid="{09B070A1-6B3E-443E-863F-2ECD1004B4F7}"/>
    <cellStyle name="Calculation 10 5 7 3" xfId="21746" xr:uid="{A18C53AB-9FD4-41A0-A187-A57FDAD6BDB7}"/>
    <cellStyle name="Calculation 10 5 8" xfId="8921" xr:uid="{EC4387AE-0034-4B61-92D1-3D74C6FDF7D3}"/>
    <cellStyle name="Calculation 10 5 8 2" xfId="30939" xr:uid="{D7852564-7D65-4BC1-8313-665C2EF9BFE8}"/>
    <cellStyle name="Calculation 10 5 8 3" xfId="21789" xr:uid="{D4DEC17B-D904-44DC-892E-84124240E7D2}"/>
    <cellStyle name="Calculation 10 5 9" xfId="10649" xr:uid="{F0322650-03B8-4715-8BBA-77B1EBB06D1C}"/>
    <cellStyle name="Calculation 10 5 9 2" xfId="32624" xr:uid="{1CBA1463-B3D5-43F5-8A2C-CF3759A9313C}"/>
    <cellStyle name="Calculation 10 5 9 3" xfId="23479" xr:uid="{3DE326A4-252D-43E7-90D6-E5A422886465}"/>
    <cellStyle name="Calculation 10 6" xfId="332" xr:uid="{00000000-0005-0000-0000-00004B010000}"/>
    <cellStyle name="Calculation 10 6 10" xfId="12918" xr:uid="{F9ED9B31-C198-4A27-AC1F-DAAD2C51D396}"/>
    <cellStyle name="Calculation 10 6 10 2" xfId="34773" xr:uid="{1E363FE4-FBE1-445C-B49C-AA543F8058FE}"/>
    <cellStyle name="Calculation 10 6 10 3" xfId="25629" xr:uid="{644ADB76-FBEA-4D8E-B94B-D8C693D0A18D}"/>
    <cellStyle name="Calculation 10 6 11" xfId="13337" xr:uid="{797886ED-98E4-480F-89FB-CB5625385147}"/>
    <cellStyle name="Calculation 10 6 11 2" xfId="35177" xr:uid="{D860131B-AC67-4EDF-B973-A44526D277AA}"/>
    <cellStyle name="Calculation 10 6 11 3" xfId="26033" xr:uid="{BBD0EC08-906F-4EE7-9FCF-070DADDC595E}"/>
    <cellStyle name="Calculation 10 6 12" xfId="11426" xr:uid="{ECF78D2C-E9EC-493A-BC4C-E409C71C6A97}"/>
    <cellStyle name="Calculation 10 6 12 2" xfId="33392" xr:uid="{7A2DA197-C5DD-4920-A6B8-6AC09EA9526B}"/>
    <cellStyle name="Calculation 10 6 12 3" xfId="24247" xr:uid="{3919FB07-A18B-4316-8373-6B563543B83D}"/>
    <cellStyle name="Calculation 10 6 13" xfId="13525" xr:uid="{5A381601-3856-442F-8744-260A30F2846A}"/>
    <cellStyle name="Calculation 10 6 13 2" xfId="35337" xr:uid="{EA433903-5B79-449B-8946-E9886B401136}"/>
    <cellStyle name="Calculation 10 6 13 3" xfId="26193" xr:uid="{EE992C04-FC29-4EB2-B072-5A326A8F2195}"/>
    <cellStyle name="Calculation 10 6 14" xfId="14313" xr:uid="{C552B8EF-1137-418F-AB72-845E64669409}"/>
    <cellStyle name="Calculation 10 6 15" xfId="36116" xr:uid="{83BD4C6F-CBAD-4800-835C-C024EEB332CF}"/>
    <cellStyle name="Calculation 10 6 16" xfId="37367" xr:uid="{0297F125-5476-4C19-A244-00CF379ADBF8}"/>
    <cellStyle name="Calculation 10 6 17" xfId="39626" xr:uid="{B6737E33-59A1-4832-BE5F-F834E09A40B3}"/>
    <cellStyle name="Calculation 10 6 18" xfId="37570" xr:uid="{64BA0884-5316-4B64-B3A6-A5F6B9297D8D}"/>
    <cellStyle name="Calculation 10 6 19" xfId="40003" xr:uid="{6073745E-D62F-4EFA-898A-DCFCA718B4CA}"/>
    <cellStyle name="Calculation 10 6 2" xfId="6382" xr:uid="{BBEFFE2C-F0F2-449A-BE17-3F39505799D8}"/>
    <cellStyle name="Calculation 10 6 2 2" xfId="28646" xr:uid="{EF6DD31D-3295-4052-9D57-CB549B7D55F0}"/>
    <cellStyle name="Calculation 10 6 2 3" xfId="19414" xr:uid="{93F71670-C794-4ABE-9D37-B1DCE5F1D143}"/>
    <cellStyle name="Calculation 10 6 20" xfId="40640" xr:uid="{8D727273-F421-42A9-BDED-CBB86484FE6C}"/>
    <cellStyle name="Calculation 10 6 21" xfId="41200" xr:uid="{6A4E115B-6CBC-4069-B785-FBAE5C1047DE}"/>
    <cellStyle name="Calculation 10 6 22" xfId="43164" xr:uid="{458B4D81-A52F-481E-AEEA-D16A3285F249}"/>
    <cellStyle name="Calculation 10 6 23" xfId="43562" xr:uid="{601C3338-6C72-4EDB-80AD-D0C081A0480A}"/>
    <cellStyle name="Calculation 10 6 3" xfId="7403" xr:uid="{92524887-601D-461C-A50F-02858B54F503}"/>
    <cellStyle name="Calculation 10 6 3 2" xfId="29530" xr:uid="{F43F01EB-A2E2-4B0E-9C4E-BD0034C6F5BE}"/>
    <cellStyle name="Calculation 10 6 3 3" xfId="20343" xr:uid="{AF7A24A7-1B8E-4310-971D-0F7CBDA34B04}"/>
    <cellStyle name="Calculation 10 6 4" xfId="6060" xr:uid="{8BC9D57C-C280-4C1C-8BB7-3E51766A2994}"/>
    <cellStyle name="Calculation 10 6 4 2" xfId="28326" xr:uid="{17C511A6-146F-4161-9CD4-F857917A6884}"/>
    <cellStyle name="Calculation 10 6 4 3" xfId="19093" xr:uid="{C8D9EEA9-B38A-4BAC-806C-9399D713FC0E}"/>
    <cellStyle name="Calculation 10 6 5" xfId="8144" xr:uid="{4F5363F2-CD5F-4911-96C6-85841A39A906}"/>
    <cellStyle name="Calculation 10 6 5 2" xfId="30170" xr:uid="{53E2440D-A755-41B1-963E-45BFAD354A86}"/>
    <cellStyle name="Calculation 10 6 5 3" xfId="21020" xr:uid="{1CB421EB-CD7E-421E-A1D4-2DAF98FF95FA}"/>
    <cellStyle name="Calculation 10 6 6" xfId="5920" xr:uid="{257B9049-A916-4740-B922-C72BEB7F6A6F}"/>
    <cellStyle name="Calculation 10 6 6 2" xfId="28211" xr:uid="{881DC0E8-24E6-4FA1-8F26-0ED7D81D64B6}"/>
    <cellStyle name="Calculation 10 6 6 3" xfId="18978" xr:uid="{089DC36B-FE6D-426A-8656-1E2DE1FC0F42}"/>
    <cellStyle name="Calculation 10 6 7" xfId="10862" xr:uid="{F90FEBB5-7DE2-48BC-997A-D3B7CA906E92}"/>
    <cellStyle name="Calculation 10 6 7 2" xfId="32834" xr:uid="{2E45A9DE-AE71-43B6-88D5-B11750D15CF5}"/>
    <cellStyle name="Calculation 10 6 7 3" xfId="23689" xr:uid="{DCC8B5D8-075A-4B96-A8F6-7B42E1E06D25}"/>
    <cellStyle name="Calculation 10 6 8" xfId="7952" xr:uid="{87246A22-4A96-4C06-A01A-26CFA9D896E9}"/>
    <cellStyle name="Calculation 10 6 8 2" xfId="29978" xr:uid="{FBAB2F4C-85D8-4C04-A108-147D5FF075A0}"/>
    <cellStyle name="Calculation 10 6 8 3" xfId="20828" xr:uid="{227061B7-6028-4D9C-97D7-3835A7563F6F}"/>
    <cellStyle name="Calculation 10 6 9" xfId="10299" xr:uid="{69C422FD-0660-4D85-BEF0-C568B061526F}"/>
    <cellStyle name="Calculation 10 6 9 2" xfId="32290" xr:uid="{312DBDEA-6ED6-46DD-A5B3-3C11AAA5E315}"/>
    <cellStyle name="Calculation 10 6 9 3" xfId="23143" xr:uid="{32A471B6-9C50-481E-8006-C33ECEC703EC}"/>
    <cellStyle name="Calculation 10 7" xfId="6391" xr:uid="{210AEEFE-7D52-4EA0-9BAD-ED9E3FD7AE7F}"/>
    <cellStyle name="Calculation 10 7 2" xfId="28655" xr:uid="{D4F455BE-82CF-4020-8A57-FA7927829692}"/>
    <cellStyle name="Calculation 10 7 3" xfId="19423" xr:uid="{B09EF1D7-9D89-49DC-85ED-2656ED2FF2DE}"/>
    <cellStyle name="Calculation 10 8" xfId="7847" xr:uid="{A5DCFBD9-14F4-4039-B18D-B9029E2071DF}"/>
    <cellStyle name="Calculation 10 8 2" xfId="29875" xr:uid="{8816183B-0DA1-4C5C-A3B8-54A0D7BC599F}"/>
    <cellStyle name="Calculation 10 8 3" xfId="20725" xr:uid="{15616FD2-F1B2-4BB1-AD3F-AFFE7F4238A9}"/>
    <cellStyle name="Calculation 10 9" xfId="8607" xr:uid="{EEDAFC33-972B-46EB-9E54-C963FB03B717}"/>
    <cellStyle name="Calculation 10 9 2" xfId="30627" xr:uid="{1F40178D-A9E9-42AA-9A72-7E762FBF1FE0}"/>
    <cellStyle name="Calculation 10 9 3" xfId="21477" xr:uid="{9EB3209B-479E-458B-88DF-2AA3C43B5FA5}"/>
    <cellStyle name="Calculation 11" xfId="333" xr:uid="{00000000-0005-0000-0000-00004C010000}"/>
    <cellStyle name="Calculation 11 10" xfId="5697" xr:uid="{CFC8CABC-CBD7-46AE-BE0A-CECEAE55A45E}"/>
    <cellStyle name="Calculation 11 10 2" xfId="28020" xr:uid="{FA17A6C2-9AB4-42E2-82A7-1232CA7935E1}"/>
    <cellStyle name="Calculation 11 10 3" xfId="18787" xr:uid="{65F44537-18DF-427E-976F-B7097D557FC1}"/>
    <cellStyle name="Calculation 11 11" xfId="8880" xr:uid="{425A31D8-D03C-477D-9775-D086722EB0E2}"/>
    <cellStyle name="Calculation 11 11 2" xfId="30898" xr:uid="{FD8EFC38-5DF0-4A3D-82EA-67ED1F41AB9F}"/>
    <cellStyle name="Calculation 11 11 3" xfId="21748" xr:uid="{A097EB70-486D-4828-8332-3495308E018B}"/>
    <cellStyle name="Calculation 11 12" xfId="10872" xr:uid="{58D4E208-87EF-4FB1-9143-F731110088EA}"/>
    <cellStyle name="Calculation 11 12 2" xfId="32844" xr:uid="{4F7C9707-3466-4E5B-A7D3-8BBE7C51FB43}"/>
    <cellStyle name="Calculation 11 12 3" xfId="23699" xr:uid="{EC1152C9-767A-4355-B664-3F2AA1F8FE76}"/>
    <cellStyle name="Calculation 11 13" xfId="10684" xr:uid="{08907324-31FC-4A27-9134-F7FD82839BD7}"/>
    <cellStyle name="Calculation 11 13 2" xfId="32659" xr:uid="{357FA954-AE8B-4142-8955-954D475B34A0}"/>
    <cellStyle name="Calculation 11 13 3" xfId="23514" xr:uid="{E8230F3E-5BDC-4488-BAF3-96D5D6F02788}"/>
    <cellStyle name="Calculation 11 14" xfId="8450" xr:uid="{A27E4BDD-E280-45B1-982C-4E030EAE0BC3}"/>
    <cellStyle name="Calculation 11 14 2" xfId="30472" xr:uid="{42B14AEA-807B-4231-8EA6-8E4CE123D998}"/>
    <cellStyle name="Calculation 11 14 3" xfId="21322" xr:uid="{99E605FC-016C-40A6-8AE6-C3D41A3FEBFF}"/>
    <cellStyle name="Calculation 11 15" xfId="12929" xr:uid="{16C32DFD-C17F-43A2-A2E6-C545767AE69A}"/>
    <cellStyle name="Calculation 11 15 2" xfId="34783" xr:uid="{7387D9FC-23AC-4037-86E5-D005C0DC345A}"/>
    <cellStyle name="Calculation 11 15 3" xfId="25639" xr:uid="{21E7F1A0-3685-4D35-9A15-B2F4C6BF6E97}"/>
    <cellStyle name="Calculation 11 16" xfId="13339" xr:uid="{6645101D-237C-4EBF-8A27-E1D9ED2135EC}"/>
    <cellStyle name="Calculation 11 16 2" xfId="35179" xr:uid="{FE16EB9D-0A28-432F-8C5E-A8AE475E2C8E}"/>
    <cellStyle name="Calculation 11 16 3" xfId="26035" xr:uid="{B4B1743C-DD29-4A2B-9175-77F2658B3833}"/>
    <cellStyle name="Calculation 11 17" xfId="12428" xr:uid="{804F8C86-277E-4FD8-9044-A9EE33BECE7F}"/>
    <cellStyle name="Calculation 11 17 2" xfId="34336" xr:uid="{C171E345-0F4E-4177-8CFA-A43273AD631A}"/>
    <cellStyle name="Calculation 11 17 3" xfId="25191" xr:uid="{12AA25DB-872F-4F2F-A428-F898EF57E5EB}"/>
    <cellStyle name="Calculation 11 18" xfId="13809" xr:uid="{E4807FAA-5302-4309-9404-B0A87126374B}"/>
    <cellStyle name="Calculation 11 18 2" xfId="35559" xr:uid="{064FBFDD-04B7-4F5C-8BFE-DF6B24D53F99}"/>
    <cellStyle name="Calculation 11 18 3" xfId="26415" xr:uid="{9753218A-9C85-4015-A9C5-369EC6E02D99}"/>
    <cellStyle name="Calculation 11 19" xfId="14308" xr:uid="{92994C22-E822-4FC0-802A-CFCCC0EAEB6B}"/>
    <cellStyle name="Calculation 11 2" xfId="334" xr:uid="{00000000-0005-0000-0000-00004D010000}"/>
    <cellStyle name="Calculation 11 2 10" xfId="10590" xr:uid="{AEA62746-3F56-46DF-AE2A-6BD32C179878}"/>
    <cellStyle name="Calculation 11 2 10 2" xfId="32569" xr:uid="{ABB340F7-E3F0-460B-A8AF-B98CE2528913}"/>
    <cellStyle name="Calculation 11 2 10 3" xfId="23424" xr:uid="{339D5C84-3DDC-4057-97BE-C92C7993F513}"/>
    <cellStyle name="Calculation 11 2 11" xfId="11233" xr:uid="{03D13854-FF7B-472D-B9DB-84C1CAE55E83}"/>
    <cellStyle name="Calculation 11 2 11 2" xfId="33200" xr:uid="{BFAB067B-3B5C-4D40-8BC0-0AED2FF80283}"/>
    <cellStyle name="Calculation 11 2 11 3" xfId="24055" xr:uid="{C04DA68A-D3CB-41F8-931F-F5B15E083B11}"/>
    <cellStyle name="Calculation 11 2 12" xfId="13338" xr:uid="{90D13DA9-A391-484E-A6A6-09F26FD0165A}"/>
    <cellStyle name="Calculation 11 2 12 2" xfId="35178" xr:uid="{5C14FACE-6B53-47B8-9431-E2D206F2AA83}"/>
    <cellStyle name="Calculation 11 2 12 3" xfId="26034" xr:uid="{3A03D2D9-E554-432F-98E6-3760F0D7E002}"/>
    <cellStyle name="Calculation 11 2 13" xfId="12427" xr:uid="{7E640900-DBE6-4985-8496-93DB7F76E37D}"/>
    <cellStyle name="Calculation 11 2 13 2" xfId="34335" xr:uid="{F5B420EA-3C88-4966-BCAF-A04586259E4A}"/>
    <cellStyle name="Calculation 11 2 13 3" xfId="25190" xr:uid="{2E169647-FADF-439E-9C33-14D0D4102A59}"/>
    <cellStyle name="Calculation 11 2 14" xfId="13800" xr:uid="{CE052E1A-4DE9-46A5-9D33-82F03A9DF67B}"/>
    <cellStyle name="Calculation 11 2 14 2" xfId="35554" xr:uid="{311D8465-369E-4628-BA63-6DB3E716E552}"/>
    <cellStyle name="Calculation 11 2 14 3" xfId="26410" xr:uid="{7F478F4E-40AD-4925-8E8D-3CF8F62E8055}"/>
    <cellStyle name="Calculation 11 2 15" xfId="14562" xr:uid="{55458A81-7CF7-4C2B-B810-6A374AB79A65}"/>
    <cellStyle name="Calculation 11 2 16" xfId="36118" xr:uid="{E601B791-E06E-4F6C-8E37-206FFDF33399}"/>
    <cellStyle name="Calculation 11 2 17" xfId="37369" xr:uid="{8A23EF60-6B86-4BDF-A239-66AF99662B6A}"/>
    <cellStyle name="Calculation 11 2 18" xfId="37755" xr:uid="{5D2017CE-5576-4953-A20A-F15D94F13062}"/>
    <cellStyle name="Calculation 11 2 19" xfId="39042" xr:uid="{6B941A63-393F-4016-BFA2-452EDFBEFD83}"/>
    <cellStyle name="Calculation 11 2 2" xfId="335" xr:uid="{00000000-0005-0000-0000-00004E010000}"/>
    <cellStyle name="Calculation 11 2 2 10" xfId="8428" xr:uid="{2DA1EA7D-E228-4A24-92EE-4ABA81073D04}"/>
    <cellStyle name="Calculation 11 2 2 10 2" xfId="30451" xr:uid="{70AA3234-ECE2-47E0-A6B8-E173CF4DCB8E}"/>
    <cellStyle name="Calculation 11 2 2 10 3" xfId="21301" xr:uid="{22A02361-D199-4B3C-AB05-42B3BC3FDEB4}"/>
    <cellStyle name="Calculation 11 2 2 11" xfId="9017" xr:uid="{2A6E76A0-C358-4C3C-AAB5-E4EBABA0DD83}"/>
    <cellStyle name="Calculation 11 2 2 11 2" xfId="31032" xr:uid="{9C42475D-AE44-450D-8BEC-D56190F4F8EA}"/>
    <cellStyle name="Calculation 11 2 2 11 3" xfId="21882" xr:uid="{56571278-E9A9-41E2-ABCD-E6E6E5668744}"/>
    <cellStyle name="Calculation 11 2 2 12" xfId="6672" xr:uid="{65207F35-54AB-42A4-958C-A3505022FB7B}"/>
    <cellStyle name="Calculation 11 2 2 12 2" xfId="28923" xr:uid="{5C85A62A-9FA2-4F07-B1B3-99DA3D6FABE3}"/>
    <cellStyle name="Calculation 11 2 2 12 3" xfId="19693" xr:uid="{69A7E6C9-81F9-4D45-970A-5707F33B87DD}"/>
    <cellStyle name="Calculation 11 2 2 13" xfId="14117" xr:uid="{EF118A48-4EFD-4E89-9855-68EEADED1627}"/>
    <cellStyle name="Calculation 11 2 2 13 2" xfId="35813" xr:uid="{B476EE09-F391-48FE-9452-993984F5289F}"/>
    <cellStyle name="Calculation 11 2 2 13 3" xfId="26669" xr:uid="{F9371A9D-78F3-49C9-8A56-1BE4F2BA62DF}"/>
    <cellStyle name="Calculation 11 2 2 14" xfId="14584" xr:uid="{357DFC08-C1C7-452D-94E4-A8E4566C9DFC}"/>
    <cellStyle name="Calculation 11 2 2 15" xfId="36119" xr:uid="{091BB3E5-A28F-4DC0-A3A9-AB0F775550B5}"/>
    <cellStyle name="Calculation 11 2 2 16" xfId="37370" xr:uid="{1F1FAB1C-DF19-469A-B908-C8584F400E1D}"/>
    <cellStyle name="Calculation 11 2 2 17" xfId="38208" xr:uid="{8E4020D8-8295-4068-B1E8-73CC7988C673}"/>
    <cellStyle name="Calculation 11 2 2 18" xfId="39039" xr:uid="{41715D60-2C48-43F5-8C1A-C5CAB85282C3}"/>
    <cellStyle name="Calculation 11 2 2 19" xfId="39586" xr:uid="{3512CB0E-D7EF-4FB8-9E5A-4C76C64CB193}"/>
    <cellStyle name="Calculation 11 2 2 2" xfId="6379" xr:uid="{E16F5AD3-F0CB-4BF5-9B60-9B7FD26B1FA2}"/>
    <cellStyle name="Calculation 11 2 2 2 2" xfId="28643" xr:uid="{C1D0D281-7E2F-4788-9D70-77C1AD2F350D}"/>
    <cellStyle name="Calculation 11 2 2 2 3" xfId="19411" xr:uid="{50AB2F35-4F10-404E-9489-0F77014F318A}"/>
    <cellStyle name="Calculation 11 2 2 20" xfId="40643" xr:uid="{7FE3F721-1E27-4FAE-8D87-2B33AFE54EEF}"/>
    <cellStyle name="Calculation 11 2 2 21" xfId="41197" xr:uid="{B0AB3B51-6B24-4158-B8CF-57335ACD2B03}"/>
    <cellStyle name="Calculation 11 2 2 22" xfId="41991" xr:uid="{A253E1E4-E9C4-4953-9E0D-596CC0955716}"/>
    <cellStyle name="Calculation 11 2 2 23" xfId="43565" xr:uid="{73F1FCD9-F774-46DD-91C3-D8B75BE82437}"/>
    <cellStyle name="Calculation 11 2 2 3" xfId="6764" xr:uid="{AA23A2AC-62AA-49E5-9CA3-3F3C85537625}"/>
    <cellStyle name="Calculation 11 2 2 3 2" xfId="29011" xr:uid="{1339BCEE-DCBB-4973-B93F-5AD9837B7E59}"/>
    <cellStyle name="Calculation 11 2 2 3 3" xfId="19782" xr:uid="{36EC2E8A-43DD-42E0-8BC6-A2AA0E6BC500}"/>
    <cellStyle name="Calculation 11 2 2 4" xfId="7843" xr:uid="{EF8A1DFE-26F6-487D-BCAE-98FE4FD74072}"/>
    <cellStyle name="Calculation 11 2 2 4 2" xfId="29871" xr:uid="{043DDF39-6947-40C3-8A8C-E8DF7BE04E8F}"/>
    <cellStyle name="Calculation 11 2 2 4 3" xfId="20721" xr:uid="{ED50F54B-909E-4E48-AACC-81F6AA8071E3}"/>
    <cellStyle name="Calculation 11 2 2 5" xfId="8145" xr:uid="{C2C810E9-74DE-4D71-B6B2-1E434A36D0E6}"/>
    <cellStyle name="Calculation 11 2 2 5 2" xfId="30171" xr:uid="{97528643-8A01-40BE-9283-501DA7DBD6CC}"/>
    <cellStyle name="Calculation 11 2 2 5 3" xfId="21021" xr:uid="{CFB10056-8DD8-4B14-A285-FC746166EA53}"/>
    <cellStyle name="Calculation 11 2 2 6" xfId="9344" xr:uid="{8091ADC3-5A86-4CEE-8585-839790434EDC}"/>
    <cellStyle name="Calculation 11 2 2 6 2" xfId="31353" xr:uid="{982F44E0-3ECC-4F1F-B943-BD097C61A4A1}"/>
    <cellStyle name="Calculation 11 2 2 6 3" xfId="22204" xr:uid="{708BFE7A-B900-4776-B703-27FE73655014}"/>
    <cellStyle name="Calculation 11 2 2 7" xfId="7975" xr:uid="{EB2E5543-2A1F-46DE-9BF5-42A7EB4916AF}"/>
    <cellStyle name="Calculation 11 2 2 7 2" xfId="30001" xr:uid="{A55DBD08-C8A0-4F7F-B682-12006D6E3CF6}"/>
    <cellStyle name="Calculation 11 2 2 7 3" xfId="20851" xr:uid="{0F954F6B-63D3-4440-A938-A7B900584419}"/>
    <cellStyle name="Calculation 11 2 2 8" xfId="10650" xr:uid="{A54C4DE8-5235-43F5-B8E7-4BAB645CD68E}"/>
    <cellStyle name="Calculation 11 2 2 8 2" xfId="32625" xr:uid="{E7A7E5CC-CA34-4318-8A4C-67D589564EE1}"/>
    <cellStyle name="Calculation 11 2 2 8 3" xfId="23480" xr:uid="{5D05ABA1-B53E-4631-87DA-820B6CF6EDC4}"/>
    <cellStyle name="Calculation 11 2 2 9" xfId="9454" xr:uid="{3585BE78-B10C-4D8E-A4A3-C03E89C0A899}"/>
    <cellStyle name="Calculation 11 2 2 9 2" xfId="31461" xr:uid="{D3A96CDC-C97E-4F7B-AC30-6411A9C75C15}"/>
    <cellStyle name="Calculation 11 2 2 9 3" xfId="22312" xr:uid="{7B4ADCF5-F69F-4476-9155-CA8D299F05EC}"/>
    <cellStyle name="Calculation 11 2 20" xfId="39666" xr:uid="{B1024C68-A03C-4A7A-98EA-09428D350D88}"/>
    <cellStyle name="Calculation 11 2 21" xfId="40642" xr:uid="{11578F38-3767-4204-A263-37B7CE67B4C4}"/>
    <cellStyle name="Calculation 11 2 22" xfId="41198" xr:uid="{C32E5A03-98B6-48D1-93D4-BADD4FB959A0}"/>
    <cellStyle name="Calculation 11 2 23" xfId="40899" xr:uid="{C81F48DE-A120-4AB1-B8B2-391D53375B47}"/>
    <cellStyle name="Calculation 11 2 24" xfId="43564" xr:uid="{888E4CBC-5C4E-4582-83A3-39E9910794D5}"/>
    <cellStyle name="Calculation 11 2 3" xfId="6380" xr:uid="{B9D38B44-E231-408F-B9C7-E69EF0F51FE9}"/>
    <cellStyle name="Calculation 11 2 3 2" xfId="28644" xr:uid="{3551080D-D6BB-4271-A882-AAAC1267BAB4}"/>
    <cellStyle name="Calculation 11 2 3 3" xfId="19412" xr:uid="{7D36252D-1795-4E48-A965-CC2727EB0A54}"/>
    <cellStyle name="Calculation 11 2 4" xfId="7402" xr:uid="{8B0F5DBC-C73A-4D36-8A8D-A9B4E221357E}"/>
    <cellStyle name="Calculation 11 2 4 2" xfId="29529" xr:uid="{85FFCDC1-DDB6-44E7-A926-2472330C4A2D}"/>
    <cellStyle name="Calculation 11 2 4 3" xfId="20342" xr:uid="{1F800682-4C7E-43A1-BDE0-0904BACE8129}"/>
    <cellStyle name="Calculation 11 2 5" xfId="4821" xr:uid="{4A88968B-040E-40F6-854E-E37F59ABE8FE}"/>
    <cellStyle name="Calculation 11 2 5 2" xfId="27177" xr:uid="{9F65F375-17D6-4C8D-8B97-2EA3658E273B}"/>
    <cellStyle name="Calculation 11 2 5 3" xfId="17912" xr:uid="{3E4A018B-05D7-4BEC-A641-CBFFC649620F}"/>
    <cellStyle name="Calculation 11 2 6" xfId="8146" xr:uid="{7D083939-A586-4EDB-8092-0CB673682E69}"/>
    <cellStyle name="Calculation 11 2 6 2" xfId="30172" xr:uid="{9DEDD086-3068-45DF-9D8E-64235A8AE55F}"/>
    <cellStyle name="Calculation 11 2 6 3" xfId="21022" xr:uid="{87609BE9-BC23-4034-9C8A-B75339CE6076}"/>
    <cellStyle name="Calculation 11 2 7" xfId="8871" xr:uid="{EEC6D1D7-26B4-4F4D-BF3F-B1D6FDC0A2E6}"/>
    <cellStyle name="Calculation 11 2 7 2" xfId="30889" xr:uid="{4C176730-CC82-4D85-A6BF-FF393FB22E66}"/>
    <cellStyle name="Calculation 11 2 7 3" xfId="21739" xr:uid="{B8961F36-132B-4ECE-8987-B70A71FC8D3F}"/>
    <cellStyle name="Calculation 11 2 8" xfId="9273" xr:uid="{B0AFD272-DEE0-4BD4-9743-2409E334523F}"/>
    <cellStyle name="Calculation 11 2 8 2" xfId="31283" xr:uid="{14D54699-C08C-4F32-B6CC-C48E7DAB36D4}"/>
    <cellStyle name="Calculation 11 2 8 3" xfId="22133" xr:uid="{D4EDF7AC-A10D-4E9A-8648-E78BA62FB35F}"/>
    <cellStyle name="Calculation 11 2 9" xfId="7253" xr:uid="{F6374228-A041-4CB2-9B13-04608D0FC1D4}"/>
    <cellStyle name="Calculation 11 2 9 2" xfId="29447" xr:uid="{0B3974C1-7367-48D4-BD54-3221BA5BFB09}"/>
    <cellStyle name="Calculation 11 2 9 3" xfId="20259" xr:uid="{AA9FCBC8-9D3D-4BEF-9BEC-F7308B147435}"/>
    <cellStyle name="Calculation 11 20" xfId="36117" xr:uid="{C07DB34D-00E9-4764-B1C7-72867362B9F9}"/>
    <cellStyle name="Calculation 11 21" xfId="37368" xr:uid="{59F6E84E-89F8-490C-B3F5-255CF3714606}"/>
    <cellStyle name="Calculation 11 22" xfId="39641" xr:uid="{E344E1DA-1CEF-495B-9FD6-BE7B1FDD401C}"/>
    <cellStyle name="Calculation 11 23" xfId="40172" xr:uid="{88A3E34A-C7A5-40DF-8B9C-1D54EC937DE1}"/>
    <cellStyle name="Calculation 11 24" xfId="40091" xr:uid="{AC0C5077-9A18-4898-AB70-B8937A9C03F9}"/>
    <cellStyle name="Calculation 11 25" xfId="40641" xr:uid="{6AB61351-D647-470B-B525-89531BD9BA83}"/>
    <cellStyle name="Calculation 11 26" xfId="41199" xr:uid="{1CB8C833-6EB8-4422-97A2-BE0382D0652F}"/>
    <cellStyle name="Calculation 11 27" xfId="40898" xr:uid="{38EB10DB-DD81-4866-BFF9-AAD345A22045}"/>
    <cellStyle name="Calculation 11 28" xfId="43563" xr:uid="{7AB91D18-900A-4986-92E9-B77799B5B243}"/>
    <cellStyle name="Calculation 11 3" xfId="336" xr:uid="{00000000-0005-0000-0000-00004F010000}"/>
    <cellStyle name="Calculation 11 3 10" xfId="11532" xr:uid="{55D07CE4-1F06-4204-B282-7156D7F0AA7D}"/>
    <cellStyle name="Calculation 11 3 10 2" xfId="33494" xr:uid="{CE148490-B701-4786-AECA-EAC9E0AA6F0C}"/>
    <cellStyle name="Calculation 11 3 10 3" xfId="24349" xr:uid="{DEA1F504-F614-4E9F-8D35-9D3040AC34CA}"/>
    <cellStyle name="Calculation 11 3 11" xfId="11461" xr:uid="{EEA3602A-78AB-48F7-A196-10838DC59D10}"/>
    <cellStyle name="Calculation 11 3 11 2" xfId="33426" xr:uid="{2B5B0FD1-4F66-4041-BAE6-C55170F9337A}"/>
    <cellStyle name="Calculation 11 3 11 3" xfId="24281" xr:uid="{56B03BA9-0468-4DD1-A02F-F1CCF7B4C6CB}"/>
    <cellStyle name="Calculation 11 3 12" xfId="13340" xr:uid="{316522B1-12AF-40A4-B79A-57331B91110A}"/>
    <cellStyle name="Calculation 11 3 12 2" xfId="35180" xr:uid="{05B14F5F-7BE9-40FD-ACC4-597964C802F5}"/>
    <cellStyle name="Calculation 11 3 12 3" xfId="26036" xr:uid="{41210B9E-B59B-48E0-A3C7-D686AAE474DD}"/>
    <cellStyle name="Calculation 11 3 13" xfId="12429" xr:uid="{06E229C2-021F-47F1-B407-6BC4AB4F110D}"/>
    <cellStyle name="Calculation 11 3 13 2" xfId="34337" xr:uid="{938CD2B1-18FA-4CD1-B436-1FFB1880A1C0}"/>
    <cellStyle name="Calculation 11 3 13 3" xfId="25192" xr:uid="{3D07319A-E154-4B17-A861-5D39C776D085}"/>
    <cellStyle name="Calculation 11 3 14" xfId="14144" xr:uid="{42AA0DE6-D68D-42DE-88A8-126E1C02EC4C}"/>
    <cellStyle name="Calculation 11 3 14 2" xfId="35835" xr:uid="{8B447DB0-110E-4443-8F6E-902B4F818AD4}"/>
    <cellStyle name="Calculation 11 3 14 3" xfId="26691" xr:uid="{5FFFA950-99B9-4266-A510-489A98628903}"/>
    <cellStyle name="Calculation 11 3 15" xfId="14602" xr:uid="{D20467AC-1BB0-4582-A22B-03A2CA5808CB}"/>
    <cellStyle name="Calculation 11 3 16" xfId="36120" xr:uid="{85E2E7F2-C7E1-4123-AA0E-44468A7DACE5}"/>
    <cellStyle name="Calculation 11 3 17" xfId="37371" xr:uid="{10B16AC9-DA77-4D88-BD52-C1958A504485}"/>
    <cellStyle name="Calculation 11 3 18" xfId="37754" xr:uid="{643171D5-3A45-4C86-B8B9-DCA96FF13F14}"/>
    <cellStyle name="Calculation 11 3 19" xfId="37568" xr:uid="{070419E9-3BAD-437E-BAB6-C99357BC2BC0}"/>
    <cellStyle name="Calculation 11 3 2" xfId="337" xr:uid="{00000000-0005-0000-0000-000050010000}"/>
    <cellStyle name="Calculation 11 3 2 10" xfId="13384" xr:uid="{7D1CE6F0-0DF6-4B0B-A87B-049520989BBC}"/>
    <cellStyle name="Calculation 11 3 2 10 2" xfId="35209" xr:uid="{1C501C4C-6DC8-413C-9670-9C2463930938}"/>
    <cellStyle name="Calculation 11 3 2 10 3" xfId="26065" xr:uid="{56367227-F64F-4930-A957-9EEDBAD55C07}"/>
    <cellStyle name="Calculation 11 3 2 11" xfId="9016" xr:uid="{AE6173F2-6DAD-42AA-82CE-797A3D2121B1}"/>
    <cellStyle name="Calculation 11 3 2 11 2" xfId="31031" xr:uid="{5FC32081-7778-4D12-9764-E66448FCA6F1}"/>
    <cellStyle name="Calculation 11 3 2 11 3" xfId="21881" xr:uid="{BFFE591E-3DDA-4974-9E21-CBC904D61CB9}"/>
    <cellStyle name="Calculation 11 3 2 12" xfId="12426" xr:uid="{AA7C7E1C-D2EF-4F8B-BD4B-08CEB29E6B92}"/>
    <cellStyle name="Calculation 11 3 2 12 2" xfId="34334" xr:uid="{8D0BA9A6-BD13-4892-A108-546E3FA6360F}"/>
    <cellStyle name="Calculation 11 3 2 12 3" xfId="25189" xr:uid="{E44A91AC-1A5C-4FF2-95E2-716C573024CA}"/>
    <cellStyle name="Calculation 11 3 2 13" xfId="14164" xr:uid="{DEB16162-2554-463D-B568-423F3C4976A8}"/>
    <cellStyle name="Calculation 11 3 2 13 2" xfId="35853" xr:uid="{4801CC16-DBBC-4051-9124-FC0523DE6A45}"/>
    <cellStyle name="Calculation 11 3 2 13 3" xfId="26709" xr:uid="{10A63727-3753-4FB2-B1D0-3D815069CDB0}"/>
    <cellStyle name="Calculation 11 3 2 14" xfId="8725" xr:uid="{6890C677-5DE5-4324-823E-52464025D0F3}"/>
    <cellStyle name="Calculation 11 3 2 15" xfId="36121" xr:uid="{FFCE43A1-6A03-48B7-BF2C-D199DC4E1F36}"/>
    <cellStyle name="Calculation 11 3 2 16" xfId="37372" xr:uid="{0F35E90A-8DD9-4897-BEFB-14C76255F0AC}"/>
    <cellStyle name="Calculation 11 3 2 17" xfId="39217" xr:uid="{80DF484B-4D04-45BB-8E83-F8BD36D05782}"/>
    <cellStyle name="Calculation 11 3 2 18" xfId="37569" xr:uid="{C04C74A3-0B2D-4622-B478-471C4C265DE4}"/>
    <cellStyle name="Calculation 11 3 2 19" xfId="40222" xr:uid="{AE230DBF-102E-4F3C-9611-10E3CB6599A4}"/>
    <cellStyle name="Calculation 11 3 2 2" xfId="6377" xr:uid="{6277053A-5E7C-46B0-9BB2-0E3AB67F8762}"/>
    <cellStyle name="Calculation 11 3 2 2 2" xfId="28641" xr:uid="{4E1C5C19-61A3-44FE-A2B9-BCF5672C0BFC}"/>
    <cellStyle name="Calculation 11 3 2 2 3" xfId="19409" xr:uid="{4BBDB637-B76D-4722-8AB5-5BE50A0B58B4}"/>
    <cellStyle name="Calculation 11 3 2 20" xfId="40645" xr:uid="{FE069EB8-EAC4-4F2C-9630-24821A8F5FA0}"/>
    <cellStyle name="Calculation 11 3 2 21" xfId="41195" xr:uid="{30CCC9A6-44E0-49CC-8872-BE1A0D200760}"/>
    <cellStyle name="Calculation 11 3 2 22" xfId="40900" xr:uid="{CB9954A1-70C0-489D-8D39-8DDB921698A7}"/>
    <cellStyle name="Calculation 11 3 2 23" xfId="43567" xr:uid="{8A4396D4-4D8F-4860-B8FA-7148D59DF1E9}"/>
    <cellStyle name="Calculation 11 3 2 3" xfId="6800" xr:uid="{45FD8A88-B1FF-4DA8-AFC1-008490252B75}"/>
    <cellStyle name="Calculation 11 3 2 3 2" xfId="29047" xr:uid="{2E3BA4F9-700F-425E-85D4-4CC65A988147}"/>
    <cellStyle name="Calculation 11 3 2 3 3" xfId="19818" xr:uid="{5B4324CA-0F34-4C8D-B7FC-7F9190B3C4C7}"/>
    <cellStyle name="Calculation 11 3 2 4" xfId="7898" xr:uid="{9F72A49E-40F6-4D2F-A8C7-7083F542D03E}"/>
    <cellStyle name="Calculation 11 3 2 4 2" xfId="29924" xr:uid="{BDD6DF26-EFC8-4D65-B5F9-DB30E62189DF}"/>
    <cellStyle name="Calculation 11 3 2 4 3" xfId="20774" xr:uid="{F91731EB-7976-45ED-93A9-710DA3D26C61}"/>
    <cellStyle name="Calculation 11 3 2 5" xfId="8147" xr:uid="{185A923A-0E66-4F3E-B0CE-DBF5175E9D78}"/>
    <cellStyle name="Calculation 11 3 2 5 2" xfId="30173" xr:uid="{84B5E03B-92A7-4FB5-8AEC-37DB64BF91A0}"/>
    <cellStyle name="Calculation 11 3 2 5 3" xfId="21023" xr:uid="{79809D34-842C-4468-B6B9-DCAB55A46E30}"/>
    <cellStyle name="Calculation 11 3 2 6" xfId="9396" xr:uid="{770E96AE-8B03-4C45-B266-8D1F62C66939}"/>
    <cellStyle name="Calculation 11 3 2 6 2" xfId="31403" xr:uid="{AC882B50-DC23-409C-9CD8-7B3711405CF3}"/>
    <cellStyle name="Calculation 11 3 2 6 3" xfId="22254" xr:uid="{E3C5DE34-103B-4125-8888-5B7205BFF158}"/>
    <cellStyle name="Calculation 11 3 2 7" xfId="11371" xr:uid="{A186D1CE-AE69-4822-A416-037FF4C856BF}"/>
    <cellStyle name="Calculation 11 3 2 7 2" xfId="33338" xr:uid="{E29EAABF-D9FF-4BFF-A3EB-C214059CD638}"/>
    <cellStyle name="Calculation 11 3 2 7 3" xfId="24193" xr:uid="{2398D738-69CF-4740-ABD0-26CCDFC634E7}"/>
    <cellStyle name="Calculation 11 3 2 8" xfId="10683" xr:uid="{E2AECD03-AB8F-463F-A455-85BE98FA3C88}"/>
    <cellStyle name="Calculation 11 3 2 8 2" xfId="32658" xr:uid="{DBE6BE60-5383-4536-939B-619BA64BF21F}"/>
    <cellStyle name="Calculation 11 3 2 8 3" xfId="23513" xr:uid="{F12DF1FA-7AD0-49B7-983B-5ECE47B2ABEF}"/>
    <cellStyle name="Calculation 11 3 2 9" xfId="6778" xr:uid="{716ED17D-4CD4-4135-9FFE-F6C2EB6EE519}"/>
    <cellStyle name="Calculation 11 3 2 9 2" xfId="29025" xr:uid="{5479B004-BF19-47F0-B002-0486D9670F71}"/>
    <cellStyle name="Calculation 11 3 2 9 3" xfId="19796" xr:uid="{E0DCF7E0-EEB6-426A-A9EA-12F55050FB7A}"/>
    <cellStyle name="Calculation 11 3 20" xfId="39636" xr:uid="{AFDB68EA-9771-4BB0-B94C-E7FEB0FA7E92}"/>
    <cellStyle name="Calculation 11 3 21" xfId="40644" xr:uid="{6ECAB6BB-6618-4BE6-83A6-4C30A84F0376}"/>
    <cellStyle name="Calculation 11 3 22" xfId="41196" xr:uid="{CF42CD44-BD10-4ECE-AADE-D49937B4AB8F}"/>
    <cellStyle name="Calculation 11 3 23" xfId="41990" xr:uid="{AFEE0B61-6133-4AF1-A7FC-B0F0C8DD8BE6}"/>
    <cellStyle name="Calculation 11 3 24" xfId="43566" xr:uid="{61D76585-B746-44D4-A956-953621D7EE65}"/>
    <cellStyle name="Calculation 11 3 3" xfId="6378" xr:uid="{F187A91F-04F1-4759-A532-EA66AED0B859}"/>
    <cellStyle name="Calculation 11 3 3 2" xfId="28642" xr:uid="{B1034749-36FE-488B-8904-B70DD74114DD}"/>
    <cellStyle name="Calculation 11 3 3 3" xfId="19410" xr:uid="{4206D5F6-3CD5-4479-8375-F7B4563CACF0}"/>
    <cellStyle name="Calculation 11 3 4" xfId="7367" xr:uid="{D036CE9D-38B1-4810-81D4-FEF516457E89}"/>
    <cellStyle name="Calculation 11 3 4 2" xfId="29494" xr:uid="{D3D08812-5F52-4543-8D70-8BB88694582D}"/>
    <cellStyle name="Calculation 11 3 4 3" xfId="20307" xr:uid="{D3C9D351-69BB-4230-962A-6073B72DD981}"/>
    <cellStyle name="Calculation 11 3 5" xfId="7874" xr:uid="{2BE60776-D2B5-4E5C-AF54-117A80A14309}"/>
    <cellStyle name="Calculation 11 3 5 2" xfId="29902" xr:uid="{B608E578-4019-4EA0-8CF1-BAD817009BE2}"/>
    <cellStyle name="Calculation 11 3 5 3" xfId="20752" xr:uid="{0599B01D-9D3A-4262-98E6-14C6ECFC8A14}"/>
    <cellStyle name="Calculation 11 3 6" xfId="5698" xr:uid="{F9DA69CF-4344-495B-9C41-9D7FCA3836DD}"/>
    <cellStyle name="Calculation 11 3 6 2" xfId="28021" xr:uid="{12721733-294B-4ABD-AD42-F2A42243FAC7}"/>
    <cellStyle name="Calculation 11 3 6 3" xfId="18788" xr:uid="{7E726DDE-4368-42C3-8EB3-633B2C194888}"/>
    <cellStyle name="Calculation 11 3 7" xfId="9374" xr:uid="{591E61C4-908D-4194-BC3D-86C699FB9C57}"/>
    <cellStyle name="Calculation 11 3 7 2" xfId="31383" xr:uid="{31D77B34-5A94-461F-B745-523CB78B7655}"/>
    <cellStyle name="Calculation 11 3 7 3" xfId="22234" xr:uid="{7FE66997-7191-4349-8DA3-42F69D51A8EE}"/>
    <cellStyle name="Calculation 11 3 8" xfId="5012" xr:uid="{0B03F0C6-FC77-412A-85DE-42BE1D61A667}"/>
    <cellStyle name="Calculation 11 3 8 2" xfId="27367" xr:uid="{2051C469-B2C4-441F-A1C7-1F4831381C37}"/>
    <cellStyle name="Calculation 11 3 8 3" xfId="18102" xr:uid="{86AF8B2E-C2E9-4C86-A104-97C2806FD05E}"/>
    <cellStyle name="Calculation 11 3 9" xfId="7920" xr:uid="{948352ED-EB55-4695-8DE0-8DB57C036F6C}"/>
    <cellStyle name="Calculation 11 3 9 2" xfId="29946" xr:uid="{06525686-DD6D-4C53-AD0D-EBCB63F3BBBF}"/>
    <cellStyle name="Calculation 11 3 9 3" xfId="20796" xr:uid="{972E5221-F11B-46E8-A59C-4DF3145702B9}"/>
    <cellStyle name="Calculation 11 4" xfId="338" xr:uid="{00000000-0005-0000-0000-000051010000}"/>
    <cellStyle name="Calculation 11 4 10" xfId="8315" xr:uid="{7C4E3539-A034-4578-85D6-70ACE7827A4B}"/>
    <cellStyle name="Calculation 11 4 10 2" xfId="30338" xr:uid="{62469D7D-42B7-4A84-B2EB-A6E42DDFABB0}"/>
    <cellStyle name="Calculation 11 4 10 3" xfId="21188" xr:uid="{B733F8FC-9C9F-4630-8E84-5D3C47564B29}"/>
    <cellStyle name="Calculation 11 4 11" xfId="11457" xr:uid="{A333AAF3-79C7-47CE-A87B-F62991942759}"/>
    <cellStyle name="Calculation 11 4 11 2" xfId="33422" xr:uid="{3699C74C-CB06-4395-812D-16CE0AF2777F}"/>
    <cellStyle name="Calculation 11 4 11 3" xfId="24277" xr:uid="{5F541396-2797-41B3-9944-CBD8A0A9A7C0}"/>
    <cellStyle name="Calculation 11 4 12" xfId="10250" xr:uid="{483A578E-ED11-4F01-A5B6-3C71E7F3B205}"/>
    <cellStyle name="Calculation 11 4 12 2" xfId="32244" xr:uid="{7FB26C2A-48AE-479E-A8FE-46D41EC1864D}"/>
    <cellStyle name="Calculation 11 4 12 3" xfId="23096" xr:uid="{A98CABA5-AFAC-4E2A-9016-5B6DD6E911F8}"/>
    <cellStyle name="Calculation 11 4 13" xfId="4777" xr:uid="{85B35D56-2151-4627-87AE-C585AE3857A5}"/>
    <cellStyle name="Calculation 11 4 13 2" xfId="27133" xr:uid="{42D7A597-0E05-4790-9D4A-9615AE06A306}"/>
    <cellStyle name="Calculation 11 4 13 3" xfId="17868" xr:uid="{2582B83B-6DF2-4EDE-A431-3DA31D9CA1CA}"/>
    <cellStyle name="Calculation 11 4 14" xfId="4779" xr:uid="{041217F7-07E0-4302-8EC1-43A574D5A03A}"/>
    <cellStyle name="Calculation 11 4 14 2" xfId="27135" xr:uid="{D955A959-D382-4EBA-A86C-F9D911BF2D21}"/>
    <cellStyle name="Calculation 11 4 14 3" xfId="17870" xr:uid="{1A1E9C5F-0549-4D46-9699-BF6DAC98D209}"/>
    <cellStyle name="Calculation 11 4 15" xfId="11640" xr:uid="{A97AC845-D52F-4DFD-9678-C2BBA3D0C152}"/>
    <cellStyle name="Calculation 11 4 16" xfId="36122" xr:uid="{527EA915-A04E-48F3-8ADF-68CF7D1FE5E5}"/>
    <cellStyle name="Calculation 11 4 17" xfId="37373" xr:uid="{4822B141-DB0A-4FF3-8815-5B33EF6FD924}"/>
    <cellStyle name="Calculation 11 4 18" xfId="39218" xr:uid="{4ED7A2DC-800E-4143-A41E-C7FE72F9F702}"/>
    <cellStyle name="Calculation 11 4 19" xfId="39813" xr:uid="{BED94F48-2555-4D4F-889C-EEED4918FCEB}"/>
    <cellStyle name="Calculation 11 4 2" xfId="339" xr:uid="{00000000-0005-0000-0000-000052010000}"/>
    <cellStyle name="Calculation 11 4 2 10" xfId="12317" xr:uid="{CD72B4B4-F98B-4ED7-BFA7-21C1239AB36A}"/>
    <cellStyle name="Calculation 11 4 2 10 2" xfId="34230" xr:uid="{4A0220C8-3A7D-485C-9827-3DA8640DFFE2}"/>
    <cellStyle name="Calculation 11 4 2 10 3" xfId="25085" xr:uid="{B04988CF-4A67-42B0-BA30-7D03AF3FF23B}"/>
    <cellStyle name="Calculation 11 4 2 11" xfId="12933" xr:uid="{E7DFFA09-E3A7-4DC0-BF40-FF0D892BCD02}"/>
    <cellStyle name="Calculation 11 4 2 11 2" xfId="34786" xr:uid="{4E4FE87B-D069-4BDD-9EB9-37044F50F6B8}"/>
    <cellStyle name="Calculation 11 4 2 11 3" xfId="25642" xr:uid="{8A2F395E-C805-4050-B8D8-381BD83331A9}"/>
    <cellStyle name="Calculation 11 4 2 12" xfId="13631" xr:uid="{9066E46A-5820-4CB4-852B-4C9A7EF24199}"/>
    <cellStyle name="Calculation 11 4 2 12 2" xfId="35428" xr:uid="{27F8D22E-5D84-433D-90F8-EEFC548451E1}"/>
    <cellStyle name="Calculation 11 4 2 12 3" xfId="26284" xr:uid="{CC1F816A-4174-42CA-B21E-7BB9F7EBDD5A}"/>
    <cellStyle name="Calculation 11 4 2 13" xfId="6777" xr:uid="{F244F3E1-3CC2-40AB-9E86-9C339F7F749B}"/>
    <cellStyle name="Calculation 11 4 2 13 2" xfId="29024" xr:uid="{F7F2B4DA-E6B4-416D-A486-7515EC1A680E}"/>
    <cellStyle name="Calculation 11 4 2 13 3" xfId="19795" xr:uid="{3272A80C-4BE8-43AF-995F-6C6BF0009CC7}"/>
    <cellStyle name="Calculation 11 4 2 14" xfId="13571" xr:uid="{7712E8B8-EB7E-4329-A507-A7116E3D1B23}"/>
    <cellStyle name="Calculation 11 4 2 15" xfId="36123" xr:uid="{0B6E668E-71C9-4366-8131-BDD5194D4571}"/>
    <cellStyle name="Calculation 11 4 2 16" xfId="37374" xr:uid="{74C94DE4-E6E1-40C5-8A6D-B8AC7C50D741}"/>
    <cellStyle name="Calculation 11 4 2 17" xfId="39914" xr:uid="{64286541-4A5D-421F-8E1A-4F7AEB820967}"/>
    <cellStyle name="Calculation 11 4 2 18" xfId="40057" xr:uid="{38D27DC6-F9B7-431C-955E-00600165DAC9}"/>
    <cellStyle name="Calculation 11 4 2 19" xfId="40002" xr:uid="{7ACD08F1-9D73-4170-8807-A2A8BB7E539A}"/>
    <cellStyle name="Calculation 11 4 2 2" xfId="6375" xr:uid="{103DF439-28BF-44D9-8C9E-BF09B3D79919}"/>
    <cellStyle name="Calculation 11 4 2 2 2" xfId="28639" xr:uid="{DBE5F5E4-3709-4033-AAD1-BFDFB77FE012}"/>
    <cellStyle name="Calculation 11 4 2 2 3" xfId="19407" xr:uid="{618F8ED5-F8DE-4FA1-BE86-8114E014E3B5}"/>
    <cellStyle name="Calculation 11 4 2 20" xfId="40647" xr:uid="{FACB4439-3A7E-45FD-A386-5AA7754E6D29}"/>
    <cellStyle name="Calculation 11 4 2 21" xfId="41193" xr:uid="{9210B806-7063-420E-AA49-910DDC5A1B7E}"/>
    <cellStyle name="Calculation 11 4 2 22" xfId="41993" xr:uid="{6C133B30-6945-47DA-8E5A-A60720DA172B}"/>
    <cellStyle name="Calculation 11 4 2 23" xfId="43569" xr:uid="{85194417-39C9-4742-9021-1E1A917176E4}"/>
    <cellStyle name="Calculation 11 4 2 3" xfId="6763" xr:uid="{54030814-DBCE-4E7D-878E-F58587E17B2A}"/>
    <cellStyle name="Calculation 11 4 2 3 2" xfId="29010" xr:uid="{967CC436-046E-4DC0-811C-40405854756F}"/>
    <cellStyle name="Calculation 11 4 2 3 3" xfId="19781" xr:uid="{C91E180C-C854-4D2D-AC12-CAD558AE6EF7}"/>
    <cellStyle name="Calculation 11 4 2 4" xfId="6059" xr:uid="{6EB45333-2928-4CC0-878A-4677EBF8E404}"/>
    <cellStyle name="Calculation 11 4 2 4 2" xfId="28325" xr:uid="{C078EBC6-A101-488E-8432-1D9501D580E9}"/>
    <cellStyle name="Calculation 11 4 2 4 3" xfId="19092" xr:uid="{5C5C8ED0-A8AC-4ACB-82BF-A1CB0DA2EDF6}"/>
    <cellStyle name="Calculation 11 4 2 5" xfId="5699" xr:uid="{E1A1E929-C41B-4545-A96A-6EF5BA5941C2}"/>
    <cellStyle name="Calculation 11 4 2 5 2" xfId="28022" xr:uid="{8AF06C25-D43B-4C66-AD87-2A52806DEC8E}"/>
    <cellStyle name="Calculation 11 4 2 5 3" xfId="18789" xr:uid="{A3C3DF09-D1FF-47B5-8FFC-72D7084DD2A0}"/>
    <cellStyle name="Calculation 11 4 2 6" xfId="5074" xr:uid="{219FC185-B62B-4070-9FAF-E2F725324D4F}"/>
    <cellStyle name="Calculation 11 4 2 6 2" xfId="27429" xr:uid="{68CACDE5-AE18-40A2-9930-2E278903ACBE}"/>
    <cellStyle name="Calculation 11 4 2 6 3" xfId="18164" xr:uid="{FFC7762A-7695-4DDF-A6C0-4127BEB9AA11}"/>
    <cellStyle name="Calculation 11 4 2 7" xfId="10199" xr:uid="{ACED45E8-340E-405D-84FC-8BFAE5D235B9}"/>
    <cellStyle name="Calculation 11 4 2 7 2" xfId="32194" xr:uid="{100234DB-7A47-47C9-BB18-E3D466BC6A59}"/>
    <cellStyle name="Calculation 11 4 2 7 3" xfId="23046" xr:uid="{461139C2-5A36-466B-AF15-0D874269FD4C}"/>
    <cellStyle name="Calculation 11 4 2 8" xfId="10651" xr:uid="{33644F7B-B7E5-412F-BD4F-630CC145974B}"/>
    <cellStyle name="Calculation 11 4 2 8 2" xfId="32626" xr:uid="{43811CC2-338B-4D97-954C-8FAADADD95EF}"/>
    <cellStyle name="Calculation 11 4 2 8 3" xfId="23481" xr:uid="{C524E352-277A-4414-84A4-D5E6F241B95B}"/>
    <cellStyle name="Calculation 11 4 2 9" xfId="10298" xr:uid="{7DFD7B73-3C63-4AB6-85BB-2D8E006DF407}"/>
    <cellStyle name="Calculation 11 4 2 9 2" xfId="32289" xr:uid="{B2EDFEA7-4D81-4110-AC3D-8FE6C40D6794}"/>
    <cellStyle name="Calculation 11 4 2 9 3" xfId="23142" xr:uid="{B15264CE-271B-414A-81E2-183667D0F383}"/>
    <cellStyle name="Calculation 11 4 20" xfId="38968" xr:uid="{09CF85DD-1EEA-4836-820C-B8CEFCBD92EF}"/>
    <cellStyle name="Calculation 11 4 21" xfId="40646" xr:uid="{29BBB192-0F90-4FEB-9A09-8539D6F9C790}"/>
    <cellStyle name="Calculation 11 4 22" xfId="41194" xr:uid="{643C6AB4-CF30-43E0-B023-9CD2A190A75F}"/>
    <cellStyle name="Calculation 11 4 23" xfId="40901" xr:uid="{36F875E9-9B42-402C-9796-D0C235CD29D3}"/>
    <cellStyle name="Calculation 11 4 24" xfId="43568" xr:uid="{3CCE6498-1914-4327-AB75-478B314C8C81}"/>
    <cellStyle name="Calculation 11 4 3" xfId="6376" xr:uid="{E83C765A-2FCD-44C4-B82B-B45E6C769160}"/>
    <cellStyle name="Calculation 11 4 3 2" xfId="28640" xr:uid="{65D56F36-ACDC-49C0-8CE8-7588A201F14D}"/>
    <cellStyle name="Calculation 11 4 3 3" xfId="19408" xr:uid="{5B8F48CA-BED5-4329-B206-637A10088541}"/>
    <cellStyle name="Calculation 11 4 4" xfId="6747" xr:uid="{03493183-BA89-4AAF-96B3-69C8747E7FBE}"/>
    <cellStyle name="Calculation 11 4 4 2" xfId="28996" xr:uid="{152C130E-DF3A-44C2-BB1C-A30F202BF87B}"/>
    <cellStyle name="Calculation 11 4 4 3" xfId="19767" xr:uid="{9E74CF0A-FBBD-4743-9516-04DB891A36EC}"/>
    <cellStyle name="Calculation 11 4 5" xfId="6905" xr:uid="{70CF7811-313F-42B0-BFBF-C156B4FFE68F}"/>
    <cellStyle name="Calculation 11 4 5 2" xfId="29133" xr:uid="{B5B7369B-7727-4C41-A601-E087DDAB845D}"/>
    <cellStyle name="Calculation 11 4 5 3" xfId="19913" xr:uid="{B54C5D10-47B1-421B-B53F-E18F45BF331D}"/>
    <cellStyle name="Calculation 11 4 6" xfId="6615" xr:uid="{3B28E2B9-243A-4D27-B675-1258F3386ABC}"/>
    <cellStyle name="Calculation 11 4 6 2" xfId="28868" xr:uid="{738BECB1-39F1-468C-B8D4-32201468AB77}"/>
    <cellStyle name="Calculation 11 4 6 3" xfId="19638" xr:uid="{10FAF385-0EBE-4D38-8B4B-4736C668804A}"/>
    <cellStyle name="Calculation 11 4 7" xfId="5250" xr:uid="{ECF7BBE5-141B-46DB-99F4-2DABCA14E988}"/>
    <cellStyle name="Calculation 11 4 7 2" xfId="27580" xr:uid="{19FC02AA-564F-4B7E-BD5C-3FBE0E56BCF0}"/>
    <cellStyle name="Calculation 11 4 7 3" xfId="18340" xr:uid="{50B8892C-96B3-4AA2-AC33-E943330106D5}"/>
    <cellStyle name="Calculation 11 4 8" xfId="5021" xr:uid="{DFE1F386-9A43-401F-866A-3CFB3A5CD5A9}"/>
    <cellStyle name="Calculation 11 4 8 2" xfId="27376" xr:uid="{F4C06827-FE6C-4E75-86F7-1F342F8E457C}"/>
    <cellStyle name="Calculation 11 4 8 3" xfId="18111" xr:uid="{33713A39-77C4-4CEC-B708-D714E191B2DA}"/>
    <cellStyle name="Calculation 11 4 9" xfId="4778" xr:uid="{AF477F78-AFAD-4C8E-8DE4-40F6D3906BC7}"/>
    <cellStyle name="Calculation 11 4 9 2" xfId="27134" xr:uid="{97ED4E4A-E449-44F0-9B3D-E6BD0C8DB23E}"/>
    <cellStyle name="Calculation 11 4 9 3" xfId="17869" xr:uid="{2949ECD8-6631-4F8D-999E-6016E3868B8D}"/>
    <cellStyle name="Calculation 11 5" xfId="340" xr:uid="{00000000-0005-0000-0000-000053010000}"/>
    <cellStyle name="Calculation 11 5 10" xfId="8563" xr:uid="{157998C9-ED0C-4A2B-A34A-4FF6B5F178E7}"/>
    <cellStyle name="Calculation 11 5 10 2" xfId="30585" xr:uid="{F2FE36D1-6CBE-4FC3-9474-79FA0B297AAD}"/>
    <cellStyle name="Calculation 11 5 10 3" xfId="21435" xr:uid="{0308BEB8-E4DE-4ECC-AE22-893BC5ED1B42}"/>
    <cellStyle name="Calculation 11 5 11" xfId="12316" xr:uid="{DD38F117-3BA8-47A4-8ADC-2C2E06097EB3}"/>
    <cellStyle name="Calculation 11 5 11 2" xfId="34229" xr:uid="{04E8C4E6-3E57-4171-A12C-8777929EA995}"/>
    <cellStyle name="Calculation 11 5 11 3" xfId="25084" xr:uid="{FDB3D880-BF42-4C80-BD01-6E3B85D00800}"/>
    <cellStyle name="Calculation 11 5 12" xfId="13541" xr:uid="{E5BDC76D-D6DD-4983-870B-25C0A643FD80}"/>
    <cellStyle name="Calculation 11 5 12 2" xfId="35351" xr:uid="{79E6ED37-A0A4-4F27-ADDF-18C009F03D0D}"/>
    <cellStyle name="Calculation 11 5 12 3" xfId="26207" xr:uid="{F5DEB8C2-381F-405F-93F2-BF14A8064393}"/>
    <cellStyle name="Calculation 11 5 13" xfId="9669" xr:uid="{502E4815-CE8B-4674-AE4B-4BBE51A43B65}"/>
    <cellStyle name="Calculation 11 5 13 2" xfId="31673" xr:uid="{2D65D714-CE5D-486C-A653-D7E58227F56B}"/>
    <cellStyle name="Calculation 11 5 13 3" xfId="22524" xr:uid="{4EB8435D-7CE7-4277-AF10-59F5CED7C801}"/>
    <cellStyle name="Calculation 11 5 14" xfId="13551" xr:uid="{F3B01112-6B0B-480E-BD36-57EBD751A25A}"/>
    <cellStyle name="Calculation 11 5 14 2" xfId="35360" xr:uid="{1692EBC7-11FA-4035-A218-B4364C075CCF}"/>
    <cellStyle name="Calculation 11 5 14 3" xfId="26216" xr:uid="{BA8B7BD4-0626-4739-AC5B-7B4CD92F5806}"/>
    <cellStyle name="Calculation 11 5 15" xfId="14316" xr:uid="{28CE1991-CFED-426D-8334-5FF7CB459919}"/>
    <cellStyle name="Calculation 11 5 16" xfId="36124" xr:uid="{7AF18F87-08A1-49F5-BE48-C2D55C67463B}"/>
    <cellStyle name="Calculation 11 5 17" xfId="37375" xr:uid="{06C340C4-DEA3-419E-AB1C-151B6F59DC72}"/>
    <cellStyle name="Calculation 11 5 18" xfId="39913" xr:uid="{E42FFD0A-0148-437D-9ECD-AC52C7A98E8B}"/>
    <cellStyle name="Calculation 11 5 19" xfId="40058" xr:uid="{A95DD790-F9EF-45F6-8E5F-B96DBBD9A548}"/>
    <cellStyle name="Calculation 11 5 2" xfId="341" xr:uid="{00000000-0005-0000-0000-000054010000}"/>
    <cellStyle name="Calculation 11 5 2 10" xfId="12010" xr:uid="{43382574-9634-432A-8D67-0B1999C8669E}"/>
    <cellStyle name="Calculation 11 5 2 10 2" xfId="33950" xr:uid="{DED3BC58-261C-41C7-8B2F-0D2F7255D872}"/>
    <cellStyle name="Calculation 11 5 2 10 3" xfId="24805" xr:uid="{FDA600F6-403C-4136-8C6C-C9CF302E2BDB}"/>
    <cellStyle name="Calculation 11 5 2 11" xfId="13568" xr:uid="{9EE57E12-AE6C-4808-957A-5846A5830622}"/>
    <cellStyle name="Calculation 11 5 2 11 2" xfId="35376" xr:uid="{28F4E377-3B36-46DA-8A45-E2D841A803E4}"/>
    <cellStyle name="Calculation 11 5 2 11 3" xfId="26232" xr:uid="{8AD77E89-9CC4-4FFA-838A-650E8052F320}"/>
    <cellStyle name="Calculation 11 5 2 12" xfId="10881" xr:uid="{FFB36DE0-2E7C-4A56-B12F-63C9E78B2A92}"/>
    <cellStyle name="Calculation 11 5 2 12 2" xfId="32853" xr:uid="{7358464C-E952-40E8-907B-6CA500116BA5}"/>
    <cellStyle name="Calculation 11 5 2 12 3" xfId="23708" xr:uid="{192B30A0-2FA7-49D5-BE50-E6CBCFF4D13E}"/>
    <cellStyle name="Calculation 11 5 2 13" xfId="13812" xr:uid="{06709872-430C-4CCF-BCA1-A6BD7C20B054}"/>
    <cellStyle name="Calculation 11 5 2 13 2" xfId="35562" xr:uid="{B57C6AC8-A6BD-4A23-B48C-5404B4C6FD3A}"/>
    <cellStyle name="Calculation 11 5 2 13 3" xfId="26418" xr:uid="{126FB3AA-863D-4478-BC17-B6BC77F5BE9A}"/>
    <cellStyle name="Calculation 11 5 2 14" xfId="14315" xr:uid="{6A86E51B-F3B4-4037-B87A-5D79A2C5D4B6}"/>
    <cellStyle name="Calculation 11 5 2 15" xfId="36125" xr:uid="{663132DA-D25A-4060-BA71-41B5CE117A5D}"/>
    <cellStyle name="Calculation 11 5 2 16" xfId="37376" xr:uid="{CDF9B7C6-5A4C-42CA-B22C-4C2F1BDB9D59}"/>
    <cellStyle name="Calculation 11 5 2 17" xfId="39485" xr:uid="{2D93FA2A-F91A-4AFC-A454-94AAC7A17863}"/>
    <cellStyle name="Calculation 11 5 2 18" xfId="39045" xr:uid="{A083782A-95E8-436F-BC2D-D6F8A506D450}"/>
    <cellStyle name="Calculation 11 5 2 19" xfId="37297" xr:uid="{B7D3AA16-8C20-43BF-91CA-9C0B952D2166}"/>
    <cellStyle name="Calculation 11 5 2 2" xfId="6373" xr:uid="{20A71962-FC40-41CC-970E-1381496431B0}"/>
    <cellStyle name="Calculation 11 5 2 2 2" xfId="28637" xr:uid="{C777C005-FA3C-45E3-B3BD-2F30F7558519}"/>
    <cellStyle name="Calculation 11 5 2 2 3" xfId="19405" xr:uid="{6108F412-02D4-4EC8-BA60-E8039D314CB7}"/>
    <cellStyle name="Calculation 11 5 2 20" xfId="40649" xr:uid="{98C4E610-A4BB-46DC-9C2A-BC4EF73D0352}"/>
    <cellStyle name="Calculation 11 5 2 21" xfId="42164" xr:uid="{40C3DB9B-07FC-4A28-B9FF-76DD3A664E75}"/>
    <cellStyle name="Calculation 11 5 2 22" xfId="42320" xr:uid="{037CCBBA-7A28-4855-8711-45A93CB19C99}"/>
    <cellStyle name="Calculation 11 5 2 23" xfId="43571" xr:uid="{9CE91F05-D71F-4370-90C1-956ADF9D6E3F}"/>
    <cellStyle name="Calculation 11 5 2 3" xfId="6801" xr:uid="{689F82E7-F0AE-495B-94C6-78861AA6846A}"/>
    <cellStyle name="Calculation 11 5 2 3 2" xfId="29048" xr:uid="{435660D0-CB29-40F7-8498-7FEB8E309086}"/>
    <cellStyle name="Calculation 11 5 2 3 3" xfId="19819" xr:uid="{AEC512D8-C71C-46BD-AC22-EAF349852479}"/>
    <cellStyle name="Calculation 11 5 2 4" xfId="4811" xr:uid="{2942FCDB-7742-4AA0-B41E-07FAEDD8F1BF}"/>
    <cellStyle name="Calculation 11 5 2 4 2" xfId="27167" xr:uid="{B2CF814F-0135-4735-BC8D-ECFEA573C8BA}"/>
    <cellStyle name="Calculation 11 5 2 4 3" xfId="17902" xr:uid="{2E5E8867-4543-4349-99DA-0442AA662A3F}"/>
    <cellStyle name="Calculation 11 5 2 5" xfId="5701" xr:uid="{AED1C8AF-7CDC-4437-9BE3-5F6AD7A6275F}"/>
    <cellStyle name="Calculation 11 5 2 5 2" xfId="28024" xr:uid="{F87D01BA-3C2C-4A84-9491-91B37EA22F4E}"/>
    <cellStyle name="Calculation 11 5 2 5 3" xfId="18791" xr:uid="{F7E813AE-4FAB-4BC7-BFF8-0FF67711308A}"/>
    <cellStyle name="Calculation 11 5 2 6" xfId="8883" xr:uid="{325C5AE7-41ED-4C47-BFAF-008FB0D75E7E}"/>
    <cellStyle name="Calculation 11 5 2 6 2" xfId="30901" xr:uid="{F1908DAB-2B69-4111-947C-51F972FC2613}"/>
    <cellStyle name="Calculation 11 5 2 6 3" xfId="21751" xr:uid="{62FD9E3C-0C21-45EC-8B68-285CB603C127}"/>
    <cellStyle name="Calculation 11 5 2 7" xfId="9879" xr:uid="{ADE8F17D-C24B-46FA-9200-2A9300CE603D}"/>
    <cellStyle name="Calculation 11 5 2 7 2" xfId="31880" xr:uid="{67F93FFD-A965-4937-B4DC-0DA119CE7FA8}"/>
    <cellStyle name="Calculation 11 5 2 7 3" xfId="22732" xr:uid="{B3C5EF34-6437-4BE7-8A6B-D50FEB162F1D}"/>
    <cellStyle name="Calculation 11 5 2 8" xfId="10682" xr:uid="{205AB7B1-7E0C-4334-A9B1-F5DC4EC900F4}"/>
    <cellStyle name="Calculation 11 5 2 8 2" xfId="32657" xr:uid="{794865E9-7A9A-4A14-8B6F-C4D62AA6FB99}"/>
    <cellStyle name="Calculation 11 5 2 8 3" xfId="23512" xr:uid="{50DF136D-ED85-493D-A2DA-D016F359097B}"/>
    <cellStyle name="Calculation 11 5 2 9" xfId="9677" xr:uid="{D879DB14-B936-4BD3-A5F8-F4F1BE624742}"/>
    <cellStyle name="Calculation 11 5 2 9 2" xfId="31681" xr:uid="{C463E028-984C-4DD6-BCA9-523931FEC403}"/>
    <cellStyle name="Calculation 11 5 2 9 3" xfId="22532" xr:uid="{5D85A922-66A3-4ED8-8134-90B97A579951}"/>
    <cellStyle name="Calculation 11 5 20" xfId="39175" xr:uid="{566061E3-EE79-4303-9ACA-95D3C0F2AFDF}"/>
    <cellStyle name="Calculation 11 5 21" xfId="40648" xr:uid="{9EF1C08C-E3D4-4268-AD82-D86A8B0061DF}"/>
    <cellStyle name="Calculation 11 5 22" xfId="41192" xr:uid="{0461E090-4984-49A4-8FF5-108834900E7F}"/>
    <cellStyle name="Calculation 11 5 23" xfId="43159" xr:uid="{D094EE15-91C7-40D6-A1CB-6169621E4EAE}"/>
    <cellStyle name="Calculation 11 5 24" xfId="43570" xr:uid="{FCFC1330-AB03-4C75-AE14-FA2372EDCAD9}"/>
    <cellStyle name="Calculation 11 5 3" xfId="6374" xr:uid="{850D3DE4-AD4F-473F-B0F4-A8CE7D84C04C}"/>
    <cellStyle name="Calculation 11 5 3 2" xfId="28638" xr:uid="{04355283-9F0C-407D-ACD2-83F514A7ED57}"/>
    <cellStyle name="Calculation 11 5 3 3" xfId="19406" xr:uid="{4D535240-DD22-4C06-B45E-A0F0C3698EFE}"/>
    <cellStyle name="Calculation 11 5 4" xfId="7366" xr:uid="{E45BB19D-ABD5-40FE-B134-357BFC94506A}"/>
    <cellStyle name="Calculation 11 5 4 2" xfId="29493" xr:uid="{58E8BF39-59A4-4F9B-A0E2-41B309AE69B2}"/>
    <cellStyle name="Calculation 11 5 4 3" xfId="20306" xr:uid="{6E86FFD8-8F3B-4623-9038-BA00C0B366F8}"/>
    <cellStyle name="Calculation 11 5 5" xfId="6058" xr:uid="{F471A799-F554-428B-8B9B-9F9EAC10450B}"/>
    <cellStyle name="Calculation 11 5 5 2" xfId="28324" xr:uid="{F6F4C682-8894-41A3-957D-FAB3D7B6E209}"/>
    <cellStyle name="Calculation 11 5 5 3" xfId="19091" xr:uid="{F4BB6F2F-6AFF-43EF-8476-C40A2094D75F}"/>
    <cellStyle name="Calculation 11 5 6" xfId="5700" xr:uid="{E48D9F01-A07B-43D2-BA06-33C37007D399}"/>
    <cellStyle name="Calculation 11 5 6 2" xfId="28023" xr:uid="{CB16A2A2-10BB-423F-9861-B3C23FF87FE3}"/>
    <cellStyle name="Calculation 11 5 6 3" xfId="18790" xr:uid="{B4153E1D-E41D-46D7-B979-D38987517964}"/>
    <cellStyle name="Calculation 11 5 7" xfId="4682" xr:uid="{B5DA9603-6B08-4793-BAE2-39FEC0CA4A43}"/>
    <cellStyle name="Calculation 11 5 7 2" xfId="27040" xr:uid="{9F89BCE9-80AE-478C-9A8C-091161E02D00}"/>
    <cellStyle name="Calculation 11 5 7 3" xfId="17775" xr:uid="{977323D8-8501-4672-9090-3153F889DF09}"/>
    <cellStyle name="Calculation 11 5 8" xfId="10198" xr:uid="{1BDB964B-5715-4695-913A-4A17A313DC7D}"/>
    <cellStyle name="Calculation 11 5 8 2" xfId="32193" xr:uid="{25E7965D-D068-486A-A561-A89A12E871CA}"/>
    <cellStyle name="Calculation 11 5 8 3" xfId="23045" xr:uid="{A9EDA860-B87E-404A-BCC3-E2B8C69D0D85}"/>
    <cellStyle name="Calculation 11 5 9" xfId="7931" xr:uid="{EB20E41F-093E-46F8-B46E-6A6419A5A618}"/>
    <cellStyle name="Calculation 11 5 9 2" xfId="29957" xr:uid="{71D42A18-8653-48FB-9780-9D593886234E}"/>
    <cellStyle name="Calculation 11 5 9 3" xfId="20807" xr:uid="{486B1A1B-EBDE-4B4C-9180-607A9F51E463}"/>
    <cellStyle name="Calculation 11 6" xfId="342" xr:uid="{00000000-0005-0000-0000-000055010000}"/>
    <cellStyle name="Calculation 11 6 10" xfId="12028" xr:uid="{250E7C21-B76A-44FD-9E2E-56E0F5B4C23D}"/>
    <cellStyle name="Calculation 11 6 10 2" xfId="33968" xr:uid="{53AF9A45-AFE3-4A65-BD15-A1C0B7312042}"/>
    <cellStyle name="Calculation 11 6 10 3" xfId="24823" xr:uid="{58EB4632-AAD1-4CB3-AD8D-55C7CD1BA189}"/>
    <cellStyle name="Calculation 11 6 11" xfId="13590" xr:uid="{6817A20F-972C-4F1B-BEA4-6EFC0F6B485B}"/>
    <cellStyle name="Calculation 11 6 11 2" xfId="35395" xr:uid="{75B91DA4-7DC0-42B2-AA94-9C3600F08CF7}"/>
    <cellStyle name="Calculation 11 6 11 3" xfId="26251" xr:uid="{33FCF6E4-67DB-4B30-9F11-5C14D9B4A3C9}"/>
    <cellStyle name="Calculation 11 6 12" xfId="12432" xr:uid="{27684742-FF71-42D7-A32A-8EBBBDB3DEFC}"/>
    <cellStyle name="Calculation 11 6 12 2" xfId="34340" xr:uid="{635601DE-5D5E-4B9F-828E-DD9978D8C60C}"/>
    <cellStyle name="Calculation 11 6 12 3" xfId="25195" xr:uid="{F4CD0234-48E0-437A-AC0B-9C41A8113547}"/>
    <cellStyle name="Calculation 11 6 13" xfId="13811" xr:uid="{B0A2CA05-07AB-4835-9D18-3ACC8E5F3C3D}"/>
    <cellStyle name="Calculation 11 6 13 2" xfId="35561" xr:uid="{678EF374-1DA5-4378-A58B-23210566AE40}"/>
    <cellStyle name="Calculation 11 6 13 3" xfId="26417" xr:uid="{C5108454-7864-4788-B6BE-4AD43598B5E3}"/>
    <cellStyle name="Calculation 11 6 14" xfId="14779" xr:uid="{3E1950BF-DC0D-40B6-94B9-FC483744D875}"/>
    <cellStyle name="Calculation 11 6 15" xfId="36126" xr:uid="{11AD3A38-7B29-4E8E-9223-4CDCF5BB8E57}"/>
    <cellStyle name="Calculation 11 6 16" xfId="37377" xr:uid="{E9210E0E-9ACC-4E49-8D04-283CC3540B41}"/>
    <cellStyle name="Calculation 11 6 17" xfId="38207" xr:uid="{823277C3-4600-4E72-9344-CD9E4D070BB2}"/>
    <cellStyle name="Calculation 11 6 18" xfId="39044" xr:uid="{87C84511-D3C9-4F76-AAE4-09DA5864C374}"/>
    <cellStyle name="Calculation 11 6 19" xfId="37298" xr:uid="{C9446D6A-A4F0-43D8-AA0B-66DCF6D17697}"/>
    <cellStyle name="Calculation 11 6 2" xfId="6372" xr:uid="{6F183D7C-358D-4B31-B010-5FEE20B94128}"/>
    <cellStyle name="Calculation 11 6 2 2" xfId="28636" xr:uid="{7BDCD503-FF24-4933-A13C-120E858D5824}"/>
    <cellStyle name="Calculation 11 6 2 3" xfId="19404" xr:uid="{067A1215-A22E-4033-A26B-822A004E967F}"/>
    <cellStyle name="Calculation 11 6 20" xfId="40650" xr:uid="{ACF2D064-BCE4-419A-BFD0-A7D67A39BA07}"/>
    <cellStyle name="Calculation 11 6 21" xfId="42162" xr:uid="{B5669BFB-01D3-4664-B725-3343844C8727}"/>
    <cellStyle name="Calculation 11 6 22" xfId="40505" xr:uid="{464227C1-77BF-4E42-B842-76B10DC1EE4E}"/>
    <cellStyle name="Calculation 11 6 23" xfId="43572" xr:uid="{572170C9-D2B9-4DBB-9B0F-055764013081}"/>
    <cellStyle name="Calculation 11 6 3" xfId="7404" xr:uid="{7F3B23AE-CE36-4395-8D81-1A36D8A121C3}"/>
    <cellStyle name="Calculation 11 6 3 2" xfId="29531" xr:uid="{18121F4B-EBEB-48A4-B57C-394D3B2D5D20}"/>
    <cellStyle name="Calculation 11 6 3 3" xfId="20344" xr:uid="{E02E20FF-692F-4B2E-A50E-CF4F0FD12380}"/>
    <cellStyle name="Calculation 11 6 4" xfId="4812" xr:uid="{43135991-0E70-4D29-B3B2-3401E5270B29}"/>
    <cellStyle name="Calculation 11 6 4 2" xfId="27168" xr:uid="{DD5DC33B-3705-416E-A0EF-A9572B69B241}"/>
    <cellStyle name="Calculation 11 6 4 3" xfId="17903" xr:uid="{BA1F85F9-CDB4-4B73-A78F-DEB830F67D66}"/>
    <cellStyle name="Calculation 11 6 5" xfId="8150" xr:uid="{728346BF-C4FE-4CDE-B38C-4D1A3449A387}"/>
    <cellStyle name="Calculation 11 6 5 2" xfId="30176" xr:uid="{B6294406-72F5-4D00-A972-AC8B7A8F3971}"/>
    <cellStyle name="Calculation 11 6 5 3" xfId="21026" xr:uid="{DA1A7D7E-EE23-4274-8151-24B8643D1AE6}"/>
    <cellStyle name="Calculation 11 6 6" xfId="8882" xr:uid="{16F39B98-5560-4295-9CEA-9804D37B7902}"/>
    <cellStyle name="Calculation 11 6 6 2" xfId="30900" xr:uid="{C528A513-9D73-4C9B-8A67-4BCA9BBDCD88}"/>
    <cellStyle name="Calculation 11 6 6 3" xfId="21750" xr:uid="{8F458E58-5A87-4169-9C80-9E2EEFA1656F}"/>
    <cellStyle name="Calculation 11 6 7" xfId="9897" xr:uid="{5A9C3808-BCE1-4042-92FB-134474D3ED46}"/>
    <cellStyle name="Calculation 11 6 7 2" xfId="31898" xr:uid="{94F7539F-A280-456A-8D8B-D0BA3449B728}"/>
    <cellStyle name="Calculation 11 6 7 3" xfId="22750" xr:uid="{F01845F7-6D73-4EAC-92AD-0733D3B8D126}"/>
    <cellStyle name="Calculation 11 6 8" xfId="7951" xr:uid="{62C91BD6-09B7-4F0F-AC1F-F2AD72D5694B}"/>
    <cellStyle name="Calculation 11 6 8 2" xfId="29977" xr:uid="{9C5AFFF1-3359-4734-A4EE-F5A8F29C45F5}"/>
    <cellStyle name="Calculation 11 6 8 3" xfId="20827" xr:uid="{EF5B3974-71C8-4717-A615-D301BDF7A2E3}"/>
    <cellStyle name="Calculation 11 6 9" xfId="10906" xr:uid="{1E835797-330C-436C-9112-EE3E30EFEC85}"/>
    <cellStyle name="Calculation 11 6 9 2" xfId="32878" xr:uid="{CAED65CA-CC91-45C4-BB4E-93C26184FA35}"/>
    <cellStyle name="Calculation 11 6 9 3" xfId="23733" xr:uid="{14BDC2FA-18E8-430D-9D16-A4B6A954600F}"/>
    <cellStyle name="Calculation 11 7" xfId="6381" xr:uid="{FA9DFD3A-4804-4BA2-AFC4-8DB3F1CA1767}"/>
    <cellStyle name="Calculation 11 7 2" xfId="28645" xr:uid="{686E74A0-FB23-4F8D-9664-84910AF08B68}"/>
    <cellStyle name="Calculation 11 7 3" xfId="19413" xr:uid="{2B23B686-BF28-4B79-BA99-E46B93EA01CE}"/>
    <cellStyle name="Calculation 11 8" xfId="6799" xr:uid="{CC998617-68AB-4B4B-A6FB-95808AF54BF8}"/>
    <cellStyle name="Calculation 11 8 2" xfId="29046" xr:uid="{24AE26E5-1FEC-4E68-9DFC-912B474C5954}"/>
    <cellStyle name="Calculation 11 8 3" xfId="19817" xr:uid="{82F6B603-93D6-4B6A-9432-D3C0F94CAF8F}"/>
    <cellStyle name="Calculation 11 9" xfId="4813" xr:uid="{0D8787AF-9132-4962-86D4-42D7F419E488}"/>
    <cellStyle name="Calculation 11 9 2" xfId="27169" xr:uid="{15036601-8464-4A38-AE3D-502FFF8ABB5C}"/>
    <cellStyle name="Calculation 11 9 3" xfId="17904" xr:uid="{73CE4B48-935E-4C0C-BC10-16765BDBDC92}"/>
    <cellStyle name="Calculation 12" xfId="3564" xr:uid="{BCDBAB40-8022-4FF3-8534-50DFB472D862}"/>
    <cellStyle name="Calculation 2" xfId="343" xr:uid="{00000000-0005-0000-0000-000056010000}"/>
    <cellStyle name="Calculation 2 10" xfId="8423" xr:uid="{8524C960-B21A-4A72-B0DB-0A4DA348840A}"/>
    <cellStyle name="Calculation 2 10 2" xfId="30446" xr:uid="{903811DD-96F0-4E27-8FA4-7B4C5BD13F8B}"/>
    <cellStyle name="Calculation 2 10 3" xfId="21296" xr:uid="{ADDCDBFF-F2EF-405D-AB83-AE411DEBAE9F}"/>
    <cellStyle name="Calculation 2 11" xfId="9162" xr:uid="{A1E6A3A5-2EBB-43AB-8CD7-CB495EBF6547}"/>
    <cellStyle name="Calculation 2 11 2" xfId="31173" xr:uid="{1AA5F8CB-32E6-4949-A1D7-9B6C1AAA51DE}"/>
    <cellStyle name="Calculation 2 11 3" xfId="22023" xr:uid="{276B6CEC-0F28-494B-B123-F1FEFC1DF850}"/>
    <cellStyle name="Calculation 2 12" xfId="9915" xr:uid="{D12567A4-EEC2-4E6A-9B58-675951D58B65}"/>
    <cellStyle name="Calculation 2 12 2" xfId="31916" xr:uid="{5A5E6998-8083-4BBE-962F-057AAF8D0AB3}"/>
    <cellStyle name="Calculation 2 12 3" xfId="22768" xr:uid="{57658F87-11C4-485A-AC65-08B3050C489E}"/>
    <cellStyle name="Calculation 2 13" xfId="11369" xr:uid="{68749BAE-381C-47FA-8E73-DB0DF6ABEA1B}"/>
    <cellStyle name="Calculation 2 13 2" xfId="33336" xr:uid="{411F0C45-9FF5-41BB-9EB9-7306379DCD4E}"/>
    <cellStyle name="Calculation 2 13 3" xfId="24191" xr:uid="{B09E8F95-D85F-458A-84EE-0957A94158AE}"/>
    <cellStyle name="Calculation 2 14" xfId="7205" xr:uid="{715A968E-83C5-4AC0-B7DC-DF6C6CC2D155}"/>
    <cellStyle name="Calculation 2 14 2" xfId="29399" xr:uid="{4F9F9AF0-AADF-403D-BF40-81E0785C49BB}"/>
    <cellStyle name="Calculation 2 14 3" xfId="20211" xr:uid="{9D0FDC1B-A290-4711-BBC5-6BA85670AE2C}"/>
    <cellStyle name="Calculation 2 15" xfId="12047" xr:uid="{7E3D452B-0E70-48AD-A5A1-F4C83F3BBE45}"/>
    <cellStyle name="Calculation 2 15 2" xfId="33987" xr:uid="{AB3DD3F2-D0D2-4D2A-802D-851FD44A32A8}"/>
    <cellStyle name="Calculation 2 15 3" xfId="24842" xr:uid="{65981051-CB1C-49A0-95EC-12777AB2B5CB}"/>
    <cellStyle name="Calculation 2 16" xfId="13382" xr:uid="{AC1169AC-1235-46C4-9818-99B3F4671E1A}"/>
    <cellStyle name="Calculation 2 16 2" xfId="35207" xr:uid="{EB533604-60FD-4E12-A133-0E7556E6064D}"/>
    <cellStyle name="Calculation 2 16 3" xfId="26063" xr:uid="{6A2D5FD2-725C-4860-8701-42B4D8B21CDA}"/>
    <cellStyle name="Calculation 2 17" xfId="12796" xr:uid="{084C0923-03DD-4F3F-8632-441EC9B76764}"/>
    <cellStyle name="Calculation 2 17 2" xfId="34664" xr:uid="{F979C3E9-2CBD-4DEE-9EDB-0628D3D98813}"/>
    <cellStyle name="Calculation 2 17 3" xfId="25520" xr:uid="{B6297EB6-B445-480E-B608-550BA7685C56}"/>
    <cellStyle name="Calculation 2 18" xfId="13988" xr:uid="{FEA4A584-EE31-400B-BD7F-80114B7FAEB6}"/>
    <cellStyle name="Calculation 2 18 2" xfId="35690" xr:uid="{C8915BC9-0DAF-4805-98EA-F7B517E1E249}"/>
    <cellStyle name="Calculation 2 18 3" xfId="26546" xr:uid="{E7BD586D-4990-43F2-A03A-1B3AF3B038AC}"/>
    <cellStyle name="Calculation 2 19" xfId="14440" xr:uid="{783C687A-52DA-4B06-AF4C-28E3AC1D70FB}"/>
    <cellStyle name="Calculation 2 19 2" xfId="36035" xr:uid="{47BB224A-72E4-4A75-9E27-7F96EF9B0DA4}"/>
    <cellStyle name="Calculation 2 19 3" xfId="26891" xr:uid="{4A299458-54E7-46A1-A3E8-DC1668C0E364}"/>
    <cellStyle name="Calculation 2 2" xfId="344" xr:uid="{00000000-0005-0000-0000-000057010000}"/>
    <cellStyle name="Calculation 2 2 10" xfId="12048" xr:uid="{BBA1EFD2-AA36-4404-B99E-935D71FFB4D1}"/>
    <cellStyle name="Calculation 2 2 10 2" xfId="33988" xr:uid="{75F3E288-0B31-46A7-BF57-830D5755FDCB}"/>
    <cellStyle name="Calculation 2 2 10 3" xfId="24843" xr:uid="{AE69A8CF-05EE-47CD-A07E-14F60B1A2FF2}"/>
    <cellStyle name="Calculation 2 2 11" xfId="13383" xr:uid="{259EA9D0-C085-4613-BECF-D676F1339DE0}"/>
    <cellStyle name="Calculation 2 2 11 2" xfId="35208" xr:uid="{41324618-0D58-4C79-9235-2659B8B9059C}"/>
    <cellStyle name="Calculation 2 2 11 3" xfId="26064" xr:uid="{DC47050A-B15A-4B85-BA53-40E767E54CB3}"/>
    <cellStyle name="Calculation 2 2 12" xfId="12800" xr:uid="{0C027019-8501-464A-B8A5-9E2EF54C0454}"/>
    <cellStyle name="Calculation 2 2 12 2" xfId="34668" xr:uid="{977E641E-8799-4AE5-B706-A80AA100FE65}"/>
    <cellStyle name="Calculation 2 2 12 3" xfId="25524" xr:uid="{8A66E0BC-675E-4DD5-BF8E-FBD4C4EE7346}"/>
    <cellStyle name="Calculation 2 2 13" xfId="13989" xr:uid="{21701DF6-312D-4C94-854E-DDAD90E56180}"/>
    <cellStyle name="Calculation 2 2 13 2" xfId="35691" xr:uid="{E0C68960-B73D-4438-B3BF-6AFC0DC4DC11}"/>
    <cellStyle name="Calculation 2 2 13 3" xfId="26547" xr:uid="{FBC10926-AD14-44DF-87D7-0C3448771984}"/>
    <cellStyle name="Calculation 2 2 14" xfId="14441" xr:uid="{7653B850-BB5B-461F-A6DF-714FCD39A616}"/>
    <cellStyle name="Calculation 2 2 14 2" xfId="36036" xr:uid="{28744A31-A2FD-4E3D-82AB-86A9E241D14D}"/>
    <cellStyle name="Calculation 2 2 14 3" xfId="26892" xr:uid="{EAA8FA75-7F81-4F1A-885C-5408B25392DB}"/>
    <cellStyle name="Calculation 2 2 15" xfId="11632" xr:uid="{265C67C4-EF94-4B75-84B2-5E8906CA121B}"/>
    <cellStyle name="Calculation 2 2 16" xfId="36128" xr:uid="{FC5079CF-6A75-457B-BD3F-E04D68BDB8E1}"/>
    <cellStyle name="Calculation 2 2 17" xfId="37379" xr:uid="{A9D89DAE-6C93-4DE0-9961-345F447894F8}"/>
    <cellStyle name="Calculation 2 2 18" xfId="39915" xr:uid="{AF3305ED-1A8A-41E1-B716-0F198B004791}"/>
    <cellStyle name="Calculation 2 2 19" xfId="37209" xr:uid="{EC2E258F-448A-4407-AA58-5A57DBED6565}"/>
    <cellStyle name="Calculation 2 2 2" xfId="345" xr:uid="{00000000-0005-0000-0000-000058010000}"/>
    <cellStyle name="Calculation 2 2 2 10" xfId="12319" xr:uid="{B9E8C320-22D8-4B89-A922-BBD8FE64C93C}"/>
    <cellStyle name="Calculation 2 2 2 10 2" xfId="34232" xr:uid="{96966986-526B-40F1-A445-2F5624BCAD31}"/>
    <cellStyle name="Calculation 2 2 2 10 3" xfId="25087" xr:uid="{9DA6E3E2-90F2-441C-B397-E46DC39908DB}"/>
    <cellStyle name="Calculation 2 2 2 11" xfId="13478" xr:uid="{FD53AFD6-64DA-4023-BC70-49FDBF586E50}"/>
    <cellStyle name="Calculation 2 2 2 11 2" xfId="35298" xr:uid="{66E337B3-CCD9-4902-B274-90328A276892}"/>
    <cellStyle name="Calculation 2 2 2 11 3" xfId="26154" xr:uid="{3F3EFC27-787F-45E8-94A7-804EDA80AF4A}"/>
    <cellStyle name="Calculation 2 2 2 12" xfId="12431" xr:uid="{23B4F57E-CE6A-49CD-9440-E5A1BB974A87}"/>
    <cellStyle name="Calculation 2 2 2 12 2" xfId="34339" xr:uid="{D46F91F0-6701-4BBD-874C-5D463E7ED0B6}"/>
    <cellStyle name="Calculation 2 2 2 12 3" xfId="25194" xr:uid="{6540FF87-9263-45D7-911E-B9A69BCCE000}"/>
    <cellStyle name="Calculation 2 2 2 13" xfId="13553" xr:uid="{007DB787-9D0E-48A9-90FF-68CC7A39808C}"/>
    <cellStyle name="Calculation 2 2 2 13 2" xfId="35362" xr:uid="{9F7D94D5-4180-40F6-B926-22B63125AF33}"/>
    <cellStyle name="Calculation 2 2 2 13 3" xfId="26218" xr:uid="{DCB9DA6C-3B84-4CB4-AD0D-8F3EE0976C11}"/>
    <cellStyle name="Calculation 2 2 2 14" xfId="14317" xr:uid="{5AC097D5-EA97-4226-8C94-2BB595852243}"/>
    <cellStyle name="Calculation 2 2 2 15" xfId="36129" xr:uid="{982FD8E8-633E-40BB-AEB2-BF754F3FFAA3}"/>
    <cellStyle name="Calculation 2 2 2 16" xfId="37380" xr:uid="{84345C95-3F0B-47E4-8262-1C0E61E7E3C4}"/>
    <cellStyle name="Calculation 2 2 2 17" xfId="39912" xr:uid="{26C35B02-3479-4A51-B412-3337CE6196FF}"/>
    <cellStyle name="Calculation 2 2 2 18" xfId="37571" xr:uid="{F66946C8-6ECD-41DA-B893-D55BE4BFD3E7}"/>
    <cellStyle name="Calculation 2 2 2 19" xfId="40004" xr:uid="{FD4BED9F-2221-4186-A02E-E52E939BD5B5}"/>
    <cellStyle name="Calculation 2 2 2 2" xfId="6369" xr:uid="{F8079384-35E7-482E-BF7A-B379714E4EB2}"/>
    <cellStyle name="Calculation 2 2 2 2 2" xfId="28633" xr:uid="{917E33CB-6BBD-4FB3-90B1-955FE29FE293}"/>
    <cellStyle name="Calculation 2 2 2 2 3" xfId="19401" xr:uid="{871D6DB4-D180-4DB1-900F-6978F6F80984}"/>
    <cellStyle name="Calculation 2 2 2 20" xfId="40653" xr:uid="{981CA18B-AE80-443E-BA06-1A7596C43F1E}"/>
    <cellStyle name="Calculation 2 2 2 21" xfId="41187" xr:uid="{0EAF3CC7-6FB2-4FA2-9E86-4724181945C7}"/>
    <cellStyle name="Calculation 2 2 2 22" xfId="41684" xr:uid="{4DF72377-86B3-40A4-8372-92F097ADD59F}"/>
    <cellStyle name="Calculation 2 2 2 23" xfId="43575" xr:uid="{6805B3EF-4397-401E-AC18-D032C5ADB434}"/>
    <cellStyle name="Calculation 2 2 2 3" xfId="5470" xr:uid="{EBEBAB9C-4E7D-41B4-B793-6A1A9852BBDA}"/>
    <cellStyle name="Calculation 2 2 2 3 2" xfId="27793" xr:uid="{066DCB53-FBB7-426E-BB6B-88C402B13684}"/>
    <cellStyle name="Calculation 2 2 2 3 3" xfId="18560" xr:uid="{ED20415A-E50D-49B8-B783-B7FB86091E8C}"/>
    <cellStyle name="Calculation 2 2 2 4" xfId="6057" xr:uid="{6745D56E-274A-4FED-84AE-82692199E5F0}"/>
    <cellStyle name="Calculation 2 2 2 4 2" xfId="28323" xr:uid="{EBC0CA34-D8DC-4DB5-A07D-56B06A1A0F94}"/>
    <cellStyle name="Calculation 2 2 2 4 3" xfId="19090" xr:uid="{9BDF7D99-E2C7-4D79-9853-49CEE070790A}"/>
    <cellStyle name="Calculation 2 2 2 5" xfId="8149" xr:uid="{5ED0D735-35E0-4E20-B322-769AA98DD4C3}"/>
    <cellStyle name="Calculation 2 2 2 5 2" xfId="30175" xr:uid="{92D1215C-7375-4124-B35E-DDE3C7F970CB}"/>
    <cellStyle name="Calculation 2 2 2 5 3" xfId="21025" xr:uid="{5B1ADAAA-1DF1-4D42-A6B9-0482ABDA59D5}"/>
    <cellStyle name="Calculation 2 2 2 6" xfId="5923" xr:uid="{1094344F-4A07-4134-8A0C-EF57F19E9B66}"/>
    <cellStyle name="Calculation 2 2 2 6 2" xfId="28214" xr:uid="{C797CBB7-487C-4637-AB04-0D15E4106979}"/>
    <cellStyle name="Calculation 2 2 2 6 3" xfId="18981" xr:uid="{A5B1A726-0B91-476B-A8CE-2D1C4048D9D3}"/>
    <cellStyle name="Calculation 2 2 2 7" xfId="10201" xr:uid="{7B28139A-FBED-4BCC-B2BE-2BBC9781C5CF}"/>
    <cellStyle name="Calculation 2 2 2 7 2" xfId="32196" xr:uid="{B59A3848-543F-4CDC-B342-11039E770DD1}"/>
    <cellStyle name="Calculation 2 2 2 7 3" xfId="23048" xr:uid="{3C1F7E33-52B5-4E6D-ADB2-D066F8088D6A}"/>
    <cellStyle name="Calculation 2 2 2 8" xfId="10652" xr:uid="{377CD6B1-4C53-4110-9413-9CC40FFFEBA8}"/>
    <cellStyle name="Calculation 2 2 2 8 2" xfId="32627" xr:uid="{D8A677C9-E7BE-4EDD-A91F-683685A7072E}"/>
    <cellStyle name="Calculation 2 2 2 8 3" xfId="23482" xr:uid="{EA7B6CB3-F1D1-439A-AB34-40E00817609E}"/>
    <cellStyle name="Calculation 2 2 2 9" xfId="10300" xr:uid="{325099DC-DD5E-4BF3-BEA2-0DD79791F4F2}"/>
    <cellStyle name="Calculation 2 2 2 9 2" xfId="32291" xr:uid="{673B476A-E961-48E5-9192-DAC1BC7A4915}"/>
    <cellStyle name="Calculation 2 2 2 9 3" xfId="23144" xr:uid="{4383242C-19AB-4059-AD8B-660CC729A25C}"/>
    <cellStyle name="Calculation 2 2 20" xfId="40410" xr:uid="{1799284F-B000-45D9-A671-C8B4F3EBFF1F}"/>
    <cellStyle name="Calculation 2 2 21" xfId="40652" xr:uid="{2C48679D-5A9C-444C-A193-69DA583FA557}"/>
    <cellStyle name="Calculation 2 2 22" xfId="41188" xr:uid="{DF0EABE7-B6E1-43E1-9B03-63D83F4A7C04}"/>
    <cellStyle name="Calculation 2 2 23" xfId="41853" xr:uid="{F2190AD0-1D32-4470-BA34-88FAD0D745FF}"/>
    <cellStyle name="Calculation 2 2 24" xfId="43574" xr:uid="{49EAD091-DA0B-4761-9061-8239C48AC2D6}"/>
    <cellStyle name="Calculation 2 2 3" xfId="6370" xr:uid="{B352ACF4-97AE-4F4D-B0B7-D030D8EEB559}"/>
    <cellStyle name="Calculation 2 2 3 2" xfId="28634" xr:uid="{4A205CB4-4F6F-4188-AA25-929F50B7B02C}"/>
    <cellStyle name="Calculation 2 2 3 3" xfId="19402" xr:uid="{E1EB1161-4775-47E4-8B0A-2E0B7BBB58A7}"/>
    <cellStyle name="Calculation 2 2 4" xfId="7665" xr:uid="{818278C6-989C-4F7A-B4E9-E4C91D902AE8}"/>
    <cellStyle name="Calculation 2 2 4 2" xfId="29696" xr:uid="{B06D7AB6-D3FD-4494-9DD3-3C235C64201E}"/>
    <cellStyle name="Calculation 2 2 4 3" xfId="20545" xr:uid="{0653CC9B-68A2-4AC8-832C-46FC81844B9C}"/>
    <cellStyle name="Calculation 2 2 5" xfId="8424" xr:uid="{59466AA0-EB6C-4640-BD63-FA0BED9D2DB4}"/>
    <cellStyle name="Calculation 2 2 5 2" xfId="30447" xr:uid="{8951167A-5495-458C-A150-FBAF2D6A6E7D}"/>
    <cellStyle name="Calculation 2 2 5 3" xfId="21297" xr:uid="{C458758C-4F59-4231-92E2-B786A70A8859}"/>
    <cellStyle name="Calculation 2 2 6" xfId="9163" xr:uid="{DCE75D3F-C14B-49BB-A0F7-C3A31F5CE6F0}"/>
    <cellStyle name="Calculation 2 2 6 2" xfId="31174" xr:uid="{D2EA7BB0-E771-4891-BD9E-D6B710206159}"/>
    <cellStyle name="Calculation 2 2 6 3" xfId="22024" xr:uid="{79890751-2855-43C3-A823-DDC9C76DBA72}"/>
    <cellStyle name="Calculation 2 2 7" xfId="9916" xr:uid="{BF8C5BF6-6DD4-4C83-A55B-68FA34A3C8CF}"/>
    <cellStyle name="Calculation 2 2 7 2" xfId="31917" xr:uid="{303FF870-6B52-4B79-879E-D47C4D8AE80E}"/>
    <cellStyle name="Calculation 2 2 7 3" xfId="22769" xr:uid="{476123CF-A947-4BC9-B282-C8A7A932678F}"/>
    <cellStyle name="Calculation 2 2 8" xfId="11370" xr:uid="{EDF37F9F-3FD0-46F0-9337-5BD905A84CC5}"/>
    <cellStyle name="Calculation 2 2 8 2" xfId="33337" xr:uid="{45E8F1EB-898F-4277-A504-696208059BC1}"/>
    <cellStyle name="Calculation 2 2 8 3" xfId="24192" xr:uid="{03F737A1-7487-4E10-B63E-21E2F81D3F0E}"/>
    <cellStyle name="Calculation 2 2 9" xfId="10696" xr:uid="{0075FE09-7189-43FB-8AB7-5A50DA0B8960}"/>
    <cellStyle name="Calculation 2 2 9 2" xfId="32670" xr:uid="{32B8C43B-F009-47E1-BB30-B2901B333BDE}"/>
    <cellStyle name="Calculation 2 2 9 3" xfId="23525" xr:uid="{4EF76A8C-2786-40B6-A338-6C963FF19D10}"/>
    <cellStyle name="Calculation 2 20" xfId="14780" xr:uid="{E84D8177-B925-4CBE-8FD3-A13AB0AF15DD}"/>
    <cellStyle name="Calculation 2 21" xfId="36127" xr:uid="{7B9E2B72-E04C-4B15-A01C-03C1479C3858}"/>
    <cellStyle name="Calculation 2 22" xfId="37378" xr:uid="{CB21166C-6C84-422A-B19D-A4743450F150}"/>
    <cellStyle name="Calculation 2 23" xfId="37753" xr:uid="{AC200C48-2B8D-4CD2-91D0-70A43065EEB2}"/>
    <cellStyle name="Calculation 2 24" xfId="37210" xr:uid="{F28C13AF-807F-4398-BE05-941B0512895A}"/>
    <cellStyle name="Calculation 2 25" xfId="40409" xr:uid="{C0045CE8-705D-43FD-89EE-01AA92A07D38}"/>
    <cellStyle name="Calculation 2 26" xfId="40651" xr:uid="{566DCACA-2987-4E7B-B266-EB8556B0936C}"/>
    <cellStyle name="Calculation 2 27" xfId="41189" xr:uid="{6C95EA90-A55B-423F-9AB5-C4A59798D6AE}"/>
    <cellStyle name="Calculation 2 28" xfId="42482" xr:uid="{8AD116EC-B656-4192-93DF-A752AEB5BE51}"/>
    <cellStyle name="Calculation 2 29" xfId="43573" xr:uid="{60168C4C-8187-4353-9A0A-7EC80769EFF6}"/>
    <cellStyle name="Calculation 2 3" xfId="346" xr:uid="{00000000-0005-0000-0000-000059010000}"/>
    <cellStyle name="Calculation 2 3 10" xfId="9678" xr:uid="{934859AC-B3E7-4135-842D-0FFCAB5EE4A4}"/>
    <cellStyle name="Calculation 2 3 10 2" xfId="31682" xr:uid="{3731FA44-6D5A-4DC2-A856-738A93B91F71}"/>
    <cellStyle name="Calculation 2 3 10 3" xfId="22533" xr:uid="{729F6C0C-A3DB-4F6C-9EB4-B954F4C0B934}"/>
    <cellStyle name="Calculation 2 3 11" xfId="12318" xr:uid="{EF0D878E-746C-4B53-8891-31FB5C6609DB}"/>
    <cellStyle name="Calculation 2 3 11 2" xfId="34231" xr:uid="{2830771C-22B7-4B3F-8410-8770DE749501}"/>
    <cellStyle name="Calculation 2 3 11 3" xfId="25086" xr:uid="{4B7D99B9-66C0-43D7-A06E-D8E31E3A730C}"/>
    <cellStyle name="Calculation 2 3 12" xfId="13480" xr:uid="{39A4B67A-508C-4DD8-84A8-FE4CE06061F2}"/>
    <cellStyle name="Calculation 2 3 12 2" xfId="35300" xr:uid="{0389BF6B-57C1-436E-BE99-25FA3B0F08E5}"/>
    <cellStyle name="Calculation 2 3 12 3" xfId="26156" xr:uid="{9C9FB3F5-AD03-4595-90C1-D4DE987E22CF}"/>
    <cellStyle name="Calculation 2 3 13" xfId="8680" xr:uid="{8CEDAC71-6DBB-457C-AE9C-FDB0B6ED5D74}"/>
    <cellStyle name="Calculation 2 3 13 2" xfId="30700" xr:uid="{D503876E-A086-4603-96D5-53244486407E}"/>
    <cellStyle name="Calculation 2 3 13 3" xfId="21550" xr:uid="{B01D4F6D-F8CB-45D2-B0B9-C46B24D6F099}"/>
    <cellStyle name="Calculation 2 3 14" xfId="13813" xr:uid="{0AFF197F-DE0D-47F4-9B88-EC52FCD70F69}"/>
    <cellStyle name="Calculation 2 3 14 2" xfId="35563" xr:uid="{1C768745-ED5B-4BAA-B2F0-EBD4600A246B}"/>
    <cellStyle name="Calculation 2 3 14 3" xfId="26419" xr:uid="{53DF9FF5-5A90-43E0-8C43-3256700A8ED0}"/>
    <cellStyle name="Calculation 2 3 15" xfId="14314" xr:uid="{3C15FFEE-D8CF-4625-B52F-39BEE547169E}"/>
    <cellStyle name="Calculation 2 3 16" xfId="36130" xr:uid="{2906E439-EE20-4E95-ABB0-3A604243F361}"/>
    <cellStyle name="Calculation 2 3 17" xfId="37381" xr:uid="{5B1C7003-91E6-4503-BA1E-CA1156F48278}"/>
    <cellStyle name="Calculation 2 3 18" xfId="37752" xr:uid="{8EE4A8C6-4A6C-4DB4-8A88-9EDDCE98F0A0}"/>
    <cellStyle name="Calculation 2 3 19" xfId="38828" xr:uid="{2AC5F3C8-BCF3-46B4-A053-BC81C43B8A91}"/>
    <cellStyle name="Calculation 2 3 2" xfId="347" xr:uid="{00000000-0005-0000-0000-00005A010000}"/>
    <cellStyle name="Calculation 2 3 2 10" xfId="10892" xr:uid="{16FF6B3C-0F23-49FF-80AF-E548F5FE6ABA}"/>
    <cellStyle name="Calculation 2 3 2 10 2" xfId="32864" xr:uid="{F6229E98-850B-4E07-BC89-C03AB76ECE0E}"/>
    <cellStyle name="Calculation 2 3 2 10 3" xfId="23719" xr:uid="{B2486DF6-0290-4BE1-B9E0-76768D9CEAF3}"/>
    <cellStyle name="Calculation 2 3 2 11" xfId="13482" xr:uid="{D21BC6E3-5F47-4020-A340-D3E561C2EEC1}"/>
    <cellStyle name="Calculation 2 3 2 11 2" xfId="35302" xr:uid="{0479285D-86B1-4A40-A20C-5C02D9D8B92A}"/>
    <cellStyle name="Calculation 2 3 2 11 3" xfId="26158" xr:uid="{63A9F5C8-D8B0-4C19-A743-5F8561945812}"/>
    <cellStyle name="Calculation 2 3 2 12" xfId="12949" xr:uid="{6AB1048D-BCC6-4804-BF73-3183B9DB97F3}"/>
    <cellStyle name="Calculation 2 3 2 12 2" xfId="34802" xr:uid="{509AE1D0-59BB-4209-8EAB-540BD7D5F80F}"/>
    <cellStyle name="Calculation 2 3 2 12 3" xfId="25658" xr:uid="{600FE163-38C1-41ED-A7E4-7E42C0AFBBBD}"/>
    <cellStyle name="Calculation 2 3 2 13" xfId="13810" xr:uid="{2CC9ED82-4F0C-40F8-B9F8-63BEF4F543EC}"/>
    <cellStyle name="Calculation 2 3 2 13 2" xfId="35560" xr:uid="{C65E1E9A-D852-40A6-A81A-CF86E75E5A4C}"/>
    <cellStyle name="Calculation 2 3 2 13 3" xfId="26416" xr:uid="{C201E8EE-88F4-4CD9-92D2-C0D0BD643680}"/>
    <cellStyle name="Calculation 2 3 2 14" xfId="12825" xr:uid="{B6B8B2F9-CB23-43A9-89F9-83EBA3C2AA5A}"/>
    <cellStyle name="Calculation 2 3 2 15" xfId="36131" xr:uid="{492F06F1-4F2D-41C3-BF9A-0C420A6B08D5}"/>
    <cellStyle name="Calculation 2 3 2 16" xfId="37382" xr:uid="{5838EFC0-E8CA-4556-B729-83BAC9E7EDC2}"/>
    <cellStyle name="Calculation 2 3 2 17" xfId="39215" xr:uid="{98F37CF7-89B8-4013-BDA4-AF36C4FE0FBB}"/>
    <cellStyle name="Calculation 2 3 2 18" xfId="39046" xr:uid="{5A17AEBE-A76C-491C-BF3D-956402C4BE94}"/>
    <cellStyle name="Calculation 2 3 2 19" xfId="37299" xr:uid="{313B92D4-E5EA-4A0F-938C-32D1189CBB0D}"/>
    <cellStyle name="Calculation 2 3 2 2" xfId="6367" xr:uid="{6A8C7922-56D8-473B-95A9-09639C4F9162}"/>
    <cellStyle name="Calculation 2 3 2 2 2" xfId="28631" xr:uid="{EA6D5029-7ADC-404C-BFBA-EF67BA6B1327}"/>
    <cellStyle name="Calculation 2 3 2 2 3" xfId="19399" xr:uid="{812FA2E5-9D10-4E60-A885-9C40EC150550}"/>
    <cellStyle name="Calculation 2 3 2 20" xfId="40655" xr:uid="{2AEED1CC-5E5B-41B2-BE40-691DFD55AD52}"/>
    <cellStyle name="Calculation 2 3 2 21" xfId="41185" xr:uid="{DF917C0C-99F1-45E7-9250-5C485D0BFD22}"/>
    <cellStyle name="Calculation 2 3 2 22" xfId="43523" xr:uid="{31172969-FAA3-4BA5-B101-6DB62518F665}"/>
    <cellStyle name="Calculation 2 3 2 23" xfId="43577" xr:uid="{0516C0BB-FC5F-4B2E-96B3-D205A66DC35C}"/>
    <cellStyle name="Calculation 2 3 2 3" xfId="5472" xr:uid="{0C60B969-0BC8-450C-93F7-C49186DC81FE}"/>
    <cellStyle name="Calculation 2 3 2 3 2" xfId="27795" xr:uid="{52811546-43D3-4562-9276-632F3D8B2159}"/>
    <cellStyle name="Calculation 2 3 2 3 3" xfId="18562" xr:uid="{3C60C2D5-4410-480A-A91D-A7F39A583C1A}"/>
    <cellStyle name="Calculation 2 3 2 4" xfId="4594" xr:uid="{6FC3A99B-CD4F-43AB-853E-3DE2B20D24B1}"/>
    <cellStyle name="Calculation 2 3 2 4 2" xfId="26963" xr:uid="{E36E7A7C-DEFD-4E85-94E3-274C36BF3D52}"/>
    <cellStyle name="Calculation 2 3 2 4 3" xfId="17692" xr:uid="{CDE93D7A-92CB-4C52-B653-072550C4191F}"/>
    <cellStyle name="Calculation 2 3 2 5" xfId="8151" xr:uid="{EA946E5B-5A0C-405F-9C24-4F76C677CC85}"/>
    <cellStyle name="Calculation 2 3 2 5 2" xfId="30177" xr:uid="{CFB4542A-E07A-41DE-BF73-A246D6185FC0}"/>
    <cellStyle name="Calculation 2 3 2 5 3" xfId="21027" xr:uid="{1C316B06-8315-49CD-90A7-DC040B4C6680}"/>
    <cellStyle name="Calculation 2 3 2 6" xfId="8881" xr:uid="{B97B6435-5DAB-401A-A8DA-F25C9BA94FDC}"/>
    <cellStyle name="Calculation 2 3 2 6 2" xfId="30899" xr:uid="{5DC02B55-99DE-4A6A-9589-191942E8B3D2}"/>
    <cellStyle name="Calculation 2 3 2 6 3" xfId="21749" xr:uid="{54BB48E0-D17A-4727-88CD-13BBAF0B22FC}"/>
    <cellStyle name="Calculation 2 3 2 7" xfId="8923" xr:uid="{595EEB22-5E82-4865-B10A-E4EC213AF69A}"/>
    <cellStyle name="Calculation 2 3 2 7 2" xfId="30941" xr:uid="{5F74F4DE-231C-4D8F-9F2F-8F162D760401}"/>
    <cellStyle name="Calculation 2 3 2 7 3" xfId="21791" xr:uid="{69C4ACE8-CD9C-478D-AF04-D5816CCAF7A9}"/>
    <cellStyle name="Calculation 2 3 2 8" xfId="10498" xr:uid="{E052A9CE-070A-4784-8685-FB243EEDAEFA}"/>
    <cellStyle name="Calculation 2 3 2 8 2" xfId="32479" xr:uid="{CC6F5CD8-7638-4332-BEE6-B78CF6C4B527}"/>
    <cellStyle name="Calculation 2 3 2 8 3" xfId="23333" xr:uid="{23659F07-807F-4286-BE3F-1347D0DD142A}"/>
    <cellStyle name="Calculation 2 3 2 9" xfId="10905" xr:uid="{6C0971A1-939E-463E-8AE9-F3DFB3708C74}"/>
    <cellStyle name="Calculation 2 3 2 9 2" xfId="32877" xr:uid="{86576A94-86CB-4803-9C04-C8967691E078}"/>
    <cellStyle name="Calculation 2 3 2 9 3" xfId="23732" xr:uid="{1C8DCFEA-0408-4089-8881-7CF16292E645}"/>
    <cellStyle name="Calculation 2 3 20" xfId="40090" xr:uid="{BC953B12-6C1F-4E73-A55A-1504464A8EAA}"/>
    <cellStyle name="Calculation 2 3 21" xfId="40654" xr:uid="{C8E54EE4-DBEB-4622-A24D-D80AD6868186}"/>
    <cellStyle name="Calculation 2 3 22" xfId="41186" xr:uid="{D1036763-5C94-4BCA-8A41-3E5375DA1258}"/>
    <cellStyle name="Calculation 2 3 23" xfId="43368" xr:uid="{9D05B9AB-6DB0-4C24-BBCB-9452144ED47A}"/>
    <cellStyle name="Calculation 2 3 24" xfId="43576" xr:uid="{D08E4EB6-C8C5-4692-9636-4319BB981405}"/>
    <cellStyle name="Calculation 2 3 3" xfId="6368" xr:uid="{967F1306-A1BB-493F-9D1E-E5D9DB3B3A34}"/>
    <cellStyle name="Calculation 2 3 3 2" xfId="28632" xr:uid="{BBB9AEEE-1DB9-4870-97E6-CADEA512126F}"/>
    <cellStyle name="Calculation 2 3 3 3" xfId="19400" xr:uid="{39BEC117-76E1-44BA-AB15-8985895D9B30}"/>
    <cellStyle name="Calculation 2 3 4" xfId="5471" xr:uid="{C1B6EC5D-ADF3-4388-AFE9-528A0DE04118}"/>
    <cellStyle name="Calculation 2 3 4 2" xfId="27794" xr:uid="{0935299C-AC48-4500-A603-827186D94705}"/>
    <cellStyle name="Calculation 2 3 4 3" xfId="18561" xr:uid="{FE3C8483-FEC7-4B11-9396-2C6F2C530622}"/>
    <cellStyle name="Calculation 2 3 5" xfId="4810" xr:uid="{88CAC1DA-933A-420C-AB48-A64707565E35}"/>
    <cellStyle name="Calculation 2 3 5 2" xfId="27166" xr:uid="{36109959-144F-40D7-8A5F-74EBF30D2EB0}"/>
    <cellStyle name="Calculation 2 3 5 3" xfId="17901" xr:uid="{D3B073B2-82A7-4467-92DE-7D18E998707A}"/>
    <cellStyle name="Calculation 2 3 6" xfId="5702" xr:uid="{50C4FC3C-D985-4A5A-97F9-2D95EA8BA1EF}"/>
    <cellStyle name="Calculation 2 3 6 2" xfId="28025" xr:uid="{59EDBCE4-7BE7-4639-B35D-137D0798FE9F}"/>
    <cellStyle name="Calculation 2 3 6 3" xfId="18792" xr:uid="{C6091FB8-A921-4FB8-9917-68CE7090C915}"/>
    <cellStyle name="Calculation 2 3 7" xfId="8884" xr:uid="{D3B988D9-135B-4E5D-B2FD-76D668BA7AED}"/>
    <cellStyle name="Calculation 2 3 7 2" xfId="30902" xr:uid="{AA107055-1CA8-4531-8B14-58E32E2CE856}"/>
    <cellStyle name="Calculation 2 3 7 3" xfId="21752" xr:uid="{0BE7E002-117C-4013-B216-DFCD91094081}"/>
    <cellStyle name="Calculation 2 3 8" xfId="10200" xr:uid="{BF45417B-8953-4914-93BE-E1F5EDD338E5}"/>
    <cellStyle name="Calculation 2 3 8 2" xfId="32195" xr:uid="{334224CF-CB92-4BB5-A796-B9BD582AFFB8}"/>
    <cellStyle name="Calculation 2 3 8 3" xfId="23047" xr:uid="{79A67FE3-B1B1-43C8-9986-6F319C4D00C5}"/>
    <cellStyle name="Calculation 2 3 9" xfId="7753" xr:uid="{5AEC019C-320C-4F0E-ADD7-1C835CE681EE}"/>
    <cellStyle name="Calculation 2 3 9 2" xfId="29783" xr:uid="{D2E67913-83D7-4E76-8420-CDC9C93AB6CB}"/>
    <cellStyle name="Calculation 2 3 9 3" xfId="20632" xr:uid="{832D31AA-529D-40E4-A00E-943CB9D32C72}"/>
    <cellStyle name="Calculation 2 4" xfId="348" xr:uid="{00000000-0005-0000-0000-00005B010000}"/>
    <cellStyle name="Calculation 2 4 10" xfId="10297" xr:uid="{7DA1353C-A367-4240-A676-72AFC38039BB}"/>
    <cellStyle name="Calculation 2 4 10 2" xfId="32288" xr:uid="{26087B13-1025-44E8-A733-2DDF2A3ECDF6}"/>
    <cellStyle name="Calculation 2 4 10 3" xfId="23141" xr:uid="{A7E4546F-55F1-4C8C-9AAD-5A9177F56508}"/>
    <cellStyle name="Calculation 2 4 11" xfId="12320" xr:uid="{F59406AD-8027-42E1-9FE0-5234ADEFA3F4}"/>
    <cellStyle name="Calculation 2 4 11 2" xfId="34233" xr:uid="{0FE39059-6B98-4AF1-A391-1B1D16D6CA2F}"/>
    <cellStyle name="Calculation 2 4 11 3" xfId="25088" xr:uid="{0E378FBD-D403-475B-B20F-F515D3627A6A}"/>
    <cellStyle name="Calculation 2 4 12" xfId="9638" xr:uid="{2730DD84-5610-4287-B264-6C81B20BA408}"/>
    <cellStyle name="Calculation 2 4 12 2" xfId="31644" xr:uid="{7D457776-8906-415F-97D3-71D7FD21E925}"/>
    <cellStyle name="Calculation 2 4 12 3" xfId="22495" xr:uid="{DD3A6F57-00EE-4F76-91FA-80BDC7BDD5F5}"/>
    <cellStyle name="Calculation 2 4 13" xfId="9931" xr:uid="{AB185A68-E3B6-460A-8452-1F204E6B411D}"/>
    <cellStyle name="Calculation 2 4 13 2" xfId="31930" xr:uid="{3E247AE3-E4C1-4833-BFF3-2B3583CCB191}"/>
    <cellStyle name="Calculation 2 4 13 3" xfId="22782" xr:uid="{14AC7ABE-31FF-44C4-84FA-00D3BDF17B34}"/>
    <cellStyle name="Calculation 2 4 14" xfId="13567" xr:uid="{C481F741-E094-43A1-A505-BBD019BA29FD}"/>
    <cellStyle name="Calculation 2 4 14 2" xfId="35375" xr:uid="{DB0CE660-197D-4D97-B26D-F9BD101BBB98}"/>
    <cellStyle name="Calculation 2 4 14 3" xfId="26231" xr:uid="{56013097-B037-4D9C-8F03-88ACF0326B43}"/>
    <cellStyle name="Calculation 2 4 15" xfId="14777" xr:uid="{95547308-AC12-4E47-9562-D5DBB10BA6F9}"/>
    <cellStyle name="Calculation 2 4 16" xfId="36132" xr:uid="{E2B7FF40-8CC2-456F-82DB-4FB4A8F264B3}"/>
    <cellStyle name="Calculation 2 4 17" xfId="37383" xr:uid="{905E2B24-02E5-4B09-AC46-8BECC8A7768D}"/>
    <cellStyle name="Calculation 2 4 18" xfId="39216" xr:uid="{16DF078C-CE4C-4544-BF5E-0DF8346F1CD4}"/>
    <cellStyle name="Calculation 2 4 19" xfId="39043" xr:uid="{DE565039-7A9D-4F76-A4B1-3F8D5EB849D2}"/>
    <cellStyle name="Calculation 2 4 2" xfId="349" xr:uid="{00000000-0005-0000-0000-00005C010000}"/>
    <cellStyle name="Calculation 2 4 2 10" xfId="12315" xr:uid="{2553CD9A-DF7E-459F-B2C8-496A7FAED382}"/>
    <cellStyle name="Calculation 2 4 2 10 2" xfId="34228" xr:uid="{80E4354B-0B84-43F3-B894-11748AD01017}"/>
    <cellStyle name="Calculation 2 4 2 10 3" xfId="25083" xr:uid="{ED641E06-239D-4CF6-BA7C-90BDF27070FD}"/>
    <cellStyle name="Calculation 2 4 2 11" xfId="12729" xr:uid="{0A114DA0-EFFF-49A2-9613-C8967EBBAA6A}"/>
    <cellStyle name="Calculation 2 4 2 11 2" xfId="34600" xr:uid="{4E97265A-93C0-4E88-8750-F0786B0D7E94}"/>
    <cellStyle name="Calculation 2 4 2 11 3" xfId="25456" xr:uid="{231B6500-5A4A-440C-822C-88360A813612}"/>
    <cellStyle name="Calculation 2 4 2 12" xfId="13986" xr:uid="{597ABAAE-C105-4036-B81C-E99941DCEED3}"/>
    <cellStyle name="Calculation 2 4 2 12 2" xfId="35688" xr:uid="{4B825678-1BAF-42EF-9CAE-5981247F1B79}"/>
    <cellStyle name="Calculation 2 4 2 12 3" xfId="26544" xr:uid="{10132556-5C11-4BD0-A525-D20D13642E8F}"/>
    <cellStyle name="Calculation 2 4 2 13" xfId="14438" xr:uid="{8A53954F-869B-43E7-8AEA-F2543AF59CE6}"/>
    <cellStyle name="Calculation 2 4 2 13 2" xfId="36033" xr:uid="{C6C74BA3-A528-4212-BDC6-5956F7BBD0CB}"/>
    <cellStyle name="Calculation 2 4 2 13 3" xfId="26889" xr:uid="{10343968-5966-41FE-9374-8AD35D442029}"/>
    <cellStyle name="Calculation 2 4 2 14" xfId="14778" xr:uid="{B8873E1E-925B-4DE9-AD8B-AB923D4F5B34}"/>
    <cellStyle name="Calculation 2 4 2 15" xfId="36133" xr:uid="{C74778BE-7114-48D6-A7A1-007D50B69B2C}"/>
    <cellStyle name="Calculation 2 4 2 16" xfId="37384" xr:uid="{A51DAAF4-80ED-4EA7-83E2-0B9EDB909274}"/>
    <cellStyle name="Calculation 2 4 2 17" xfId="38205" xr:uid="{E215462E-CD27-4C6F-AF1C-83205075B1FD}"/>
    <cellStyle name="Calculation 2 4 2 18" xfId="37212" xr:uid="{A5BCAE45-1A0D-47AC-85B5-1C47B7277F1C}"/>
    <cellStyle name="Calculation 2 4 2 19" xfId="40407" xr:uid="{F4B62111-31B0-45D3-B398-E1A4545FBCAF}"/>
    <cellStyle name="Calculation 2 4 2 2" xfId="6365" xr:uid="{3F388B58-00CC-4B98-B6C3-59FC56CA5C4B}"/>
    <cellStyle name="Calculation 2 4 2 2 2" xfId="28629" xr:uid="{58877F3B-1D09-46B6-8B7F-BCA92DED59F2}"/>
    <cellStyle name="Calculation 2 4 2 2 3" xfId="19397" xr:uid="{B953264F-8A0C-4EF8-A28E-FD00E5E96B19}"/>
    <cellStyle name="Calculation 2 4 2 20" xfId="40657" xr:uid="{411D6B60-154B-47CE-ABFC-4B9FFF88C987}"/>
    <cellStyle name="Calculation 2 4 2 21" xfId="41183" xr:uid="{98F01990-FFBC-488E-B7F9-8E815B8B9157}"/>
    <cellStyle name="Calculation 2 4 2 22" xfId="41992" xr:uid="{A50112B7-D438-4FA4-A477-C7E1B1364BC7}"/>
    <cellStyle name="Calculation 2 4 2 23" xfId="43579" xr:uid="{26E30EF6-B92A-4AFE-BDC4-0B98DD813FE3}"/>
    <cellStyle name="Calculation 2 4 2 3" xfId="7662" xr:uid="{5810F595-B9DE-4088-A925-C0FBF38BDA13}"/>
    <cellStyle name="Calculation 2 4 2 3 2" xfId="29693" xr:uid="{476AB69E-4961-4406-9BFC-D003972F2F2E}"/>
    <cellStyle name="Calculation 2 4 2 3 3" xfId="20542" xr:uid="{A245F7A5-7C66-4AAC-B731-5DEDF1F0DC30}"/>
    <cellStyle name="Calculation 2 4 2 4" xfId="8421" xr:uid="{A774D6E6-57E3-4F02-9712-3ACBCB43520B}"/>
    <cellStyle name="Calculation 2 4 2 4 2" xfId="30444" xr:uid="{6DE2EE8F-6AD9-49EE-A8C6-C19FA985BEA7}"/>
    <cellStyle name="Calculation 2 4 2 4 3" xfId="21294" xr:uid="{59D0402F-A149-4BE8-B1AE-39B503487C58}"/>
    <cellStyle name="Calculation 2 4 2 5" xfId="9160" xr:uid="{8A767ECC-0239-4D69-9519-A82F9D2846AF}"/>
    <cellStyle name="Calculation 2 4 2 5 2" xfId="31171" xr:uid="{7B5FDFBD-06A3-4B00-A82E-4C1C25C417FF}"/>
    <cellStyle name="Calculation 2 4 2 5 3" xfId="22021" xr:uid="{C38655AE-1EED-4734-9274-A0F02A764B49}"/>
    <cellStyle name="Calculation 2 4 2 6" xfId="9913" xr:uid="{70493591-CDD0-4C41-A372-1BA3E3EFFB66}"/>
    <cellStyle name="Calculation 2 4 2 6 2" xfId="31914" xr:uid="{6CDD1D2F-3F1E-4723-8DB3-9CBDEA480E51}"/>
    <cellStyle name="Calculation 2 4 2 6 3" xfId="22766" xr:uid="{DF21C088-79E3-4157-BCEF-61F8C6ED0552}"/>
    <cellStyle name="Calculation 2 4 2 7" xfId="10197" xr:uid="{CCC0801D-78F5-4CFF-B092-3FA32BE979C1}"/>
    <cellStyle name="Calculation 2 4 2 7 2" xfId="32192" xr:uid="{866541BC-F388-4EF7-A57A-60AC91FBD1CB}"/>
    <cellStyle name="Calculation 2 4 2 7 3" xfId="23044" xr:uid="{FD5825E2-05F8-4FDF-8133-1AC6399964D1}"/>
    <cellStyle name="Calculation 2 4 2 8" xfId="5453" xr:uid="{E744A102-E745-4F7B-9F10-94140EA2B208}"/>
    <cellStyle name="Calculation 2 4 2 8 2" xfId="27776" xr:uid="{A0769063-B351-4F0C-AEE7-2862B1DCA5BA}"/>
    <cellStyle name="Calculation 2 4 2 8 3" xfId="18543" xr:uid="{8EAE5BDC-7E31-4447-91B7-19579C5DDA56}"/>
    <cellStyle name="Calculation 2 4 2 9" xfId="12045" xr:uid="{CF17128A-7738-4137-8010-5D85B2950D08}"/>
    <cellStyle name="Calculation 2 4 2 9 2" xfId="33985" xr:uid="{D3CDD384-7577-4F3A-BECF-261E7B01F38B}"/>
    <cellStyle name="Calculation 2 4 2 9 3" xfId="24840" xr:uid="{D7AC59C4-6785-401B-8A83-9CAAB59BFB54}"/>
    <cellStyle name="Calculation 2 4 20" xfId="39997" xr:uid="{4154EF40-BA91-4A69-83AA-2D5084C24D50}"/>
    <cellStyle name="Calculation 2 4 21" xfId="40656" xr:uid="{B1EA63E5-AA0F-4B93-8FD0-7593C62DCCAF}"/>
    <cellStyle name="Calculation 2 4 22" xfId="41184" xr:uid="{4C84EDC9-F18E-442E-A2AB-84279E35D7B4}"/>
    <cellStyle name="Calculation 2 4 23" xfId="40506" xr:uid="{D23CB075-5F2B-474E-9498-E566EC387D3B}"/>
    <cellStyle name="Calculation 2 4 24" xfId="43578" xr:uid="{C277F6F4-6F58-4BCC-AA52-65B1D507927A}"/>
    <cellStyle name="Calculation 2 4 3" xfId="6366" xr:uid="{049AC6D3-F2EB-46F2-A4FF-6A21B1784B1A}"/>
    <cellStyle name="Calculation 2 4 3 2" xfId="28630" xr:uid="{CD911C55-85E7-4F6E-B8DD-13A2DA8D6F85}"/>
    <cellStyle name="Calculation 2 4 3 3" xfId="19398" xr:uid="{8863066C-75BB-4C18-BD84-01CC7B5556E3}"/>
    <cellStyle name="Calculation 2 4 4" xfId="5473" xr:uid="{194EBE9C-6494-41A7-8B80-E4DE7E8B8583}"/>
    <cellStyle name="Calculation 2 4 4 2" xfId="27796" xr:uid="{970C5E41-1477-4FC4-960D-2AC1A86D1822}"/>
    <cellStyle name="Calculation 2 4 4 3" xfId="18563" xr:uid="{F4CC174F-5A7E-4C9D-A47D-53698C3933D9}"/>
    <cellStyle name="Calculation 2 4 5" xfId="6056" xr:uid="{11B0AA32-4726-4F6C-9904-A335F6532173}"/>
    <cellStyle name="Calculation 2 4 5 2" xfId="28322" xr:uid="{A6C01706-B267-4BBC-B561-F0C8F306482B}"/>
    <cellStyle name="Calculation 2 4 5 3" xfId="19089" xr:uid="{2C46F573-4B6A-40EA-9EEF-F2DD2C96C4E1}"/>
    <cellStyle name="Calculation 2 4 6" xfId="8148" xr:uid="{A2D58033-0A27-45DE-854A-9570DB2DB18D}"/>
    <cellStyle name="Calculation 2 4 6 2" xfId="30174" xr:uid="{8B9709D7-053C-4A76-B629-EA100850F54D}"/>
    <cellStyle name="Calculation 2 4 6 3" xfId="21024" xr:uid="{9E635074-A8C6-4453-992E-96B39536515D}"/>
    <cellStyle name="Calculation 2 4 7" xfId="4681" xr:uid="{5F1E67A3-FA74-4F4E-AAE8-AE8CC5AA353B}"/>
    <cellStyle name="Calculation 2 4 7 2" xfId="27039" xr:uid="{7411566A-498E-4708-AF84-A8907480D27D}"/>
    <cellStyle name="Calculation 2 4 7 3" xfId="17774" xr:uid="{D5839CB3-2AA7-45E0-A4F7-EF1F74008B3A}"/>
    <cellStyle name="Calculation 2 4 8" xfId="10202" xr:uid="{2D989E2F-11CD-4FC7-9DA7-69AB2B8BBDD1}"/>
    <cellStyle name="Calculation 2 4 8 2" xfId="32197" xr:uid="{3382A546-9CF3-4169-8C28-DA07E85AB715}"/>
    <cellStyle name="Calculation 2 4 8 3" xfId="23049" xr:uid="{8EDBB7EE-5333-44F4-9B47-117E11DE9FC7}"/>
    <cellStyle name="Calculation 2 4 9" xfId="10509" xr:uid="{A4E5F53C-AB66-43EE-8085-BADA2CF7719B}"/>
    <cellStyle name="Calculation 2 4 9 2" xfId="32490" xr:uid="{136021A2-6DC1-49AC-AB35-97E0D9EF8461}"/>
    <cellStyle name="Calculation 2 4 9 3" xfId="23344" xr:uid="{34684E58-D8AD-45F2-B524-A3DCD6F02E0E}"/>
    <cellStyle name="Calculation 2 5" xfId="350" xr:uid="{00000000-0005-0000-0000-00005D010000}"/>
    <cellStyle name="Calculation 2 5 10" xfId="12046" xr:uid="{768E1D40-C7EB-4055-AEA9-F47DDC82BDE6}"/>
    <cellStyle name="Calculation 2 5 10 2" xfId="33986" xr:uid="{CB5797F8-7623-4B66-9138-207297BAE632}"/>
    <cellStyle name="Calculation 2 5 10 3" xfId="24841" xr:uid="{7C691F70-7EE0-403B-93ED-2D658C9128DE}"/>
    <cellStyle name="Calculation 2 5 11" xfId="12027" xr:uid="{3C7F998F-BDAC-4D20-BCAD-5229F05DB0EF}"/>
    <cellStyle name="Calculation 2 5 11 2" xfId="33967" xr:uid="{5899CFC1-58AF-433D-9C6C-EB62A42DB0DC}"/>
    <cellStyle name="Calculation 2 5 11 3" xfId="24822" xr:uid="{BB7ACB5A-3392-4097-B8D0-BD9B93F588CA}"/>
    <cellStyle name="Calculation 2 5 12" xfId="12728" xr:uid="{E89C054B-4C15-4CD4-A657-4B96F693E58E}"/>
    <cellStyle name="Calculation 2 5 12 2" xfId="34599" xr:uid="{FC390516-82EB-474E-8AD7-EA3AEF562181}"/>
    <cellStyle name="Calculation 2 5 12 3" xfId="25455" xr:uid="{13138811-5AC0-49BF-9A67-D8867C2482B2}"/>
    <cellStyle name="Calculation 2 5 13" xfId="13987" xr:uid="{CA4F3600-23D4-4CB2-9280-A7FFCFD877A6}"/>
    <cellStyle name="Calculation 2 5 13 2" xfId="35689" xr:uid="{7F28A960-B87A-48E6-A8D7-9532B8A0E6AF}"/>
    <cellStyle name="Calculation 2 5 13 3" xfId="26545" xr:uid="{49C74D93-C07F-4EFF-8D03-01E5D38E6852}"/>
    <cellStyle name="Calculation 2 5 14" xfId="14439" xr:uid="{48E235A8-79CD-4309-8008-441C8CC96313}"/>
    <cellStyle name="Calculation 2 5 14 2" xfId="36034" xr:uid="{CD23E5A0-8053-407A-AAF6-F61B93C0378C}"/>
    <cellStyle name="Calculation 2 5 14 3" xfId="26890" xr:uid="{3E734458-3EEA-4C6A-AC33-5D8A37C7FFF4}"/>
    <cellStyle name="Calculation 2 5 15" xfId="10690" xr:uid="{C3EC89AC-7DEB-474B-B4C2-4DC9AEC9ED1F}"/>
    <cellStyle name="Calculation 2 5 16" xfId="36134" xr:uid="{3FBBDF2D-B950-443F-A79D-779BBA59C60B}"/>
    <cellStyle name="Calculation 2 5 17" xfId="37385" xr:uid="{93EF9543-3609-476E-ABD5-A72F36B563C5}"/>
    <cellStyle name="Calculation 2 5 18" xfId="38206" xr:uid="{5382D81F-69A7-400C-A6F8-BF54BB314F49}"/>
    <cellStyle name="Calculation 2 5 19" xfId="37211" xr:uid="{7B1B3900-3282-4F37-AE4F-B19D269DCF4A}"/>
    <cellStyle name="Calculation 2 5 2" xfId="351" xr:uid="{00000000-0005-0000-0000-00005E010000}"/>
    <cellStyle name="Calculation 2 5 2 10" xfId="13380" xr:uid="{1587337B-B305-4E67-A565-22D142912362}"/>
    <cellStyle name="Calculation 2 5 2 10 2" xfId="35205" xr:uid="{E7BE48D2-99FC-41BA-82D1-5BE56BAAE0F2}"/>
    <cellStyle name="Calculation 2 5 2 10 3" xfId="26061" xr:uid="{E2E270B1-5A4A-4CBF-96C3-DAEE1F332832}"/>
    <cellStyle name="Calculation 2 5 2 11" xfId="13484" xr:uid="{7394B4B5-0A2D-4484-84A2-525C51620DF5}"/>
    <cellStyle name="Calculation 2 5 2 11 2" xfId="35304" xr:uid="{B1CD6797-8FFB-4771-8879-27C66F123BF9}"/>
    <cellStyle name="Calculation 2 5 2 11 3" xfId="26160" xr:uid="{367EEE17-916B-4A35-AD43-6927A955914F}"/>
    <cellStyle name="Calculation 2 5 2 12" xfId="12947" xr:uid="{E8C65F15-04D8-4CCE-8A0C-6917CE99132D}"/>
    <cellStyle name="Calculation 2 5 2 12 2" xfId="34800" xr:uid="{CE10BE90-5D86-4612-8B09-0516D7F8E69B}"/>
    <cellStyle name="Calculation 2 5 2 12 3" xfId="25656" xr:uid="{8B846696-7AD9-4192-8FF9-ED664C54D1A8}"/>
    <cellStyle name="Calculation 2 5 2 13" xfId="13574" xr:uid="{345F56C3-0215-4F4B-9888-C7C4428F36F7}"/>
    <cellStyle name="Calculation 2 5 2 13 2" xfId="35380" xr:uid="{79B9BE7A-59E9-4309-BDCB-C093105661CD}"/>
    <cellStyle name="Calculation 2 5 2 13 3" xfId="26236" xr:uid="{9737B29D-30D6-443E-8A0B-99B68CAA01FB}"/>
    <cellStyle name="Calculation 2 5 2 14" xfId="13572" xr:uid="{37A2BCF8-B51B-4331-A184-A5EB44ABDD86}"/>
    <cellStyle name="Calculation 2 5 2 15" xfId="36135" xr:uid="{792C57F4-941A-45AC-8DF3-4BB81C8F2055}"/>
    <cellStyle name="Calculation 2 5 2 16" xfId="37386" xr:uid="{78066D1E-D613-4DAE-A338-79EA12B92C95}"/>
    <cellStyle name="Calculation 2 5 2 17" xfId="39918" xr:uid="{EE64B9F7-49BF-4192-9761-EBAC63070509}"/>
    <cellStyle name="Calculation 2 5 2 18" xfId="37572" xr:uid="{5EB8AF63-73BC-4DE6-AA64-B1D7522EA0DA}"/>
    <cellStyle name="Calculation 2 5 2 19" xfId="40178" xr:uid="{28405A4D-3961-495D-A417-9FC96AFE87CD}"/>
    <cellStyle name="Calculation 2 5 2 2" xfId="6363" xr:uid="{0ED76C8B-0C5E-4E6A-B854-3FB10AC40CEF}"/>
    <cellStyle name="Calculation 2 5 2 2 2" xfId="28627" xr:uid="{AF0575F7-C424-4EBB-97BD-764E2F8D48E4}"/>
    <cellStyle name="Calculation 2 5 2 2 3" xfId="19395" xr:uid="{F202FB17-5200-4E96-BD58-133F2F9676D8}"/>
    <cellStyle name="Calculation 2 5 2 20" xfId="40659" xr:uid="{5334EE6E-7ABB-408A-BD38-DADB1D71ADFC}"/>
    <cellStyle name="Calculation 2 5 2 21" xfId="41162" xr:uid="{CA8D2C66-551E-49DD-BB9A-3374CDC8BCAB}"/>
    <cellStyle name="Calculation 2 5 2 22" xfId="40903" xr:uid="{BDC5425E-CAFA-4F3B-8D90-1E7916A4D0A6}"/>
    <cellStyle name="Calculation 2 5 2 23" xfId="43581" xr:uid="{B223A5D3-1102-4B0D-8924-9C178FE65BE4}"/>
    <cellStyle name="Calculation 2 5 2 3" xfId="5474" xr:uid="{3CE80C8C-08FD-4F50-B4D2-FA9624E42CD7}"/>
    <cellStyle name="Calculation 2 5 2 3 2" xfId="27797" xr:uid="{6D6463C3-E611-4A00-89F4-D9F24B14512C}"/>
    <cellStyle name="Calculation 2 5 2 3 3" xfId="18564" xr:uid="{7DEA5A92-8924-4AB2-9C07-BA6EE4DCCC14}"/>
    <cellStyle name="Calculation 2 5 2 4" xfId="6055" xr:uid="{D82B7D9E-0B5E-44C2-9891-E6D9703CD538}"/>
    <cellStyle name="Calculation 2 5 2 4 2" xfId="28321" xr:uid="{3E7A882F-73AC-494A-A7DE-A47B051682CE}"/>
    <cellStyle name="Calculation 2 5 2 4 3" xfId="19088" xr:uid="{8DCF7E9D-541A-4C9D-AB9C-5C308F8E0DB0}"/>
    <cellStyle name="Calculation 2 5 2 5" xfId="5703" xr:uid="{B41492F0-56A7-4D90-A548-BC6C143408CC}"/>
    <cellStyle name="Calculation 2 5 2 5 2" xfId="28026" xr:uid="{CC3F42DF-3943-483C-820E-3EB571A40BEF}"/>
    <cellStyle name="Calculation 2 5 2 5 3" xfId="18793" xr:uid="{CD3E369A-6404-48A8-BDE4-7689DE8708EC}"/>
    <cellStyle name="Calculation 2 5 2 6" xfId="5922" xr:uid="{F9E9D136-1CF9-43D9-9019-11062050D3EF}"/>
    <cellStyle name="Calculation 2 5 2 6 2" xfId="28213" xr:uid="{1F2D5E93-D4B5-4720-BF9D-456B217C077D}"/>
    <cellStyle name="Calculation 2 5 2 6 3" xfId="18980" xr:uid="{01F53D28-4996-4570-91AA-CDFE375DF05F}"/>
    <cellStyle name="Calculation 2 5 2 7" xfId="11367" xr:uid="{36364D19-9ED9-42EA-8A94-1208E46FD587}"/>
    <cellStyle name="Calculation 2 5 2 7 2" xfId="33334" xr:uid="{404E9EC0-16BD-4037-A32C-D7CE9086D257}"/>
    <cellStyle name="Calculation 2 5 2 7 3" xfId="24189" xr:uid="{B33B1078-9D0A-41BE-ADE7-61EBF4A25DEC}"/>
    <cellStyle name="Calculation 2 5 2 8" xfId="9819" xr:uid="{8D178049-0723-4FC3-8DB9-4DC71E186623}"/>
    <cellStyle name="Calculation 2 5 2 8 2" xfId="31820" xr:uid="{518371B6-494E-47A3-94A2-8196EE5869FD}"/>
    <cellStyle name="Calculation 2 5 2 8 3" xfId="22672" xr:uid="{F6C930AE-6B61-4B71-AB57-C455DC72C247}"/>
    <cellStyle name="Calculation 2 5 2 9" xfId="8957" xr:uid="{36301A69-EF3D-46A9-B13E-9197EB27D648}"/>
    <cellStyle name="Calculation 2 5 2 9 2" xfId="30973" xr:uid="{C003A19F-E68F-49D2-A733-3C64A7CE5776}"/>
    <cellStyle name="Calculation 2 5 2 9 3" xfId="21823" xr:uid="{F469125C-9F04-49FB-B69B-362C30F7DDED}"/>
    <cellStyle name="Calculation 2 5 20" xfId="40408" xr:uid="{4C6C2D5F-1198-4122-80B1-93A9FAC88056}"/>
    <cellStyle name="Calculation 2 5 21" xfId="40658" xr:uid="{C91DB45E-8F24-4059-BC01-8A86758BC329}"/>
    <cellStyle name="Calculation 2 5 22" xfId="41164" xr:uid="{3B7C52B7-B098-4DB0-AEC3-E31F624390A8}"/>
    <cellStyle name="Calculation 2 5 23" xfId="40902" xr:uid="{1CBCD715-55B2-491E-9C6C-145F9909493C}"/>
    <cellStyle name="Calculation 2 5 24" xfId="43580" xr:uid="{37442449-3144-4D8F-B753-265DC1DB47E2}"/>
    <cellStyle name="Calculation 2 5 3" xfId="6364" xr:uid="{68385218-CA55-4933-BE18-9651757DAF57}"/>
    <cellStyle name="Calculation 2 5 3 2" xfId="28628" xr:uid="{03B8FF3F-0FAF-44D7-B98D-04D8319B0DC4}"/>
    <cellStyle name="Calculation 2 5 3 3" xfId="19396" xr:uid="{A30C005F-99EC-4F66-9F46-D8C37947B00A}"/>
    <cellStyle name="Calculation 2 5 4" xfId="7663" xr:uid="{BB9A72FA-B496-4B46-A2D5-22D4E6649EED}"/>
    <cellStyle name="Calculation 2 5 4 2" xfId="29694" xr:uid="{71DE84F2-944F-483E-A6F0-F614755F70BB}"/>
    <cellStyle name="Calculation 2 5 4 3" xfId="20543" xr:uid="{1E382BCD-7600-4F49-B06F-7A8E7E93156E}"/>
    <cellStyle name="Calculation 2 5 5" xfId="8422" xr:uid="{DDD4EF8E-CA68-4E51-A54C-80C5B50FDBE9}"/>
    <cellStyle name="Calculation 2 5 5 2" xfId="30445" xr:uid="{3E107A54-CC40-4221-A4F8-DF0D7C14B328}"/>
    <cellStyle name="Calculation 2 5 5 3" xfId="21295" xr:uid="{10344BF5-F0D8-470A-9C7B-1557DC9A634C}"/>
    <cellStyle name="Calculation 2 5 6" xfId="9161" xr:uid="{A1835FCD-AE12-4C72-BED6-5B6C6562EE5F}"/>
    <cellStyle name="Calculation 2 5 6 2" xfId="31172" xr:uid="{2A6B3103-C836-4D3B-AB2A-EDE4BDA01967}"/>
    <cellStyle name="Calculation 2 5 6 3" xfId="22022" xr:uid="{7A11897B-DEDF-459B-A596-815703A8EB6F}"/>
    <cellStyle name="Calculation 2 5 7" xfId="9914" xr:uid="{35413291-27C2-4E1F-9756-A403C374E2AE}"/>
    <cellStyle name="Calculation 2 5 7 2" xfId="31915" xr:uid="{D84EAA2F-1F31-4F6B-BC7E-3FDB323EEC30}"/>
    <cellStyle name="Calculation 2 5 7 3" xfId="22767" xr:uid="{E3B8DAA6-CFE1-4791-8BEC-D4D9A5F718BE}"/>
    <cellStyle name="Calculation 2 5 8" xfId="9896" xr:uid="{03623415-CF53-4AB7-807B-5E4D32659F06}"/>
    <cellStyle name="Calculation 2 5 8 2" xfId="31897" xr:uid="{24D7DA8C-2F72-41E3-99FA-056CB75E14EE}"/>
    <cellStyle name="Calculation 2 5 8 3" xfId="22749" xr:uid="{FE30F7EF-C746-4EB3-9B69-66F2622F3181}"/>
    <cellStyle name="Calculation 2 5 9" xfId="10695" xr:uid="{D089360D-211E-437C-A83E-4D56264FB5D1}"/>
    <cellStyle name="Calculation 2 5 9 2" xfId="32669" xr:uid="{FD738BFD-2B33-487B-AD48-4A41FEB09EF9}"/>
    <cellStyle name="Calculation 2 5 9 3" xfId="23524" xr:uid="{C13045DF-923B-41CF-9792-C17ED786C9E3}"/>
    <cellStyle name="Calculation 2 6" xfId="352" xr:uid="{00000000-0005-0000-0000-00005F010000}"/>
    <cellStyle name="Calculation 2 6 10" xfId="13381" xr:uid="{975DD14C-930B-401A-A265-01E61481B2F9}"/>
    <cellStyle name="Calculation 2 6 10 2" xfId="35206" xr:uid="{6F628449-1481-4033-A897-F562DFF3E811}"/>
    <cellStyle name="Calculation 2 6 10 3" xfId="26062" xr:uid="{A43B42DB-4B0C-4A39-BA9E-9921C5080E52}"/>
    <cellStyle name="Calculation 2 6 11" xfId="13486" xr:uid="{E47FB907-7655-4D01-A9B0-8AB477C025B5}"/>
    <cellStyle name="Calculation 2 6 11 2" xfId="35306" xr:uid="{E84EAC8A-30DA-4BA5-B0F5-8621B150A435}"/>
    <cellStyle name="Calculation 2 6 11 3" xfId="26162" xr:uid="{BC7CB740-E6A4-4609-857F-415C65C15FE5}"/>
    <cellStyle name="Calculation 2 6 12" xfId="12946" xr:uid="{00CD9E81-DAD2-48EE-8631-0B62B0894722}"/>
    <cellStyle name="Calculation 2 6 12 2" xfId="34799" xr:uid="{CF40F977-3990-40E5-B9C4-750F00DF9339}"/>
    <cellStyle name="Calculation 2 6 12 3" xfId="25655" xr:uid="{17F65688-9D41-4D4C-B6EE-07D2D25E8B9D}"/>
    <cellStyle name="Calculation 2 6 13" xfId="13570" xr:uid="{E08ED567-01A5-4BEA-92D3-E74DD74F8C21}"/>
    <cellStyle name="Calculation 2 6 13 2" xfId="35378" xr:uid="{DD22B79B-39D5-4BFE-BE83-2D4CF3147487}"/>
    <cellStyle name="Calculation 2 6 13 3" xfId="26234" xr:uid="{41B06C0D-854A-40F7-B55D-221F5C69886D}"/>
    <cellStyle name="Calculation 2 6 14" xfId="14320" xr:uid="{0EB679B8-95EC-4DB3-9781-91CCEAFAD6DA}"/>
    <cellStyle name="Calculation 2 6 15" xfId="36136" xr:uid="{55163887-C862-4588-8A7C-AD62C76850FD}"/>
    <cellStyle name="Calculation 2 6 16" xfId="37387" xr:uid="{65482E4C-D258-4CC6-A0FC-9216F18AC5D9}"/>
    <cellStyle name="Calculation 2 6 17" xfId="39917" xr:uid="{E2E91F9B-C6CE-4576-9165-CC39D2E21405}"/>
    <cellStyle name="Calculation 2 6 18" xfId="37573" xr:uid="{1CE49735-6FB3-4A61-B532-F4AA5FF4275B}"/>
    <cellStyle name="Calculation 2 6 19" xfId="40202" xr:uid="{00CC5038-1290-4DD6-92BD-F8CCCF191465}"/>
    <cellStyle name="Calculation 2 6 2" xfId="6362" xr:uid="{8947EC32-23EB-411A-A8F0-4144F120DD5F}"/>
    <cellStyle name="Calculation 2 6 2 2" xfId="28626" xr:uid="{DB881CE6-34B6-465D-AF19-92865B07C39C}"/>
    <cellStyle name="Calculation 2 6 2 3" xfId="19394" xr:uid="{91904745-5423-4BD5-9077-BBDDEBBB878B}"/>
    <cellStyle name="Calculation 2 6 20" xfId="40660" xr:uid="{F9F69407-EFF2-40BB-A720-1441AE02FCEE}"/>
    <cellStyle name="Calculation 2 6 21" xfId="41161" xr:uid="{D03C0D9F-5D52-478A-B323-1BA56C61F497}"/>
    <cellStyle name="Calculation 2 6 22" xfId="41995" xr:uid="{330AB1DB-7146-442A-BF69-DC3B748F37D0}"/>
    <cellStyle name="Calculation 2 6 23" xfId="43582" xr:uid="{59D8CC54-F3A8-4CCF-B6BE-F84FB7DCDDAA}"/>
    <cellStyle name="Calculation 2 6 3" xfId="5475" xr:uid="{36C5C9D4-C539-4FC9-B9CC-1311770E694B}"/>
    <cellStyle name="Calculation 2 6 3 2" xfId="27798" xr:uid="{7ED9C6DB-EB0D-4EB5-8A74-21F2D66CC3EE}"/>
    <cellStyle name="Calculation 2 6 3 3" xfId="18565" xr:uid="{B6D26C23-A666-45F3-9A89-385D1EB791B9}"/>
    <cellStyle name="Calculation 2 6 4" xfId="4580" xr:uid="{ADD5BC4D-AAB6-4B33-9131-A49726C699CE}"/>
    <cellStyle name="Calculation 2 6 4 2" xfId="26954" xr:uid="{80C86043-1CEF-48BB-9A36-E3C359564957}"/>
    <cellStyle name="Calculation 2 6 4 3" xfId="17680" xr:uid="{51915561-0233-4B62-87F8-81CB5B9ADA2E}"/>
    <cellStyle name="Calculation 2 6 5" xfId="5704" xr:uid="{53E82639-EC4D-4B03-B4C9-F2B3175F2616}"/>
    <cellStyle name="Calculation 2 6 5 2" xfId="28027" xr:uid="{904A847B-94CD-4794-9325-A14F9A096F61}"/>
    <cellStyle name="Calculation 2 6 5 3" xfId="18794" xr:uid="{75974CBF-8F08-4B04-B10E-B150EE7822AC}"/>
    <cellStyle name="Calculation 2 6 6" xfId="4680" xr:uid="{8AD52F9F-6449-419B-B5FF-DDC746A31E84}"/>
    <cellStyle name="Calculation 2 6 6 2" xfId="27038" xr:uid="{562D7F09-E46C-4C90-8718-00745B1B04B5}"/>
    <cellStyle name="Calculation 2 6 6 3" xfId="17773" xr:uid="{7AA13F85-6E60-421E-8A0B-921CDE766F7D}"/>
    <cellStyle name="Calculation 2 6 7" xfId="11368" xr:uid="{6DC34C64-4A56-4C64-B03E-83B802636B0C}"/>
    <cellStyle name="Calculation 2 6 7 2" xfId="33335" xr:uid="{0DAA5B64-11B7-49FA-BA42-3816DD373A06}"/>
    <cellStyle name="Calculation 2 6 7 3" xfId="24190" xr:uid="{C05DBAA8-792D-44BB-813A-39C7BA0CA90E}"/>
    <cellStyle name="Calculation 2 6 8" xfId="9368" xr:uid="{8D1F2A5C-FFF3-4426-9CDD-660CEB69FD52}"/>
    <cellStyle name="Calculation 2 6 8 2" xfId="31377" xr:uid="{D2FBB350-561B-4ECF-BFE6-11FDF30C6EAA}"/>
    <cellStyle name="Calculation 2 6 8 3" xfId="22228" xr:uid="{00375468-CC7C-4E6D-97C3-31EC2409AEBA}"/>
    <cellStyle name="Calculation 2 6 9" xfId="8956" xr:uid="{9690EE1F-4554-4794-969C-7F19D93F1B6F}"/>
    <cellStyle name="Calculation 2 6 9 2" xfId="30972" xr:uid="{9C8F7AAA-FDB8-4311-96F0-B93423072BDB}"/>
    <cellStyle name="Calculation 2 6 9 3" xfId="21822" xr:uid="{A16D2B68-575F-44DA-BDB6-C8780B8DB9E5}"/>
    <cellStyle name="Calculation 2 7" xfId="4198" xr:uid="{9E6D1734-40AB-4923-ACB4-7E5E2AFEFE63}"/>
    <cellStyle name="Calculation 2 8" xfId="6371" xr:uid="{37ACF1FF-7AEE-42CA-8EB2-F3F67E7F7279}"/>
    <cellStyle name="Calculation 2 8 2" xfId="28635" xr:uid="{A450283C-FE8A-4E1F-B61B-493C16B944F4}"/>
    <cellStyle name="Calculation 2 8 3" xfId="19403" xr:uid="{20ED0669-7305-4765-B2AE-7126DDBBB2F6}"/>
    <cellStyle name="Calculation 2 9" xfId="7664" xr:uid="{3AE891D0-5D87-4244-B34B-6AB972804427}"/>
    <cellStyle name="Calculation 2 9 2" xfId="29695" xr:uid="{0A33DA6C-CE68-4BD6-A466-AB717C461517}"/>
    <cellStyle name="Calculation 2 9 3" xfId="20544" xr:uid="{244E9CC0-8E94-4104-B08B-11D4877287BF}"/>
    <cellStyle name="Calculation 3" xfId="353" xr:uid="{00000000-0005-0000-0000-000060010000}"/>
    <cellStyle name="Calculation 3 10" xfId="5705" xr:uid="{DBEBE445-BA0F-43CB-B8AE-6670FC7B180C}"/>
    <cellStyle name="Calculation 3 10 2" xfId="28028" xr:uid="{AA7C20D8-C90C-41E3-A564-8D4209AF17B8}"/>
    <cellStyle name="Calculation 3 10 3" xfId="18795" xr:uid="{399A6187-FDB1-43F1-8E68-45BFFAC96F1F}"/>
    <cellStyle name="Calculation 3 11" xfId="8887" xr:uid="{6FEF40D7-3A4D-4185-8C4D-41255ECE543D}"/>
    <cellStyle name="Calculation 3 11 2" xfId="30905" xr:uid="{17FC28C8-44A7-4EE3-9655-904EBAC71164}"/>
    <cellStyle name="Calculation 3 11 3" xfId="21755" xr:uid="{DD6A7506-A33C-4950-91A0-70A7E533500A}"/>
    <cellStyle name="Calculation 3 12" xfId="8922" xr:uid="{B0BE1178-796F-43DA-B053-DB39E27DD96E}"/>
    <cellStyle name="Calculation 3 12 2" xfId="30940" xr:uid="{AA8D5268-5AD8-43A2-9203-31D35D69655E}"/>
    <cellStyle name="Calculation 3 12 3" xfId="21790" xr:uid="{B034FD6C-E3A4-4746-A3B9-CD6F53EE5562}"/>
    <cellStyle name="Calculation 3 13" xfId="10508" xr:uid="{9CA63695-18BD-4847-90D6-E3F3FC5D6C52}"/>
    <cellStyle name="Calculation 3 13 2" xfId="32489" xr:uid="{DAF7E7E8-4D84-4138-8FCD-D9F2079F5A67}"/>
    <cellStyle name="Calculation 3 13 3" xfId="23343" xr:uid="{AE3CC2E1-5D16-416C-91CE-D9D29E9AA3C0}"/>
    <cellStyle name="Calculation 3 14" xfId="10903" xr:uid="{B2F7E531-B68C-42FA-8FC8-B680D8A5E29A}"/>
    <cellStyle name="Calculation 3 14 2" xfId="32875" xr:uid="{6E511398-2156-4FA6-9760-CCAF1F68948A}"/>
    <cellStyle name="Calculation 3 14 3" xfId="23730" xr:uid="{1FAE39BC-CED7-4B03-987D-C61E706543DF}"/>
    <cellStyle name="Calculation 3 15" xfId="10887" xr:uid="{002C84C9-2256-41CB-9F9F-8D30A8093169}"/>
    <cellStyle name="Calculation 3 15 2" xfId="32859" xr:uid="{AD2854F1-3AF9-465B-9D0D-3643C303D91E}"/>
    <cellStyle name="Calculation 3 15 3" xfId="23714" xr:uid="{EC1AFEA1-EA0B-4624-9C7A-D7EF039F9089}"/>
    <cellStyle name="Calculation 3 16" xfId="13488" xr:uid="{6EFB8215-8799-44CA-8C96-9BC69F56B265}"/>
    <cellStyle name="Calculation 3 16 2" xfId="35308" xr:uid="{47A7AB1C-06BD-4C02-9653-B58CE1F9F501}"/>
    <cellStyle name="Calculation 3 16 3" xfId="26164" xr:uid="{5D108835-9214-4E9B-A3E7-48B68116B512}"/>
    <cellStyle name="Calculation 3 17" xfId="12433" xr:uid="{42F3C57C-EE7B-4E38-B72D-B2E9B13DB6E1}"/>
    <cellStyle name="Calculation 3 17 2" xfId="34341" xr:uid="{2FB69F66-0CF5-4DCC-8960-15271C186539}"/>
    <cellStyle name="Calculation 3 17 3" xfId="25196" xr:uid="{DD1FB07F-FF76-40B1-9346-5967C4F3AD36}"/>
    <cellStyle name="Calculation 3 18" xfId="13816" xr:uid="{ADCFB9C6-3C6C-47B9-9990-2FE5CBAF20F1}"/>
    <cellStyle name="Calculation 3 18 2" xfId="35566" xr:uid="{6047FB75-B783-4F46-82C6-B0B35114891C}"/>
    <cellStyle name="Calculation 3 18 3" xfId="26422" xr:uid="{DDB2F310-15F5-4678-ABC3-52665F0B2C14}"/>
    <cellStyle name="Calculation 3 19" xfId="14319" xr:uid="{5E217C29-934B-4299-A971-46EF30948B0B}"/>
    <cellStyle name="Calculation 3 2" xfId="354" xr:uid="{00000000-0005-0000-0000-000061010000}"/>
    <cellStyle name="Calculation 3 2 10" xfId="10902" xr:uid="{620A9BAA-80B4-4D24-A7BD-A74CA5E8F498}"/>
    <cellStyle name="Calculation 3 2 10 2" xfId="32874" xr:uid="{7C37B526-00D3-4AB7-BF23-A5AC40B6D3C2}"/>
    <cellStyle name="Calculation 3 2 10 3" xfId="23729" xr:uid="{D57AB30E-5B9A-43B4-A64B-782FE1C52243}"/>
    <cellStyle name="Calculation 3 2 11" xfId="12322" xr:uid="{1F283968-0793-4DB5-B28E-F329460F3B29}"/>
    <cellStyle name="Calculation 3 2 11 2" xfId="34235" xr:uid="{9013AC9B-D4C6-40AD-89A1-A683071345BF}"/>
    <cellStyle name="Calculation 3 2 11 3" xfId="25090" xr:uid="{E36DF3F7-60E9-4071-B250-253A3931AC1D}"/>
    <cellStyle name="Calculation 3 2 12" xfId="13490" xr:uid="{C5BE0A76-2B4F-442B-B039-CEA6E71C17A0}"/>
    <cellStyle name="Calculation 3 2 12 2" xfId="35309" xr:uid="{3D105B15-5382-4DE2-ABC4-2576E89340BD}"/>
    <cellStyle name="Calculation 3 2 12 3" xfId="26165" xr:uid="{332567C4-B898-4250-80C4-B20893474352}"/>
    <cellStyle name="Calculation 3 2 13" xfId="12430" xr:uid="{EA4522D5-F0F6-49BC-9380-6833501B6D4C}"/>
    <cellStyle name="Calculation 3 2 13 2" xfId="34338" xr:uid="{A873E368-B117-4AE7-BA37-89EED6A37CEB}"/>
    <cellStyle name="Calculation 3 2 13 3" xfId="25193" xr:uid="{604B4E55-5D37-4264-8531-69089F56772E}"/>
    <cellStyle name="Calculation 3 2 14" xfId="13815" xr:uid="{C5EF1AE6-20C7-43FA-BE79-09EBB7694647}"/>
    <cellStyle name="Calculation 3 2 14 2" xfId="35565" xr:uid="{D23FFDC1-189D-41DC-8996-60ACCE70310D}"/>
    <cellStyle name="Calculation 3 2 14 3" xfId="26421" xr:uid="{E08B7AEF-54C6-48D4-B79F-60A9FBF8ED2B}"/>
    <cellStyle name="Calculation 3 2 15" xfId="12732" xr:uid="{72A92D24-EB05-419D-9001-B319B503AAF5}"/>
    <cellStyle name="Calculation 3 2 16" xfId="36138" xr:uid="{3CA68F75-57B5-4551-BA4C-5B242DCE1724}"/>
    <cellStyle name="Calculation 3 2 17" xfId="37389" xr:uid="{602621FE-C5A5-4BB7-BCB2-216E5AF761A0}"/>
    <cellStyle name="Calculation 3 2 18" xfId="39919" xr:uid="{0F9981D0-2647-40BF-AFEB-E4A607CF7800}"/>
    <cellStyle name="Calculation 3 2 19" xfId="39650" xr:uid="{5ADDC793-D292-43AB-96A8-43AA1AFEFBEB}"/>
    <cellStyle name="Calculation 3 2 2" xfId="355" xr:uid="{00000000-0005-0000-0000-000062010000}"/>
    <cellStyle name="Calculation 3 2 2 10" xfId="12321" xr:uid="{8B681124-BDEE-4421-BAF5-A890EF2960EC}"/>
    <cellStyle name="Calculation 3 2 2 10 2" xfId="34234" xr:uid="{1E615766-EC40-441B-AB88-1395A8E4C697}"/>
    <cellStyle name="Calculation 3 2 2 10 3" xfId="25089" xr:uid="{D19BABC3-A8A0-44F7-AD71-55207828A870}"/>
    <cellStyle name="Calculation 3 2 2 11" xfId="13492" xr:uid="{1164D6F2-1EC2-4904-88B5-D83A188FCEA9}"/>
    <cellStyle name="Calculation 3 2 2 11 2" xfId="35310" xr:uid="{61D69FFC-93A2-431D-B112-8B871E62932D}"/>
    <cellStyle name="Calculation 3 2 2 11 3" xfId="26166" xr:uid="{42CC7592-611A-4522-B618-1712D556136F}"/>
    <cellStyle name="Calculation 3 2 2 12" xfId="11452" xr:uid="{C1418E21-FF2D-4D92-84B8-0FB935627C21}"/>
    <cellStyle name="Calculation 3 2 2 12 2" xfId="33417" xr:uid="{CCC6D070-52EF-4AC8-8409-BBF8151EC69E}"/>
    <cellStyle name="Calculation 3 2 2 12 3" xfId="24272" xr:uid="{D55E1C69-B43C-479B-A16B-15D395006D15}"/>
    <cellStyle name="Calculation 3 2 2 13" xfId="13577" xr:uid="{7529AE0F-F980-422B-AB93-4EF7F9ABCFFD}"/>
    <cellStyle name="Calculation 3 2 2 13 2" xfId="35383" xr:uid="{CE22A6D6-8F0A-441B-BF4C-8BF1E8BEFC7B}"/>
    <cellStyle name="Calculation 3 2 2 13 3" xfId="26239" xr:uid="{DE31E27A-DAB6-421E-95AA-9D9504DB10E1}"/>
    <cellStyle name="Calculation 3 2 2 14" xfId="14321" xr:uid="{9F6B3F53-F4FC-44F5-AFCF-C6D65879397A}"/>
    <cellStyle name="Calculation 3 2 2 15" xfId="36139" xr:uid="{CDBEDF80-E726-4366-9230-7388923EB1B2}"/>
    <cellStyle name="Calculation 3 2 2 16" xfId="37390" xr:uid="{9C4B6E5C-5C52-4A98-A1E8-A2EB41072ACA}"/>
    <cellStyle name="Calculation 3 2 2 17" xfId="38928" xr:uid="{2B131234-2C00-4670-BA8F-DFBC0E2A2399}"/>
    <cellStyle name="Calculation 3 2 2 18" xfId="39047" xr:uid="{B3748FC8-0614-47B9-9FB6-A5F29B6D6805}"/>
    <cellStyle name="Calculation 3 2 2 19" xfId="40219" xr:uid="{32ACE8F2-DFF3-4AB1-A285-9233320B2FB6}"/>
    <cellStyle name="Calculation 3 2 2 2" xfId="6359" xr:uid="{B7FDCEC5-7146-4F8C-BDFB-5DA85F97EBAA}"/>
    <cellStyle name="Calculation 3 2 2 2 2" xfId="28623" xr:uid="{BC3F2946-C779-4BDF-AD96-933135C4FBE2}"/>
    <cellStyle name="Calculation 3 2 2 2 3" xfId="19391" xr:uid="{19EC88B0-FC5E-4528-A11C-BE4862475476}"/>
    <cellStyle name="Calculation 3 2 2 20" xfId="40663" xr:uid="{D0E98CE0-8A8A-4648-A49F-40A36A7BC355}"/>
    <cellStyle name="Calculation 3 2 2 21" xfId="41158" xr:uid="{9CA32CAA-7370-4D7D-BB6A-A30761A30E8A}"/>
    <cellStyle name="Calculation 3 2 2 22" xfId="40905" xr:uid="{660FF4E0-4ED0-45A9-AB95-201B4BBD4041}"/>
    <cellStyle name="Calculation 3 2 2 23" xfId="43585" xr:uid="{BB64C7D1-9D3A-4670-BEEA-A2D8D7AFB9CD}"/>
    <cellStyle name="Calculation 3 2 2 3" xfId="7224" xr:uid="{D8977294-AAD4-41C6-8B75-306CF5186C9D}"/>
    <cellStyle name="Calculation 3 2 2 3 2" xfId="29418" xr:uid="{A584557F-DC4F-46C4-889C-BC124A4E8AC3}"/>
    <cellStyle name="Calculation 3 2 2 3 3" xfId="20230" xr:uid="{F2F3A23D-EE3B-4239-B2C3-3E617DDA74CB}"/>
    <cellStyle name="Calculation 3 2 2 4" xfId="7429" xr:uid="{858FB44D-60C6-4BED-B089-06E53DE9B14F}"/>
    <cellStyle name="Calculation 3 2 2 4 2" xfId="29553" xr:uid="{76F45B8B-8088-4335-82AB-895C33C02DF9}"/>
    <cellStyle name="Calculation 3 2 2 4 3" xfId="20367" xr:uid="{7218F6AC-1095-4681-A5AF-5C0F5CE2D513}"/>
    <cellStyle name="Calculation 3 2 2 5" xfId="5707" xr:uid="{3F1BBA3F-7AC9-466F-8CCA-E3DC53717B75}"/>
    <cellStyle name="Calculation 3 2 2 5 2" xfId="28030" xr:uid="{BCD2BEE5-4D40-4FA0-97E1-65D5098D6BE7}"/>
    <cellStyle name="Calculation 3 2 2 5 3" xfId="18797" xr:uid="{1F321EC4-7B08-4FF4-A61D-9F4EFD8F4EEC}"/>
    <cellStyle name="Calculation 3 2 2 6" xfId="5921" xr:uid="{622BCC67-A96B-48B1-B359-23EB76D20F40}"/>
    <cellStyle name="Calculation 3 2 2 6 2" xfId="28212" xr:uid="{A55DFEDD-76C0-4BB9-8D3D-E7DE4401DC6E}"/>
    <cellStyle name="Calculation 3 2 2 6 3" xfId="18979" xr:uid="{9DEEF9A1-D037-498B-84E4-DCEDBEEBE05B}"/>
    <cellStyle name="Calculation 3 2 2 7" xfId="10203" xr:uid="{6A6DBDE7-B049-4F22-AC4C-AAE1882A6E5D}"/>
    <cellStyle name="Calculation 3 2 2 7 2" xfId="32198" xr:uid="{645E147D-41D6-4F99-9274-4C519433C11A}"/>
    <cellStyle name="Calculation 3 2 2 7 3" xfId="23050" xr:uid="{5037D59C-D1D4-428E-B376-EB323F4CED84}"/>
    <cellStyle name="Calculation 3 2 2 8" xfId="10505" xr:uid="{342ACD27-EB2C-4977-B283-01145C9C23FF}"/>
    <cellStyle name="Calculation 3 2 2 8 2" xfId="32486" xr:uid="{FA6AA25E-7BB5-4569-9519-D2BDCF50493F}"/>
    <cellStyle name="Calculation 3 2 2 8 3" xfId="23340" xr:uid="{AF798F7F-7E46-45DB-8AE0-F2CC39F73C3E}"/>
    <cellStyle name="Calculation 3 2 2 9" xfId="8561" xr:uid="{335C81DC-2EF2-4645-9515-2D91D5B0CE0B}"/>
    <cellStyle name="Calculation 3 2 2 9 2" xfId="30583" xr:uid="{66E842A8-5320-4031-90C7-0D2A52C13F53}"/>
    <cellStyle name="Calculation 3 2 2 9 3" xfId="21433" xr:uid="{212F0705-BD44-4A2C-BCB5-147979A918B0}"/>
    <cellStyle name="Calculation 3 2 20" xfId="37296" xr:uid="{F7217A8E-4451-4660-9C5F-57DC49D356FD}"/>
    <cellStyle name="Calculation 3 2 21" xfId="40662" xr:uid="{99E54DF3-14C3-468C-8F61-5AD1F7129F49}"/>
    <cellStyle name="Calculation 3 2 22" xfId="41159" xr:uid="{6A0AE4E0-A364-47A2-9B52-7DDDAC0CC771}"/>
    <cellStyle name="Calculation 3 2 23" xfId="40904" xr:uid="{45633438-6D9B-4389-B033-BCCD4649D9E7}"/>
    <cellStyle name="Calculation 3 2 24" xfId="43584" xr:uid="{5E7CFB20-E920-4154-8174-9126A4FA5180}"/>
    <cellStyle name="Calculation 3 2 3" xfId="6360" xr:uid="{AC10C1D3-533E-4964-83F3-30176EEFCDC3}"/>
    <cellStyle name="Calculation 3 2 3 2" xfId="28624" xr:uid="{4B18A88A-55E3-43FA-9868-6C1A6536DDA3}"/>
    <cellStyle name="Calculation 3 2 3 3" xfId="19392" xr:uid="{2D8C7D5E-6A28-4D21-BBB7-A58A771542C4}"/>
    <cellStyle name="Calculation 3 2 4" xfId="7225" xr:uid="{181ECA32-F04E-405E-90D7-6FF05745862E}"/>
    <cellStyle name="Calculation 3 2 4 2" xfId="29419" xr:uid="{D19EF9B7-13A0-4302-A67D-9229AB1768FD}"/>
    <cellStyle name="Calculation 3 2 4 3" xfId="20231" xr:uid="{7F6BBBE1-D298-480B-9882-3A4C030C4005}"/>
    <cellStyle name="Calculation 3 2 5" xfId="4808" xr:uid="{0917F641-F171-482E-BA02-DB412924EB75}"/>
    <cellStyle name="Calculation 3 2 5 2" xfId="27164" xr:uid="{A5F1724E-0D8F-4E8F-B511-FE762E48F73B}"/>
    <cellStyle name="Calculation 3 2 5 3" xfId="17899" xr:uid="{44A2C4DF-ECBC-4713-BEB3-28395E652876}"/>
    <cellStyle name="Calculation 3 2 6" xfId="5706" xr:uid="{BD360D3B-A39F-4DB0-8A8A-FD8E9962BEF1}"/>
    <cellStyle name="Calculation 3 2 6 2" xfId="28029" xr:uid="{2E43BA03-9B84-4901-9793-73A4832BBFF0}"/>
    <cellStyle name="Calculation 3 2 6 3" xfId="18796" xr:uid="{2507A7E6-7FFA-43D7-A25C-76D5847206E8}"/>
    <cellStyle name="Calculation 3 2 7" xfId="8886" xr:uid="{A9173B9D-1096-4D22-B17F-7C0B88D1A9A0}"/>
    <cellStyle name="Calculation 3 2 7 2" xfId="30904" xr:uid="{995107A0-AC01-4691-AFEB-AAEDB791C89B}"/>
    <cellStyle name="Calculation 3 2 7 3" xfId="21754" xr:uid="{E4099E62-6811-40F5-AEDA-C8DD7D48D579}"/>
    <cellStyle name="Calculation 3 2 8" xfId="10204" xr:uid="{023A3E5F-847F-420A-A7CF-93DC4EAC4DB8}"/>
    <cellStyle name="Calculation 3 2 8 2" xfId="32199" xr:uid="{4D36C6C5-9F52-45D0-B5A4-F3ED8BBEC79B}"/>
    <cellStyle name="Calculation 3 2 8 3" xfId="23051" xr:uid="{33651689-06F6-4887-AEF0-2F2D46B9DB24}"/>
    <cellStyle name="Calculation 3 2 9" xfId="10089" xr:uid="{32958AFC-9717-4498-AE26-BAD47CB773DD}"/>
    <cellStyle name="Calculation 3 2 9 2" xfId="32086" xr:uid="{3FF581E6-3016-4B7E-906B-D1055D50A1D6}"/>
    <cellStyle name="Calculation 3 2 9 3" xfId="22938" xr:uid="{82D1E610-0EEB-4287-B997-AC2534DB900D}"/>
    <cellStyle name="Calculation 3 20" xfId="36137" xr:uid="{074143A6-11C0-4E9A-BBEC-62EAA663A013}"/>
    <cellStyle name="Calculation 3 21" xfId="37388" xr:uid="{95532C37-56A1-4512-8BFB-CD71529C43C1}"/>
    <cellStyle name="Calculation 3 22" xfId="37751" xr:uid="{66DFB1BA-AE85-4242-AFB8-1614E11747BC}"/>
    <cellStyle name="Calculation 3 23" xfId="39048" xr:uid="{BF128F37-5C3B-414B-96F6-F5C224668E72}"/>
    <cellStyle name="Calculation 3 24" xfId="37295" xr:uid="{7E5702B3-65FC-4E3F-BB7E-DC414004ECA6}"/>
    <cellStyle name="Calculation 3 25" xfId="40661" xr:uid="{67F70395-4E84-4C77-8E17-2AD2053EA5B3}"/>
    <cellStyle name="Calculation 3 26" xfId="41160" xr:uid="{9F4FA516-1612-46BF-8D5C-DA05F31012C6}"/>
    <cellStyle name="Calculation 3 27" xfId="41994" xr:uid="{D98DF659-D55F-46CC-8543-7CC75A8C021B}"/>
    <cellStyle name="Calculation 3 28" xfId="43583" xr:uid="{AF996504-9C9E-4A90-8989-4B028AB0B5E6}"/>
    <cellStyle name="Calculation 3 3" xfId="356" xr:uid="{00000000-0005-0000-0000-000063010000}"/>
    <cellStyle name="Calculation 3 3 10" xfId="8481" xr:uid="{CF537B99-E61D-4E80-9D84-E03C02428B36}"/>
    <cellStyle name="Calculation 3 3 10 2" xfId="30503" xr:uid="{B43BE7FE-36B8-4E24-A72E-31C3D98E0AC2}"/>
    <cellStyle name="Calculation 3 3 10 3" xfId="21353" xr:uid="{965017DD-6CB2-4CDF-9C40-C0D591E19F3A}"/>
    <cellStyle name="Calculation 3 3 11" xfId="12023" xr:uid="{46E0EBC8-20F3-48DC-8A74-4E27AFF76D94}"/>
    <cellStyle name="Calculation 3 3 11 2" xfId="33963" xr:uid="{F24DE6E9-C2B1-4D41-9F55-A67AD1842884}"/>
    <cellStyle name="Calculation 3 3 11 3" xfId="24818" xr:uid="{DF0651C3-D8D9-425F-881B-966C0C9129D1}"/>
    <cellStyle name="Calculation 3 3 12" xfId="13494" xr:uid="{36AAA73C-81D6-497C-AACB-7A843D324B0A}"/>
    <cellStyle name="Calculation 3 3 12 2" xfId="35311" xr:uid="{B56D9BFF-2023-49D5-8A64-C5B04AFC0527}"/>
    <cellStyle name="Calculation 3 3 12 3" xfId="26167" xr:uid="{D262E4A2-C5DA-4437-9014-891C407055A9}"/>
    <cellStyle name="Calculation 3 3 13" xfId="10111" xr:uid="{F9D9977C-38FA-48EE-8D46-5CA4292F4F4D}"/>
    <cellStyle name="Calculation 3 3 13 2" xfId="32108" xr:uid="{37914DE9-3EF8-44CF-AAD1-C2AD31A5D239}"/>
    <cellStyle name="Calculation 3 3 13 3" xfId="22960" xr:uid="{7180827B-57C5-4F10-B028-FB17BCD61730}"/>
    <cellStyle name="Calculation 3 3 14" xfId="13817" xr:uid="{2E5F76E5-7AEA-4186-927C-0670D3EA7271}"/>
    <cellStyle name="Calculation 3 3 14 2" xfId="35567" xr:uid="{36815B7D-A1D0-435B-B735-F3ABC89E74A9}"/>
    <cellStyle name="Calculation 3 3 14 3" xfId="26423" xr:uid="{A093803A-CF52-4168-8923-64D5F0E1B7E5}"/>
    <cellStyle name="Calculation 3 3 15" xfId="14318" xr:uid="{B432F44A-B8F5-4EC1-B14A-2749DB7135C4}"/>
    <cellStyle name="Calculation 3 3 16" xfId="36140" xr:uid="{79230E45-CB22-45F2-AA61-A6A77574F33F}"/>
    <cellStyle name="Calculation 3 3 17" xfId="37391" xr:uid="{76B2BB97-FD58-4511-A319-92ED90CB51A6}"/>
    <cellStyle name="Calculation 3 3 18" xfId="39916" xr:uid="{F9F83D0E-D3B2-41DA-8CD7-1F86559B6E94}"/>
    <cellStyle name="Calculation 3 3 19" xfId="37574" xr:uid="{0033DFE4-8638-46AE-A7BE-CB0978A77C23}"/>
    <cellStyle name="Calculation 3 3 2" xfId="357" xr:uid="{00000000-0005-0000-0000-000064010000}"/>
    <cellStyle name="Calculation 3 3 2 10" xfId="13453" xr:uid="{72E35507-EE81-4A67-B148-D8C9539ED24C}"/>
    <cellStyle name="Calculation 3 3 2 10 2" xfId="35274" xr:uid="{AE0AC9C8-F179-4FAE-8E80-3678CE897811}"/>
    <cellStyle name="Calculation 3 3 2 10 3" xfId="26130" xr:uid="{A38D0F5A-BD88-498D-8901-98560BFF4452}"/>
    <cellStyle name="Calculation 3 3 2 11" xfId="9634" xr:uid="{280A3334-507F-4525-B45C-B57E2F10509F}"/>
    <cellStyle name="Calculation 3 3 2 11 2" xfId="31640" xr:uid="{04F17D8B-2A89-4C4C-9EE8-AB5D654FEC91}"/>
    <cellStyle name="Calculation 3 3 2 11 3" xfId="22491" xr:uid="{859A3913-6D25-4801-BF0E-2B6E9BA0DCD9}"/>
    <cellStyle name="Calculation 3 3 2 12" xfId="8672" xr:uid="{98B8FAAD-4D52-494B-8644-A6DB317796F4}"/>
    <cellStyle name="Calculation 3 3 2 12 2" xfId="30692" xr:uid="{9AE49A1B-966E-4D4C-81D8-88359AAF4391}"/>
    <cellStyle name="Calculation 3 3 2 12 3" xfId="21542" xr:uid="{1CD10218-2C33-4F10-A4B6-A9D1A3748736}"/>
    <cellStyle name="Calculation 3 3 2 13" xfId="13814" xr:uid="{DDC1C1E2-59A4-4FA4-A0D7-D2D51A6884D2}"/>
    <cellStyle name="Calculation 3 3 2 13 2" xfId="35564" xr:uid="{6598E693-C142-4EC7-9CF8-7E2F9F0C1F14}"/>
    <cellStyle name="Calculation 3 3 2 13 3" xfId="26420" xr:uid="{7147FED8-7B5F-4D5F-915A-0E1F262E1FC6}"/>
    <cellStyle name="Calculation 3 3 2 14" xfId="13042" xr:uid="{5EEBB90A-A602-4628-8739-C59E9A842D89}"/>
    <cellStyle name="Calculation 3 3 2 15" xfId="36141" xr:uid="{81688A11-A35F-403B-9F75-BBB6D9E958C7}"/>
    <cellStyle name="Calculation 3 3 2 16" xfId="37392" xr:uid="{DF6DC18A-A3DB-40C6-B9DC-97EA5563F86B}"/>
    <cellStyle name="Calculation 3 3 2 17" xfId="37750" xr:uid="{DD4141E1-2DEF-4EDA-BC13-A6F9C99B6C9A}"/>
    <cellStyle name="Calculation 3 3 2 18" xfId="37575" xr:uid="{A533747F-C2F2-4DED-A17A-DB11DAFF0E84}"/>
    <cellStyle name="Calculation 3 3 2 19" xfId="39664" xr:uid="{135E1BCD-8885-44CA-B576-1426E62A5186}"/>
    <cellStyle name="Calculation 3 3 2 2" xfId="6357" xr:uid="{4B213A53-FFCD-4EB4-96E2-EEC027806F2A}"/>
    <cellStyle name="Calculation 3 3 2 2 2" xfId="28621" xr:uid="{C2756442-BCE0-4EE1-AF97-E0A9B66A45C6}"/>
    <cellStyle name="Calculation 3 3 2 2 3" xfId="19389" xr:uid="{20EAE40D-77B5-4B37-B8FB-2A0424B90DAB}"/>
    <cellStyle name="Calculation 3 3 2 20" xfId="40665" xr:uid="{F62928B9-A353-4C50-AB90-F440841943F3}"/>
    <cellStyle name="Calculation 3 3 2 21" xfId="41156" xr:uid="{202111CD-7F39-436E-A3B2-CEF42BAC5903}"/>
    <cellStyle name="Calculation 3 3 2 22" xfId="43165" xr:uid="{48A369F8-1EC5-4F88-8657-B456D16187FD}"/>
    <cellStyle name="Calculation 3 3 2 23" xfId="43587" xr:uid="{DB274E9D-C5CF-4B89-A660-76D896A538D6}"/>
    <cellStyle name="Calculation 3 3 2 3" xfId="5478" xr:uid="{808AFB32-0A7E-40D2-832E-757F69EC8F60}"/>
    <cellStyle name="Calculation 3 3 2 3 2" xfId="27801" xr:uid="{DF87AA58-C33F-4BD8-A5EF-7A2F420B0C95}"/>
    <cellStyle name="Calculation 3 3 2 3 3" xfId="18568" xr:uid="{4133F7F3-5B7C-4CBE-844D-9B91D7C9F23D}"/>
    <cellStyle name="Calculation 3 3 2 4" xfId="4809" xr:uid="{14709A74-575F-444A-9C12-85E6592CF067}"/>
    <cellStyle name="Calculation 3 3 2 4 2" xfId="27165" xr:uid="{98FD41E0-F7EA-47D1-8979-5D859A23136F}"/>
    <cellStyle name="Calculation 3 3 2 4 3" xfId="17900" xr:uid="{EAAC679F-D497-4D23-BE24-2BDBCD1D3EC7}"/>
    <cellStyle name="Calculation 3 3 2 5" xfId="5709" xr:uid="{D30F6648-B47E-4ABD-B162-FEACAD78FCE5}"/>
    <cellStyle name="Calculation 3 3 2 5 2" xfId="28032" xr:uid="{838D45B5-5CA5-4BAC-9046-21EFD460D754}"/>
    <cellStyle name="Calculation 3 3 2 5 3" xfId="18799" xr:uid="{81E8E3A9-4465-478C-8A5C-3851FDC19F3E}"/>
    <cellStyle name="Calculation 3 3 2 6" xfId="8885" xr:uid="{C0561859-35C0-4C64-873C-181D6B422A06}"/>
    <cellStyle name="Calculation 3 3 2 6 2" xfId="30903" xr:uid="{BEAAA2F6-5D25-48C6-9BF5-7C62661C0EC7}"/>
    <cellStyle name="Calculation 3 3 2 6 3" xfId="21753" xr:uid="{6B49E4D4-E08F-41B2-A3B3-F8876A33F077}"/>
    <cellStyle name="Calculation 3 3 2 7" xfId="11447" xr:uid="{AE15BA14-9737-4387-B519-0EFCD79D18AE}"/>
    <cellStyle name="Calculation 3 3 2 7 2" xfId="33412" xr:uid="{88127489-B3F9-42CA-971F-8F03CA3CBCDA}"/>
    <cellStyle name="Calculation 3 3 2 7 3" xfId="24267" xr:uid="{7F11EB9F-7BD6-4BD2-8CBA-DEED33A6C9D7}"/>
    <cellStyle name="Calculation 3 3 2 8" xfId="10118" xr:uid="{CA64BC85-FFBD-426A-8E63-2FB61118BBAE}"/>
    <cellStyle name="Calculation 3 3 2 8 2" xfId="32115" xr:uid="{CE6C0AEB-BB33-4556-805B-5A4C512DC0A4}"/>
    <cellStyle name="Calculation 3 3 2 8 3" xfId="22967" xr:uid="{DBF392DD-6FFF-44AD-B8DB-2D19355210E3}"/>
    <cellStyle name="Calculation 3 3 2 9" xfId="6670" xr:uid="{A04286ED-931E-4546-B287-117D74C9EF7E}"/>
    <cellStyle name="Calculation 3 3 2 9 2" xfId="28921" xr:uid="{EB96971A-9F66-4FB5-BBAB-50801071EE45}"/>
    <cellStyle name="Calculation 3 3 2 9 3" xfId="19691" xr:uid="{C9CF5F16-9426-4703-AC76-6AC2838D57F3}"/>
    <cellStyle name="Calculation 3 3 20" xfId="37824" xr:uid="{EAAB16B3-32FE-44EB-AEA4-63069071BE4C}"/>
    <cellStyle name="Calculation 3 3 21" xfId="40664" xr:uid="{46DB1799-F16E-4C59-A973-6FC338DF6102}"/>
    <cellStyle name="Calculation 3 3 22" xfId="41157" xr:uid="{0F00748A-D3F8-4D96-978A-D9442FFAB48E}"/>
    <cellStyle name="Calculation 3 3 23" xfId="41997" xr:uid="{A7F068BA-DAC0-421C-9572-54E73A9C7B9A}"/>
    <cellStyle name="Calculation 3 3 24" xfId="43586" xr:uid="{58B1E12B-FD47-49EB-B6F6-73137BC7F6F1}"/>
    <cellStyle name="Calculation 3 3 3" xfId="6358" xr:uid="{22477F08-E71B-4897-A11F-E0987910647A}"/>
    <cellStyle name="Calculation 3 3 3 2" xfId="28622" xr:uid="{6B83C691-C191-4690-B5E8-6998D8207893}"/>
    <cellStyle name="Calculation 3 3 3 3" xfId="19390" xr:uid="{9D735C19-5708-4FF6-A9CA-F0AD79F764D1}"/>
    <cellStyle name="Calculation 3 3 4" xfId="5477" xr:uid="{165262D6-AF26-45FE-A3E2-8F8C099EA4F6}"/>
    <cellStyle name="Calculation 3 3 4 2" xfId="27800" xr:uid="{52D60E37-9DB9-453C-A91A-AF2840EDF097}"/>
    <cellStyle name="Calculation 3 3 4 3" xfId="18567" xr:uid="{79301A98-2348-4D51-A1F4-B58D245C8CC8}"/>
    <cellStyle name="Calculation 3 3 5" xfId="4806" xr:uid="{25A3D969-2BE9-44F1-827D-AA708ADF3423}"/>
    <cellStyle name="Calculation 3 3 5 2" xfId="27162" xr:uid="{A989AEF1-6F72-4D5B-B2DE-D7812E2D4E7E}"/>
    <cellStyle name="Calculation 3 3 5 3" xfId="17897" xr:uid="{10DDF773-98E8-468B-A921-2C1599330297}"/>
    <cellStyle name="Calculation 3 3 6" xfId="5708" xr:uid="{9AA72710-A9EB-4546-BBD4-A0AD1CB3F350}"/>
    <cellStyle name="Calculation 3 3 6 2" xfId="28031" xr:uid="{F1609F94-EB80-4D38-AAD3-B37BE6708001}"/>
    <cellStyle name="Calculation 3 3 6 3" xfId="18798" xr:uid="{42098744-E6D1-41A6-B8A1-76F9FA6B4B8E}"/>
    <cellStyle name="Calculation 3 3 7" xfId="8888" xr:uid="{A69F2699-427A-4B1A-9635-FE5969A5B280}"/>
    <cellStyle name="Calculation 3 3 7 2" xfId="30906" xr:uid="{BDCEA764-07F0-4415-85A8-AF4E966EB509}"/>
    <cellStyle name="Calculation 3 3 7 3" xfId="21756" xr:uid="{6DC8DF13-26FF-4072-A5DD-7F54ED65F734}"/>
    <cellStyle name="Calculation 3 3 8" xfId="9892" xr:uid="{D0544DE8-A557-4688-92E5-85739C69A735}"/>
    <cellStyle name="Calculation 3 3 8 2" xfId="31893" xr:uid="{FB120CBC-095B-4568-9BE9-D3EC00B3FDAF}"/>
    <cellStyle name="Calculation 3 3 8 3" xfId="22745" xr:uid="{222C4242-8B4E-42EF-B6E3-67ADF2686458}"/>
    <cellStyle name="Calculation 3 3 9" xfId="10507" xr:uid="{D83E006D-4C43-43BE-BC76-38596EC09B3B}"/>
    <cellStyle name="Calculation 3 3 9 2" xfId="32488" xr:uid="{CCBF3030-F8A0-47EE-830E-F2A016ADD416}"/>
    <cellStyle name="Calculation 3 3 9 3" xfId="23342" xr:uid="{FD957B3F-21EA-40B0-B39A-8FEE44421A94}"/>
    <cellStyle name="Calculation 3 4" xfId="358" xr:uid="{00000000-0005-0000-0000-000065010000}"/>
    <cellStyle name="Calculation 3 4 10" xfId="10303" xr:uid="{A4264D9C-7A58-411A-AB0E-78DE538F9E97}"/>
    <cellStyle name="Calculation 3 4 10 2" xfId="32294" xr:uid="{104D628D-B3FB-4D43-9D3F-15CEB15FF7EA}"/>
    <cellStyle name="Calculation 3 4 10 3" xfId="23147" xr:uid="{01E70138-7CEC-486F-A2F0-C82AC975634C}"/>
    <cellStyle name="Calculation 3 4 11" xfId="12026" xr:uid="{5979D1EE-44E2-40D0-8F57-91DFA40DF48E}"/>
    <cellStyle name="Calculation 3 4 11 2" xfId="33966" xr:uid="{5A2B8A99-7708-4227-B8DD-D1A553931F37}"/>
    <cellStyle name="Calculation 3 4 11 3" xfId="24821" xr:uid="{6899E70A-2297-4890-B141-73F0EC8CFB42}"/>
    <cellStyle name="Calculation 3 4 12" xfId="11956" xr:uid="{97EBA003-6259-4745-BFC1-91BB29607E98}"/>
    <cellStyle name="Calculation 3 4 12 2" xfId="33897" xr:uid="{5A493684-0EAA-48BF-8CA5-C84D60D49529}"/>
    <cellStyle name="Calculation 3 4 12 3" xfId="24752" xr:uid="{5E774591-A565-427D-8989-E59F38FDCC0A}"/>
    <cellStyle name="Calculation 3 4 13" xfId="8304" xr:uid="{26B11CF4-9B42-4167-B951-4D8B51DBC6FF}"/>
    <cellStyle name="Calculation 3 4 13 2" xfId="30327" xr:uid="{1DC5279B-E7EE-4796-846C-C7EC28201005}"/>
    <cellStyle name="Calculation 3 4 13 3" xfId="21177" xr:uid="{C37C5C15-F2B9-45F2-A3FD-AF662C8F520F}"/>
    <cellStyle name="Calculation 3 4 14" xfId="12510" xr:uid="{D44FB4BF-AFED-43ED-82E0-0533C601D1B9}"/>
    <cellStyle name="Calculation 3 4 14 2" xfId="34397" xr:uid="{29916FD4-8827-4315-90C1-EDC7F3BC1DA3}"/>
    <cellStyle name="Calculation 3 4 14 3" xfId="25252" xr:uid="{9A1473BF-8495-4165-978D-0DA07942D7C4}"/>
    <cellStyle name="Calculation 3 4 15" xfId="8589" xr:uid="{057BB466-1BE0-42FC-A356-088DDD48184F}"/>
    <cellStyle name="Calculation 3 4 16" xfId="36142" xr:uid="{F32583B0-DD1B-4C87-A718-CBDD9718D415}"/>
    <cellStyle name="Calculation 3 4 17" xfId="37393" xr:uid="{74D6AABE-2806-4FBA-9EFD-8B2B5A70E707}"/>
    <cellStyle name="Calculation 3 4 18" xfId="39213" xr:uid="{4035AE47-3F40-4BCD-8C1B-0A105602856F}"/>
    <cellStyle name="Calculation 3 4 19" xfId="39050" xr:uid="{E4D8D8AF-15B9-4B97-AC2D-71720FE33645}"/>
    <cellStyle name="Calculation 3 4 2" xfId="359" xr:uid="{00000000-0005-0000-0000-000066010000}"/>
    <cellStyle name="Calculation 3 4 2 10" xfId="12324" xr:uid="{CF2982EC-3526-40FE-9DCF-185F26B40902}"/>
    <cellStyle name="Calculation 3 4 2 10 2" xfId="34237" xr:uid="{81C7E33B-0B0C-4A8F-8A64-EE34F8D3AF97}"/>
    <cellStyle name="Calculation 3 4 2 10 3" xfId="25092" xr:uid="{CEB03196-0CAF-4103-9466-70247584E454}"/>
    <cellStyle name="Calculation 3 4 2 11" xfId="11955" xr:uid="{0A78CEA4-502D-4F9B-A6D4-956529C31156}"/>
    <cellStyle name="Calculation 3 4 2 11 2" xfId="33896" xr:uid="{7B6A0633-8FBB-4D9F-A8D2-EEEE8C72652D}"/>
    <cellStyle name="Calculation 3 4 2 11 3" xfId="24751" xr:uid="{0A4665CF-BAA7-40D8-977A-C7BF192E0B31}"/>
    <cellStyle name="Calculation 3 4 2 12" xfId="10390" xr:uid="{44B3EB10-0762-4A0B-8D5D-D84C8F0580F2}"/>
    <cellStyle name="Calculation 3 4 2 12 2" xfId="32374" xr:uid="{17A8C095-0FBF-4FDC-B080-F21B90E08474}"/>
    <cellStyle name="Calculation 3 4 2 12 3" xfId="23228" xr:uid="{B5FD59DE-0FDB-4A24-9AB4-09854D5F8F9B}"/>
    <cellStyle name="Calculation 3 4 2 13" xfId="12169" xr:uid="{78BB91BC-5CD3-4B86-B192-287ADE866C8D}"/>
    <cellStyle name="Calculation 3 4 2 13 2" xfId="34097" xr:uid="{001BE129-20B1-48DA-AF19-936644F45512}"/>
    <cellStyle name="Calculation 3 4 2 13 3" xfId="24952" xr:uid="{4DA17A78-E914-41E8-B10F-042AA593B8CD}"/>
    <cellStyle name="Calculation 3 4 2 14" xfId="13033" xr:uid="{74DF15F6-37F6-40F8-BCA0-6BF0420B8AAB}"/>
    <cellStyle name="Calculation 3 4 2 15" xfId="36143" xr:uid="{CFA09956-7FE6-4187-901C-41A15F328943}"/>
    <cellStyle name="Calculation 3 4 2 16" xfId="37394" xr:uid="{F09CF48C-AB2E-4814-A495-241FF2B03045}"/>
    <cellStyle name="Calculation 3 4 2 17" xfId="39214" xr:uid="{4FA1B00A-A7FD-441A-B463-115A5A26178D}"/>
    <cellStyle name="Calculation 3 4 2 18" xfId="39049" xr:uid="{7CFFB140-1891-4EA8-BCF9-01728801CB30}"/>
    <cellStyle name="Calculation 3 4 2 19" xfId="37713" xr:uid="{BD0E92AF-9D29-4FAB-9591-4CC78A8990D2}"/>
    <cellStyle name="Calculation 3 4 2 2" xfId="6355" xr:uid="{352D32A9-4912-469D-85E4-F98DC7AC33EF}"/>
    <cellStyle name="Calculation 3 4 2 2 2" xfId="28619" xr:uid="{E1C2F445-62AD-4897-A5FD-4CC94B9519FE}"/>
    <cellStyle name="Calculation 3 4 2 2 3" xfId="19387" xr:uid="{A83EA684-2E72-4099-BDF9-2A7AEDB08F2C}"/>
    <cellStyle name="Calculation 3 4 2 20" xfId="40667" xr:uid="{B14D6B70-709B-46A2-8AB9-AE20808F3903}"/>
    <cellStyle name="Calculation 3 4 2 21" xfId="41154" xr:uid="{816EE6A1-53A2-4C1D-A694-530A21099DA7}"/>
    <cellStyle name="Calculation 3 4 2 22" xfId="42494" xr:uid="{7EC1F1B9-CA59-41A8-B1A2-1E9C51AFE10B}"/>
    <cellStyle name="Calculation 3 4 2 23" xfId="43589" xr:uid="{A467C849-BE78-4D59-8D6E-4DDA8DF79EAF}"/>
    <cellStyle name="Calculation 3 4 2 3" xfId="7226" xr:uid="{A66CEA38-4470-43F3-9CE8-48905821C3DD}"/>
    <cellStyle name="Calculation 3 4 2 3 2" xfId="29420" xr:uid="{459E247C-C289-4ECC-ADD2-5315F798A099}"/>
    <cellStyle name="Calculation 3 4 2 3 3" xfId="20232" xr:uid="{4484E510-F958-4FC0-8547-511C48502DFA}"/>
    <cellStyle name="Calculation 3 4 2 4" xfId="6050" xr:uid="{5855C6FD-6B19-4D9A-83D1-4FED866B6ECC}"/>
    <cellStyle name="Calculation 3 4 2 4 2" xfId="28318" xr:uid="{A4956F59-1364-42A4-BBFA-EB5BAB9A2A5E}"/>
    <cellStyle name="Calculation 3 4 2 4 3" xfId="19085" xr:uid="{2687090B-6509-41BD-B0D4-1A2CDD9F3C71}"/>
    <cellStyle name="Calculation 3 4 2 5" xfId="5711" xr:uid="{40F6B8C9-5980-4E6C-821C-CF0A3DFC4398}"/>
    <cellStyle name="Calculation 3 4 2 5 2" xfId="28034" xr:uid="{6D60CF21-3433-4FE2-9D65-87B439A6F1BA}"/>
    <cellStyle name="Calculation 3 4 2 5 3" xfId="18801" xr:uid="{6C1B6679-4147-44DF-BB15-5E76D91C4102}"/>
    <cellStyle name="Calculation 3 4 2 6" xfId="7900" xr:uid="{DFAF834A-B662-4AFB-AA35-70853F1A5811}"/>
    <cellStyle name="Calculation 3 4 2 6 2" xfId="29926" xr:uid="{FB87C557-8C28-43B6-BC0B-8F6EEF33A187}"/>
    <cellStyle name="Calculation 3 4 2 6 3" xfId="20776" xr:uid="{8FA82C49-E72F-44A3-AA5A-DDC5DF3C1E20}"/>
    <cellStyle name="Calculation 3 4 2 7" xfId="10206" xr:uid="{40588A92-2DDA-423F-93AD-4D41DDD9D4D8}"/>
    <cellStyle name="Calculation 3 4 2 7 2" xfId="32201" xr:uid="{AED7FC8F-50BF-4E98-8167-B959F74F0458}"/>
    <cellStyle name="Calculation 3 4 2 7 3" xfId="23053" xr:uid="{467D3859-59C5-4408-AAAC-100C2E8D5CBB}"/>
    <cellStyle name="Calculation 3 4 2 8" xfId="10141" xr:uid="{631C0B61-F641-49B9-94FD-85C85CAC3225}"/>
    <cellStyle name="Calculation 3 4 2 8 2" xfId="32136" xr:uid="{44D34CDB-8E8B-4FD5-A0FF-FDDD0BEB63C7}"/>
    <cellStyle name="Calculation 3 4 2 8 3" xfId="22988" xr:uid="{0BB95F8E-C8CC-47F9-97CD-AD1EEF8351FC}"/>
    <cellStyle name="Calculation 3 4 2 9" xfId="10302" xr:uid="{CA32A952-F3CB-4F42-A57A-CBB73C02D63D}"/>
    <cellStyle name="Calculation 3 4 2 9 2" xfId="32293" xr:uid="{502288A1-721F-4D44-B9B7-FFDB2B24D3C0}"/>
    <cellStyle name="Calculation 3 4 2 9 3" xfId="23146" xr:uid="{B5A8C7BE-0342-492A-8557-1B297B882A2D}"/>
    <cellStyle name="Calculation 3 4 20" xfId="39176" xr:uid="{551762EE-F01D-41FE-AC33-DCB63424112F}"/>
    <cellStyle name="Calculation 3 4 21" xfId="40666" xr:uid="{8D6A3AA7-67D9-4D67-BB62-09B5EEB30B17}"/>
    <cellStyle name="Calculation 3 4 22" xfId="41155" xr:uid="{CE57E186-AC6C-4D71-BF86-9A6219D1954E}"/>
    <cellStyle name="Calculation 3 4 23" xfId="42874" xr:uid="{4D38C23C-675C-45AB-905E-E472A338F575}"/>
    <cellStyle name="Calculation 3 4 24" xfId="43588" xr:uid="{FFE49D0F-C97F-4961-8504-BA38866D29BD}"/>
    <cellStyle name="Calculation 3 4 3" xfId="6356" xr:uid="{9045F77E-62CF-4726-9076-BE9424C8EC74}"/>
    <cellStyle name="Calculation 3 4 3 2" xfId="28620" xr:uid="{F7AED151-F826-4E8B-8A7F-4C834E67A21C}"/>
    <cellStyle name="Calculation 3 4 3 3" xfId="19388" xr:uid="{221D39AC-A618-4DD5-8834-37029B20BF4C}"/>
    <cellStyle name="Calculation 3 4 4" xfId="7227" xr:uid="{894CC300-4262-4833-8B4A-96CA8D548BB6}"/>
    <cellStyle name="Calculation 3 4 4 2" xfId="29421" xr:uid="{C6690C7D-77D9-476F-AB61-C452650D97C5}"/>
    <cellStyle name="Calculation 3 4 4 3" xfId="20233" xr:uid="{D7D9D86A-544D-4358-A3CD-3558AC534A22}"/>
    <cellStyle name="Calculation 3 4 5" xfId="6051" xr:uid="{74CF79EF-30F7-4DFC-8E0B-0FC4C174E551}"/>
    <cellStyle name="Calculation 3 4 5 2" xfId="28319" xr:uid="{EA050891-C806-482D-8D84-A14434150EF7}"/>
    <cellStyle name="Calculation 3 4 5 3" xfId="19086" xr:uid="{EDB4944D-112B-400A-BADC-002758AEBA8D}"/>
    <cellStyle name="Calculation 3 4 6" xfId="5710" xr:uid="{B51A822D-8D2B-44A3-9207-9F857226D40F}"/>
    <cellStyle name="Calculation 3 4 6 2" xfId="28033" xr:uid="{242B78A1-9752-4C60-9D1C-4FA6BEF5119F}"/>
    <cellStyle name="Calculation 3 4 6 3" xfId="18800" xr:uid="{AB97FB57-0CCB-42B6-953C-A33B0B7666DB}"/>
    <cellStyle name="Calculation 3 4 7" xfId="7876" xr:uid="{66024786-F95E-43E2-B955-BD14956A1AA7}"/>
    <cellStyle name="Calculation 3 4 7 2" xfId="29904" xr:uid="{2033704F-CAEF-470E-B2C1-D49238F64786}"/>
    <cellStyle name="Calculation 3 4 7 3" xfId="20754" xr:uid="{08351429-68BD-439F-9A5B-343DA4D5C269}"/>
    <cellStyle name="Calculation 3 4 8" xfId="9895" xr:uid="{F82726E7-CB4B-4899-B845-76C150362E47}"/>
    <cellStyle name="Calculation 3 4 8 2" xfId="31896" xr:uid="{833C63CF-9581-4B6C-96BC-C6410181C086}"/>
    <cellStyle name="Calculation 3 4 8 3" xfId="22748" xr:uid="{7233A424-C64A-4746-8C4A-319BA008B3AA}"/>
    <cellStyle name="Calculation 3 4 9" xfId="10506" xr:uid="{A21924D2-16CD-4FB3-B84D-99FF3C1753EE}"/>
    <cellStyle name="Calculation 3 4 9 2" xfId="32487" xr:uid="{E514900C-E09A-485A-B626-40B3E7BFE699}"/>
    <cellStyle name="Calculation 3 4 9 3" xfId="23341" xr:uid="{9A3B7660-7729-4310-AAC8-72C4568F3961}"/>
    <cellStyle name="Calculation 3 5" xfId="360" xr:uid="{00000000-0005-0000-0000-000067010000}"/>
    <cellStyle name="Calculation 3 5 10" xfId="8559" xr:uid="{8B302D67-30E9-4014-9D75-086967491A2E}"/>
    <cellStyle name="Calculation 3 5 10 2" xfId="30581" xr:uid="{E5380EF5-95B3-43FE-A947-E5C43750CD99}"/>
    <cellStyle name="Calculation 3 5 10 3" xfId="21431" xr:uid="{9AE472E6-69BE-43E9-9239-1FFE6B7ADF45}"/>
    <cellStyle name="Calculation 3 5 11" xfId="12323" xr:uid="{F2837714-BD75-4AAF-B419-E18F96D33AD0}"/>
    <cellStyle name="Calculation 3 5 11 2" xfId="34236" xr:uid="{C8D94BEB-C18F-4DAA-9DAA-67D171178F21}"/>
    <cellStyle name="Calculation 3 5 11 3" xfId="25091" xr:uid="{244F50DA-0C52-4682-96CD-DCCDF18ABAF6}"/>
    <cellStyle name="Calculation 3 5 12" xfId="5876" xr:uid="{64A5E271-D6EE-4D93-9507-10D842918851}"/>
    <cellStyle name="Calculation 3 5 12 2" xfId="28172" xr:uid="{A94C113D-2E69-4465-BF80-9DAFB0005EC8}"/>
    <cellStyle name="Calculation 3 5 12 3" xfId="18939" xr:uid="{B3013C8B-1DF8-43C2-A595-71A5ECCC5A4F}"/>
    <cellStyle name="Calculation 3 5 13" xfId="12948" xr:uid="{76BAF1B8-CF96-4A52-B253-0DF0DBEEADD7}"/>
    <cellStyle name="Calculation 3 5 13 2" xfId="34801" xr:uid="{3BA0FAF6-A703-40DB-A0FD-3BB87FC5AEE8}"/>
    <cellStyle name="Calculation 3 5 13 3" xfId="25657" xr:uid="{58B01940-9FA3-4EAD-AD7A-6DF9A7C00CFB}"/>
    <cellStyle name="Calculation 3 5 14" xfId="12170" xr:uid="{9B8953F1-7A22-4DBF-BB4C-BC642996A895}"/>
    <cellStyle name="Calculation 3 5 14 2" xfId="34098" xr:uid="{A9F42DCA-1B93-4691-AEA0-FA6E46D1A14F}"/>
    <cellStyle name="Calculation 3 5 14 3" xfId="24953" xr:uid="{07085BB9-92A7-452A-AA7C-F2B8758F4EF9}"/>
    <cellStyle name="Calculation 3 5 15" xfId="14324" xr:uid="{11196AD1-969B-418E-96CA-7C014155B1E8}"/>
    <cellStyle name="Calculation 3 5 16" xfId="36144" xr:uid="{368C287B-A007-4ECD-A39E-5D7C465BABB1}"/>
    <cellStyle name="Calculation 3 5 17" xfId="37395" xr:uid="{EF80621B-7D52-41EE-A3E6-61E47AB338B7}"/>
    <cellStyle name="Calculation 3 5 18" xfId="38203" xr:uid="{3229679B-09CF-418B-89BA-64D3BF7D1D12}"/>
    <cellStyle name="Calculation 3 5 19" xfId="37576" xr:uid="{C38773AF-D39A-492C-8CE6-6803DA0DC4A4}"/>
    <cellStyle name="Calculation 3 5 2" xfId="361" xr:uid="{00000000-0005-0000-0000-000068010000}"/>
    <cellStyle name="Calculation 3 5 2 10" xfId="11454" xr:uid="{3B97DD4D-6BE5-4972-955C-C54677525261}"/>
    <cellStyle name="Calculation 3 5 2 10 2" xfId="33419" xr:uid="{718B0977-482F-45D1-B4E5-B0A61B786E39}"/>
    <cellStyle name="Calculation 3 5 2 10 3" xfId="24274" xr:uid="{D7A93854-9427-477A-BA4C-FBECAB0D6BFE}"/>
    <cellStyle name="Calculation 3 5 2 11" xfId="11957" xr:uid="{BA06175C-F456-4EFB-9753-3A4E2142FA13}"/>
    <cellStyle name="Calculation 3 5 2 11 2" xfId="33898" xr:uid="{CB4CF430-7CBB-4DEF-98A6-90405BB71C1A}"/>
    <cellStyle name="Calculation 3 5 2 11 3" xfId="24753" xr:uid="{D27809BC-5113-4A85-B6C4-1CB06599D4A0}"/>
    <cellStyle name="Calculation 3 5 2 12" xfId="8301" xr:uid="{1BDF05D8-97D2-4435-9C9A-4B3E12427FAA}"/>
    <cellStyle name="Calculation 3 5 2 12 2" xfId="30324" xr:uid="{C3B09683-5E3B-43D4-A208-7575E7D18462}"/>
    <cellStyle name="Calculation 3 5 2 12 3" xfId="21174" xr:uid="{2AB15E06-CDA7-478E-92AD-B01274745276}"/>
    <cellStyle name="Calculation 3 5 2 13" xfId="13820" xr:uid="{FCE52ECE-B5CB-4168-9B11-1BDDFFE0A01D}"/>
    <cellStyle name="Calculation 3 5 2 13 2" xfId="35570" xr:uid="{3A7F3DA7-A71E-434D-823C-24C3B8722EC8}"/>
    <cellStyle name="Calculation 3 5 2 13 3" xfId="26426" xr:uid="{ABF66887-BEE0-43FD-90C3-A238FA2F3035}"/>
    <cellStyle name="Calculation 3 5 2 14" xfId="14323" xr:uid="{26D7FE54-242B-459C-957E-4A5E6851C2B9}"/>
    <cellStyle name="Calculation 3 5 2 15" xfId="36145" xr:uid="{1357A53D-D0E2-46DA-94F5-A4C5E3B211DF}"/>
    <cellStyle name="Calculation 3 5 2 16" xfId="37396" xr:uid="{828FDE0C-D22D-4F80-A264-F0A785139B87}"/>
    <cellStyle name="Calculation 3 5 2 17" xfId="39922" xr:uid="{5461F65C-1F23-48F0-908D-D098D0836377}"/>
    <cellStyle name="Calculation 3 5 2 18" xfId="40131" xr:uid="{8E4A5216-348B-4C25-88E5-39701DEA22E7}"/>
    <cellStyle name="Calculation 3 5 2 19" xfId="37825" xr:uid="{E7FA1200-EAAA-46ED-BFD1-2F60A7318E2C}"/>
    <cellStyle name="Calculation 3 5 2 2" xfId="6353" xr:uid="{32ACCE96-A331-421D-8ACE-B74F7558018B}"/>
    <cellStyle name="Calculation 3 5 2 2 2" xfId="28617" xr:uid="{6B353291-4AA1-42E5-B3A8-FED825979B74}"/>
    <cellStyle name="Calculation 3 5 2 2 3" xfId="19385" xr:uid="{B9089348-0A94-42CB-880B-671A5A3C82F3}"/>
    <cellStyle name="Calculation 3 5 2 20" xfId="40669" xr:uid="{A6F8BDFD-BE11-468F-80CC-57B64FEE95DB}"/>
    <cellStyle name="Calculation 3 5 2 21" xfId="41153" xr:uid="{AC9F85B7-7331-466A-B92D-F16D01FBA339}"/>
    <cellStyle name="Calculation 3 5 2 22" xfId="42873" xr:uid="{88EE9C90-6DC7-43C9-9210-8AD944FEDCDB}"/>
    <cellStyle name="Calculation 3 5 2 23" xfId="43591" xr:uid="{01AC31A9-161D-4034-A9DA-6EA33C4124F8}"/>
    <cellStyle name="Calculation 3 5 2 3" xfId="7228" xr:uid="{9829C169-639C-45E0-B192-6D886D9EB8AF}"/>
    <cellStyle name="Calculation 3 5 2 3 2" xfId="29422" xr:uid="{3CA097C8-3BBB-4A7B-A562-ACF0FBA7BD87}"/>
    <cellStyle name="Calculation 3 5 2 3 3" xfId="20234" xr:uid="{B0AC1432-E10B-4481-8DED-9341DAAE1591}"/>
    <cellStyle name="Calculation 3 5 2 4" xfId="4803" xr:uid="{11303DA4-E38F-42F3-8E4C-804566B874F5}"/>
    <cellStyle name="Calculation 3 5 2 4 2" xfId="27159" xr:uid="{5F0BC4B0-0B93-4698-8011-911D59C13FA0}"/>
    <cellStyle name="Calculation 3 5 2 4 3" xfId="17894" xr:uid="{536570A3-1AF6-4E95-8C63-84D195183977}"/>
    <cellStyle name="Calculation 3 5 2 5" xfId="8655" xr:uid="{77BFB6A6-E52D-4E79-885B-8B86B2829D66}"/>
    <cellStyle name="Calculation 3 5 2 5 2" xfId="30675" xr:uid="{62AC9B60-C1B6-4DF8-B1FF-849C5A29C1CA}"/>
    <cellStyle name="Calculation 3 5 2 5 3" xfId="21525" xr:uid="{61C42408-EC1F-4197-BF47-4767BFB5F986}"/>
    <cellStyle name="Calculation 3 5 2 6" xfId="8891" xr:uid="{CB707995-3ABA-41BE-A5BB-42B43AA633A2}"/>
    <cellStyle name="Calculation 3 5 2 6 2" xfId="30909" xr:uid="{F97EB7E2-06AB-4172-BED2-3F094A802222}"/>
    <cellStyle name="Calculation 3 5 2 6 3" xfId="21759" xr:uid="{15F13548-B3EA-460A-A778-87756CCE7EDC}"/>
    <cellStyle name="Calculation 3 5 2 7" xfId="4662" xr:uid="{574B7C61-7E6D-4E86-B378-5138A08FCFD3}"/>
    <cellStyle name="Calculation 3 5 2 7 2" xfId="27020" xr:uid="{28252B2C-95D8-4535-8CA9-E535586C9543}"/>
    <cellStyle name="Calculation 3 5 2 7 3" xfId="17755" xr:uid="{9721CC70-6FA6-446A-A604-0E4F4F0CE0A0}"/>
    <cellStyle name="Calculation 3 5 2 8" xfId="10503" xr:uid="{E39E08E1-A96F-46AE-A9D4-F484D9622AF9}"/>
    <cellStyle name="Calculation 3 5 2 8 2" xfId="32484" xr:uid="{0201E1BD-C49D-4E52-B591-8527CFD738FA}"/>
    <cellStyle name="Calculation 3 5 2 8 3" xfId="23338" xr:uid="{C0667BBB-3E4E-45B5-A733-3B973DC58C62}"/>
    <cellStyle name="Calculation 3 5 2 9" xfId="10901" xr:uid="{87957F9D-7B6F-4BD9-9919-FB3814C9A24C}"/>
    <cellStyle name="Calculation 3 5 2 9 2" xfId="32873" xr:uid="{2E1735D3-5D1F-4FEE-AFCE-02A1963478DB}"/>
    <cellStyle name="Calculation 3 5 2 9 3" xfId="23728" xr:uid="{34F9289A-D393-45AD-987C-FAFDEB8AD48B}"/>
    <cellStyle name="Calculation 3 5 20" xfId="37712" xr:uid="{975342D8-B1D7-446B-9E27-DA24082573F8}"/>
    <cellStyle name="Calculation 3 5 21" xfId="40668" xr:uid="{3183BD2B-55A0-4B1B-B7B9-D74FCB543036}"/>
    <cellStyle name="Calculation 3 5 22" xfId="42285" xr:uid="{32E8AA7D-89DF-42FF-B430-07810B7F39B2}"/>
    <cellStyle name="Calculation 3 5 23" xfId="41996" xr:uid="{B31767C6-A18F-4647-85F6-A0CFEB66FC54}"/>
    <cellStyle name="Calculation 3 5 24" xfId="43590" xr:uid="{E983D1C3-E444-437E-8876-AEFB71EEA097}"/>
    <cellStyle name="Calculation 3 5 3" xfId="6354" xr:uid="{B5D80131-6916-4FF9-B137-E4E76BAC62BF}"/>
    <cellStyle name="Calculation 3 5 3 2" xfId="28618" xr:uid="{1AB97228-B8AC-4D41-8E08-346600714790}"/>
    <cellStyle name="Calculation 3 5 3 3" xfId="19386" xr:uid="{6D2410F0-9A64-4BAE-92DB-950F21AC2807}"/>
    <cellStyle name="Calculation 3 5 4" xfId="5479" xr:uid="{E52FB61E-D73F-4EE4-A1DD-1C5607C40A2A}"/>
    <cellStyle name="Calculation 3 5 4 2" xfId="27802" xr:uid="{98EF8AB1-CE97-40A4-8077-17778C5D1F6D}"/>
    <cellStyle name="Calculation 3 5 4 3" xfId="18569" xr:uid="{0FBB408D-D8BA-4857-BBA1-401D0F2CDBC0}"/>
    <cellStyle name="Calculation 3 5 5" xfId="4576" xr:uid="{ECDA107B-6D91-4E6F-8C31-D617D43FB1B8}"/>
    <cellStyle name="Calculation 3 5 5 2" xfId="26951" xr:uid="{9E5A2197-8A3E-4A0C-84EF-1F5E0375911A}"/>
    <cellStyle name="Calculation 3 5 5 3" xfId="17676" xr:uid="{D562A971-9EFB-40FB-B37E-B1F333720796}"/>
    <cellStyle name="Calculation 3 5 6" xfId="5712" xr:uid="{D490A603-5340-4512-BB0C-55B274E0D2A2}"/>
    <cellStyle name="Calculation 3 5 6 2" xfId="28035" xr:uid="{CE230150-0AA1-437C-A387-D448A2BB3CEB}"/>
    <cellStyle name="Calculation 3 5 6 3" xfId="18802" xr:uid="{F0411530-24A1-4C49-957A-1ECBC92FA0AF}"/>
    <cellStyle name="Calculation 3 5 7" xfId="4613" xr:uid="{B49FB0F8-7FDA-4A9F-8767-DD86B60BA0CD}"/>
    <cellStyle name="Calculation 3 5 7 2" xfId="26973" xr:uid="{D9280EC3-B1FB-4D86-A86A-9AD2F6123014}"/>
    <cellStyle name="Calculation 3 5 7 3" xfId="17707" xr:uid="{27C466DE-C461-45A8-BC09-0C1E2141A969}"/>
    <cellStyle name="Calculation 3 5 8" xfId="10205" xr:uid="{1A2DEAA7-7B8A-4648-9F86-EB640029D6B8}"/>
    <cellStyle name="Calculation 3 5 8 2" xfId="32200" xr:uid="{57131CA0-A2FD-4AF0-BD35-3A9C14AB1DCF}"/>
    <cellStyle name="Calculation 3 5 8 3" xfId="23052" xr:uid="{E1453D3B-BFC2-4506-8DA6-FBF7AC01FE9A}"/>
    <cellStyle name="Calculation 3 5 9" xfId="8333" xr:uid="{269BB56A-F2E9-4454-B127-E02F6A65EA1D}"/>
    <cellStyle name="Calculation 3 5 9 2" xfId="30356" xr:uid="{45599204-53E9-4C64-9189-52CA294D54D7}"/>
    <cellStyle name="Calculation 3 5 9 3" xfId="21206" xr:uid="{E9C73576-8117-4A36-97EF-67F9A12E3272}"/>
    <cellStyle name="Calculation 3 6" xfId="362" xr:uid="{00000000-0005-0000-0000-000069010000}"/>
    <cellStyle name="Calculation 3 6 10" xfId="13378" xr:uid="{AB3EAF12-8331-4E2A-BF8E-9B552AF140CC}"/>
    <cellStyle name="Calculation 3 6 10 2" xfId="35203" xr:uid="{E0AF68F3-B635-45DA-8C7A-B1C94FA8688A}"/>
    <cellStyle name="Calculation 3 6 10 3" xfId="26059" xr:uid="{02EDC4A0-5119-4672-964B-EB0125094158}"/>
    <cellStyle name="Calculation 3 6 11" xfId="12780" xr:uid="{14B71DBF-D038-423A-B1D6-E5B15BE398BF}"/>
    <cellStyle name="Calculation 3 6 11 2" xfId="34648" xr:uid="{72BF85F3-D083-4A4A-968B-2EC421A42E7B}"/>
    <cellStyle name="Calculation 3 6 11 3" xfId="25504" xr:uid="{6C236B6B-A634-4349-BC55-D1796F4D53D6}"/>
    <cellStyle name="Calculation 3 6 12" xfId="12436" xr:uid="{D1AF9CDB-60D4-492E-8BFA-27E9471D876E}"/>
    <cellStyle name="Calculation 3 6 12 2" xfId="34344" xr:uid="{A7948EDC-B295-4464-860B-27D0F49A9603}"/>
    <cellStyle name="Calculation 3 6 12 3" xfId="25199" xr:uid="{26A5AB0E-5AF5-4A15-A187-CDDA0DC4EA9B}"/>
    <cellStyle name="Calculation 3 6 13" xfId="13819" xr:uid="{097E1CCD-9490-4314-B6EB-CA9B11F56560}"/>
    <cellStyle name="Calculation 3 6 13 2" xfId="35569" xr:uid="{4CADCE7F-F0B7-4166-9C44-0BC415BFA909}"/>
    <cellStyle name="Calculation 3 6 13 3" xfId="26425" xr:uid="{D6DAC69E-E230-445A-8F4D-1E7EC05246EA}"/>
    <cellStyle name="Calculation 3 6 14" xfId="12731" xr:uid="{84CC86E4-C9DB-4C55-BC10-DF0EDB6EC92D}"/>
    <cellStyle name="Calculation 3 6 15" xfId="36146" xr:uid="{0E4C82E3-4F1A-4367-B99B-5477FD103B70}"/>
    <cellStyle name="Calculation 3 6 16" xfId="37397" xr:uid="{F3F4B3C9-DEAB-4949-A60C-6CB21EE38FCC}"/>
    <cellStyle name="Calculation 3 6 17" xfId="38204" xr:uid="{E0B476D2-4F53-42F5-BCA5-2DBCAD73E449}"/>
    <cellStyle name="Calculation 3 6 18" xfId="39707" xr:uid="{F07AF1CF-17AF-4189-9611-1410C94EAF8E}"/>
    <cellStyle name="Calculation 3 6 19" xfId="37294" xr:uid="{E09ABC63-4C92-4B5F-B1E3-9AAD965DE896}"/>
    <cellStyle name="Calculation 3 6 2" xfId="6352" xr:uid="{01AC125B-62DD-4E6D-AE25-67F9D579B604}"/>
    <cellStyle name="Calculation 3 6 2 2" xfId="28616" xr:uid="{FAB0E1AF-B3F9-4C10-9D73-EB0B5A11D9E8}"/>
    <cellStyle name="Calculation 3 6 2 3" xfId="19384" xr:uid="{3595E193-2F10-4E99-A03A-9581BA0EA509}"/>
    <cellStyle name="Calculation 3 6 20" xfId="40670" xr:uid="{4E721891-DCAD-44CB-8A35-5B421C051444}"/>
    <cellStyle name="Calculation 3 6 21" xfId="41152" xr:uid="{25D0AA35-F2CE-461B-AB45-C79C27B2657D}"/>
    <cellStyle name="Calculation 3 6 22" xfId="43170" xr:uid="{3D84B555-3F26-4B15-8FCA-7C653312921F}"/>
    <cellStyle name="Calculation 3 6 23" xfId="43592" xr:uid="{E9E1A684-E1A6-4DEB-B231-5E3EFC8446E7}"/>
    <cellStyle name="Calculation 3 6 3" xfId="5480" xr:uid="{8380606A-8ED0-405B-B048-C864714467A0}"/>
    <cellStyle name="Calculation 3 6 3 2" xfId="27803" xr:uid="{7A060F61-6F9E-41AF-B7CF-F00DED9EA257}"/>
    <cellStyle name="Calculation 3 6 3 3" xfId="18570" xr:uid="{0ADEBC8B-B241-4CC5-813E-81A3C6048D0E}"/>
    <cellStyle name="Calculation 3 6 4" xfId="4804" xr:uid="{447B4BC8-3FFA-4C02-936D-7D1F834FCAE4}"/>
    <cellStyle name="Calculation 3 6 4 2" xfId="27160" xr:uid="{C977BFB5-85E8-4BB2-AD9D-0DDE585B4F31}"/>
    <cellStyle name="Calculation 3 6 4 3" xfId="17895" xr:uid="{0D5A79FE-8A76-4F2A-91D4-338E2E36A301}"/>
    <cellStyle name="Calculation 3 6 5" xfId="5713" xr:uid="{E16E05B2-7FD1-4BC9-9ED2-F338B8528629}"/>
    <cellStyle name="Calculation 3 6 5 2" xfId="28036" xr:uid="{4661DC34-17F8-43C7-A93E-BF6C733C3736}"/>
    <cellStyle name="Calculation 3 6 5 3" xfId="18803" xr:uid="{15751573-BB6B-437A-BC26-1EE8F27FAE59}"/>
    <cellStyle name="Calculation 3 6 6" xfId="8890" xr:uid="{A2D14975-1CA4-4B71-9C36-6BCBCD20DA74}"/>
    <cellStyle name="Calculation 3 6 6 2" xfId="30908" xr:uid="{31BF3423-2AB3-431A-83B4-0E800B9F33B7}"/>
    <cellStyle name="Calculation 3 6 6 3" xfId="21758" xr:uid="{7353B7DF-C5AB-456E-9EC1-749F9AF71864}"/>
    <cellStyle name="Calculation 3 6 7" xfId="11365" xr:uid="{E771EC09-9188-4963-9DD6-CDC18D43BDFC}"/>
    <cellStyle name="Calculation 3 6 7 2" xfId="33332" xr:uid="{73ACD0C4-B844-41CA-87F3-28E0F19E6C98}"/>
    <cellStyle name="Calculation 3 6 7 3" xfId="24187" xr:uid="{3EBB0F75-589C-4C10-9624-E702BD72B41D}"/>
    <cellStyle name="Calculation 3 6 8" xfId="7284" xr:uid="{B55D93FC-3231-45C4-A80E-F441B2144462}"/>
    <cellStyle name="Calculation 3 6 8 2" xfId="29478" xr:uid="{39F8ECAC-9C21-44B9-9BCE-6F48854A4E6A}"/>
    <cellStyle name="Calculation 3 6 8 3" xfId="20290" xr:uid="{56B88641-AE82-4F5D-9CD5-DD66EC916AED}"/>
    <cellStyle name="Calculation 3 6 9" xfId="10898" xr:uid="{72EFAD19-BA7D-44E1-AC4B-04B7657AF6B7}"/>
    <cellStyle name="Calculation 3 6 9 2" xfId="32870" xr:uid="{0D7FE98E-B31B-4E06-8100-5112ADA14997}"/>
    <cellStyle name="Calculation 3 6 9 3" xfId="23725" xr:uid="{4CA706B4-29DB-4D8B-A1C4-246E2CDE49C0}"/>
    <cellStyle name="Calculation 3 7" xfId="6361" xr:uid="{9A48AA27-BD54-4F40-8160-C27E611AE415}"/>
    <cellStyle name="Calculation 3 7 2" xfId="28625" xr:uid="{D9AFF556-EC05-4DD6-8203-012BEE516882}"/>
    <cellStyle name="Calculation 3 7 3" xfId="19393" xr:uid="{1B1472FE-B186-4F29-8720-3D1794FE00B7}"/>
    <cellStyle name="Calculation 3 8" xfId="5476" xr:uid="{77E0D983-CED5-40A7-BED4-43D1205B139B}"/>
    <cellStyle name="Calculation 3 8 2" xfId="27799" xr:uid="{D7F597A5-A2B1-4F91-986D-4A9DF79051B9}"/>
    <cellStyle name="Calculation 3 8 3" xfId="18566" xr:uid="{267C986D-0F5E-4401-992A-56227039DE4A}"/>
    <cellStyle name="Calculation 3 9" xfId="4807" xr:uid="{5D23C897-2BD4-4BB2-BB2B-8977E9FE85C3}"/>
    <cellStyle name="Calculation 3 9 2" xfId="27163" xr:uid="{DE09A519-A8E4-4B5B-A585-D8EBC8ABAAD2}"/>
    <cellStyle name="Calculation 3 9 3" xfId="17898" xr:uid="{A2D54CEE-0333-457C-A143-FFDA52780571}"/>
    <cellStyle name="Calculation 4" xfId="363" xr:uid="{00000000-0005-0000-0000-00006A010000}"/>
    <cellStyle name="Calculation 4 10" xfId="5714" xr:uid="{0FD444D4-FAAD-4721-9F71-73C68A1CF49D}"/>
    <cellStyle name="Calculation 4 10 2" xfId="28037" xr:uid="{7E74369A-B694-472D-8452-6961BC3A553D}"/>
    <cellStyle name="Calculation 4 10 3" xfId="18804" xr:uid="{4F051BC3-1603-48A8-8200-FB6F9B5EABA0}"/>
    <cellStyle name="Calculation 4 11" xfId="5919" xr:uid="{50979009-926A-4C8B-835F-97A5599888E0}"/>
    <cellStyle name="Calculation 4 11 2" xfId="28210" xr:uid="{0E3E72D8-8749-43C3-B629-AA9AAD23AF04}"/>
    <cellStyle name="Calculation 4 11 3" xfId="18977" xr:uid="{9EAD1644-A873-4728-8D71-3AE851BE8F06}"/>
    <cellStyle name="Calculation 4 12" xfId="10207" xr:uid="{72C40B7D-DAE2-4A05-B651-9EAA33278422}"/>
    <cellStyle name="Calculation 4 12 2" xfId="32202" xr:uid="{6A45AE2E-2566-4E0D-915F-CEE5D327DCA1}"/>
    <cellStyle name="Calculation 4 12 3" xfId="23054" xr:uid="{D6BBC2F6-9042-4BDE-9BBD-07A3A91DF10A}"/>
    <cellStyle name="Calculation 4 13" xfId="10504" xr:uid="{B4AB2B93-85C6-4679-9525-6725079D933B}"/>
    <cellStyle name="Calculation 4 13 2" xfId="32485" xr:uid="{F662850A-EBA9-4B33-9CAE-F8A2E7D665C0}"/>
    <cellStyle name="Calculation 4 13 3" xfId="23339" xr:uid="{4EC10C56-4D0B-439F-A470-9AAA45D53AAC}"/>
    <cellStyle name="Calculation 4 14" xfId="10304" xr:uid="{B7B2AFEA-CFB9-4A3B-A09F-879DC062B9B1}"/>
    <cellStyle name="Calculation 4 14 2" xfId="32295" xr:uid="{54135F92-F4B0-4A39-8212-3DD43331753E}"/>
    <cellStyle name="Calculation 4 14 3" xfId="23148" xr:uid="{10749C49-31C0-4C14-BB9B-C2652F8A592C}"/>
    <cellStyle name="Calculation 4 15" xfId="12325" xr:uid="{EEF10E10-1F02-4FB0-A153-936F90AEE0BE}"/>
    <cellStyle name="Calculation 4 15 2" xfId="34238" xr:uid="{D49DD50F-FBB2-46D4-8DAC-9E43998D7175}"/>
    <cellStyle name="Calculation 4 15 3" xfId="25093" xr:uid="{5CE49F7C-51D7-4A70-BC4A-42F93B29FD5C}"/>
    <cellStyle name="Calculation 4 16" xfId="9065" xr:uid="{D5E57CC0-8263-4866-827A-BF8A2AFAE008}"/>
    <cellStyle name="Calculation 4 16 2" xfId="31077" xr:uid="{5589E08E-CE85-4EE0-98BC-73E2F7282D26}"/>
    <cellStyle name="Calculation 4 16 3" xfId="21927" xr:uid="{4BC46E79-0400-42FE-B9E2-027A2CE56D5E}"/>
    <cellStyle name="Calculation 4 17" xfId="12435" xr:uid="{B4D9523E-FACA-4CF0-8899-E2DCEB1629C7}"/>
    <cellStyle name="Calculation 4 17 2" xfId="34343" xr:uid="{A5B0B430-C0B6-4D00-B656-9E49016CD1A5}"/>
    <cellStyle name="Calculation 4 17 3" xfId="25198" xr:uid="{9E5817D2-8271-4331-BA73-DD634057FA1F}"/>
    <cellStyle name="Calculation 4 18" xfId="12507" xr:uid="{BD17BB66-9DC7-42FD-B83D-8FF40062095F}"/>
    <cellStyle name="Calculation 4 18 2" xfId="34394" xr:uid="{33CAC4EE-1B6C-405B-9BC2-8E648CFCCB3F}"/>
    <cellStyle name="Calculation 4 18 3" xfId="25249" xr:uid="{89805C3F-FDB0-4AF2-B1A1-B6221FEFD179}"/>
    <cellStyle name="Calculation 4 19" xfId="14325" xr:uid="{43980AA9-CB7D-48D0-84D8-BA90B5789E03}"/>
    <cellStyle name="Calculation 4 2" xfId="364" xr:uid="{00000000-0005-0000-0000-00006B010000}"/>
    <cellStyle name="Calculation 4 2 10" xfId="10607" xr:uid="{20B7DCA5-7716-4A4A-A42D-1FCD91F208DB}"/>
    <cellStyle name="Calculation 4 2 10 2" xfId="32586" xr:uid="{4B07728F-0939-414A-8C8F-06A9A5AA33AC}"/>
    <cellStyle name="Calculation 4 2 10 3" xfId="23441" xr:uid="{F2BEF747-4A11-4547-B3B3-0D81CFC066BC}"/>
    <cellStyle name="Calculation 4 2 11" xfId="13379" xr:uid="{78A2BA76-93D0-4CCF-9FF9-C1B408D781C2}"/>
    <cellStyle name="Calculation 4 2 11 2" xfId="35204" xr:uid="{E8B7D7D8-A489-4462-85D0-F0A3ED982185}"/>
    <cellStyle name="Calculation 4 2 11 3" xfId="26060" xr:uid="{735E2FF0-EE4D-4D8F-9682-D8C22FE2E816}"/>
    <cellStyle name="Calculation 4 2 12" xfId="12742" xr:uid="{1F606530-D555-4A3E-B236-696C2FFFE4DB}"/>
    <cellStyle name="Calculation 4 2 12 2" xfId="34610" xr:uid="{175165BF-9E34-477B-8328-898E266AE1AA}"/>
    <cellStyle name="Calculation 4 2 12 3" xfId="25466" xr:uid="{82FEA909-4A58-43BC-9EFE-5844DCEB4016}"/>
    <cellStyle name="Calculation 4 2 13" xfId="13523" xr:uid="{394691D7-A2CE-41D3-B20B-655505005D48}"/>
    <cellStyle name="Calculation 4 2 13 2" xfId="35335" xr:uid="{8995BBBE-87A9-431A-B384-F45874CA91E1}"/>
    <cellStyle name="Calculation 4 2 13 3" xfId="26191" xr:uid="{D42C5FE6-ACEC-4151-86D9-E48C628FEB1D}"/>
    <cellStyle name="Calculation 4 2 14" xfId="13821" xr:uid="{BF44E746-FEA2-4971-9B79-00051B7CFCCC}"/>
    <cellStyle name="Calculation 4 2 14 2" xfId="35571" xr:uid="{257FBDA2-6D08-495C-AF55-545DC3B8DB76}"/>
    <cellStyle name="Calculation 4 2 14 3" xfId="26427" xr:uid="{9E510C1B-B5A0-4DD3-B8F0-EB5F8898EBBD}"/>
    <cellStyle name="Calculation 4 2 15" xfId="14322" xr:uid="{04EA4587-84F2-4A6B-887D-40FD4D930CED}"/>
    <cellStyle name="Calculation 4 2 16" xfId="36148" xr:uid="{302C30B3-8BDC-4B8C-B6FD-354979C56DCE}"/>
    <cellStyle name="Calculation 4 2 17" xfId="37399" xr:uid="{C58AF8E0-03B8-42F3-8DAD-1C10E9CF07D5}"/>
    <cellStyle name="Calculation 4 2 18" xfId="37749" xr:uid="{6544B189-34B6-482D-B3B3-5C1EE7120C14}"/>
    <cellStyle name="Calculation 4 2 19" xfId="39634" xr:uid="{16A21E05-9454-4942-B56D-C8D345638E80}"/>
    <cellStyle name="Calculation 4 2 2" xfId="365" xr:uid="{00000000-0005-0000-0000-00006C010000}"/>
    <cellStyle name="Calculation 4 2 2 10" xfId="12314" xr:uid="{7CD9AE2B-2DE3-4FBD-B225-03E894D026E0}"/>
    <cellStyle name="Calculation 4 2 2 10 2" xfId="34227" xr:uid="{3253F739-7AD9-46EB-973C-773D9C8685B9}"/>
    <cellStyle name="Calculation 4 2 2 10 3" xfId="25082" xr:uid="{6D89A926-036B-491A-B11B-F6A6ECA16738}"/>
    <cellStyle name="Calculation 4 2 2 11" xfId="11149" xr:uid="{A0AFA205-2FA9-4CBD-B2C0-1C379A9FF2E0}"/>
    <cellStyle name="Calculation 4 2 2 11 2" xfId="33117" xr:uid="{4935BE45-D9D5-48D7-B2BC-744316CDA21C}"/>
    <cellStyle name="Calculation 4 2 2 11 3" xfId="23972" xr:uid="{26E606A9-BE0A-4CD3-9FEA-A2DB4E024B57}"/>
    <cellStyle name="Calculation 4 2 2 12" xfId="11813" xr:uid="{A4C6A264-AF33-4CF0-8A65-808559EEBB47}"/>
    <cellStyle name="Calculation 4 2 2 12 2" xfId="33760" xr:uid="{8E843427-59C0-4907-9162-80359C76071D}"/>
    <cellStyle name="Calculation 4 2 2 12 3" xfId="24615" xr:uid="{977A73AA-8249-450B-BF27-D48A426BCC44}"/>
    <cellStyle name="Calculation 4 2 2 13" xfId="13818" xr:uid="{71DDAC4F-924A-4764-8F5B-39A51DDDDC0B}"/>
    <cellStyle name="Calculation 4 2 2 13 2" xfId="35568" xr:uid="{5D8B3AF2-C4C7-414A-8CF3-651DF07171F9}"/>
    <cellStyle name="Calculation 4 2 2 13 3" xfId="26424" xr:uid="{CC956478-F305-47E5-98C3-8D2C976B9C47}"/>
    <cellStyle name="Calculation 4 2 2 14" xfId="13041" xr:uid="{52C5124A-FE4B-4EE6-9476-33ACADCA582C}"/>
    <cellStyle name="Calculation 4 2 2 15" xfId="36149" xr:uid="{85932CF4-FDCF-4E6F-87C4-5E02110308FB}"/>
    <cellStyle name="Calculation 4 2 2 16" xfId="37400" xr:uid="{2CA2AC0D-A445-4522-8C38-D1F17068D289}"/>
    <cellStyle name="Calculation 4 2 2 17" xfId="39923" xr:uid="{FEB42A02-50FC-4FF0-9150-920C5890B594}"/>
    <cellStyle name="Calculation 4 2 2 18" xfId="38762" xr:uid="{DED3397F-BF24-4CDD-BC93-80541D26E197}"/>
    <cellStyle name="Calculation 4 2 2 19" xfId="39669" xr:uid="{65FDA572-6FFD-422D-B9FF-0233450607D6}"/>
    <cellStyle name="Calculation 4 2 2 2" xfId="6349" xr:uid="{C0AD4355-2002-4B5D-9964-8C11AED81A0C}"/>
    <cellStyle name="Calculation 4 2 2 2 2" xfId="28613" xr:uid="{8D530D9A-08FF-4ADD-9A46-3A6243822149}"/>
    <cellStyle name="Calculation 4 2 2 2 3" xfId="19381" xr:uid="{50ECE78A-6EF9-43E3-970F-9EABBD8314C0}"/>
    <cellStyle name="Calculation 4 2 2 20" xfId="40673" xr:uid="{D2CD706D-8097-4E19-B430-1CE1F5563FFB}"/>
    <cellStyle name="Calculation 4 2 2 21" xfId="41149" xr:uid="{89944C1B-7C37-4ECE-A709-815B2D491417}"/>
    <cellStyle name="Calculation 4 2 2 22" xfId="43174" xr:uid="{1C44E643-4C1F-4A6E-91AE-BC9466724DD3}"/>
    <cellStyle name="Calculation 4 2 2 23" xfId="43595" xr:uid="{0E7F742F-E242-4BF3-AF09-5352AA92762C}"/>
    <cellStyle name="Calculation 4 2 2 3" xfId="5481" xr:uid="{9B9CEF32-DB54-4165-B1DD-9DC02157476A}"/>
    <cellStyle name="Calculation 4 2 2 3 2" xfId="27804" xr:uid="{418063FC-36C8-4A7E-8FCE-068198731159}"/>
    <cellStyle name="Calculation 4 2 2 3 3" xfId="18571" xr:uid="{44A41744-1F1D-4E09-AB22-C2FDECF41046}"/>
    <cellStyle name="Calculation 4 2 2 4" xfId="4805" xr:uid="{64AB5AFF-8C9F-4766-8993-238151408E9D}"/>
    <cellStyle name="Calculation 4 2 2 4 2" xfId="27161" xr:uid="{34403F31-49D6-4406-A203-C63C5B1280E1}"/>
    <cellStyle name="Calculation 4 2 2 4 3" xfId="17896" xr:uid="{E9F3AB76-7086-4244-8D77-A83B93A29F69}"/>
    <cellStyle name="Calculation 4 2 2 5" xfId="5716" xr:uid="{1CD3ADF0-4441-421D-8096-BF344534188B}"/>
    <cellStyle name="Calculation 4 2 2 5 2" xfId="28039" xr:uid="{754C5E33-F160-414C-9B83-6C30FC5D5DDF}"/>
    <cellStyle name="Calculation 4 2 2 5 3" xfId="18806" xr:uid="{C1A48189-5A59-4AD5-8D5A-7E3EADD0CABA}"/>
    <cellStyle name="Calculation 4 2 2 6" xfId="8889" xr:uid="{4137544F-8138-4311-A058-D1C60EB65742}"/>
    <cellStyle name="Calculation 4 2 2 6 2" xfId="30907" xr:uid="{F1A328A9-75D8-40A2-A57D-19B13921851A}"/>
    <cellStyle name="Calculation 4 2 2 6 3" xfId="21757" xr:uid="{E7EA75FA-33C6-4B13-BF86-572C8271289E}"/>
    <cellStyle name="Calculation 4 2 2 7" xfId="10196" xr:uid="{5A6C7CFD-02ED-4FA8-B78E-821829D25D1F}"/>
    <cellStyle name="Calculation 4 2 2 7 2" xfId="32191" xr:uid="{3F2E7FEF-8714-4B70-95FA-9E52A181FCED}"/>
    <cellStyle name="Calculation 4 2 2 7 3" xfId="23043" xr:uid="{A7F14487-00B0-493B-A86F-8D277AF24272}"/>
    <cellStyle name="Calculation 4 2 2 8" xfId="9054" xr:uid="{F0795DF1-7DFD-419C-9E2B-7963B7309524}"/>
    <cellStyle name="Calculation 4 2 2 8 2" xfId="31066" xr:uid="{66E6BCAC-1862-4E64-812F-0DA1A5C404AC}"/>
    <cellStyle name="Calculation 4 2 2 8 3" xfId="21916" xr:uid="{85E654F5-A362-49FB-9B2A-F12C15DA7560}"/>
    <cellStyle name="Calculation 4 2 2 9" xfId="10608" xr:uid="{74ED0DCB-6550-4CBC-86B2-4E1C423B04F9}"/>
    <cellStyle name="Calculation 4 2 2 9 2" xfId="32587" xr:uid="{64CECEF5-799C-4959-A559-3BF6474DCA83}"/>
    <cellStyle name="Calculation 4 2 2 9 3" xfId="23442" xr:uid="{83613C8E-EB3D-4179-ABE6-5D806266DAA1}"/>
    <cellStyle name="Calculation 4 2 20" xfId="40094" xr:uid="{5FDD8668-D3F5-4B8D-AEDD-90062DD4FF35}"/>
    <cellStyle name="Calculation 4 2 21" xfId="40672" xr:uid="{4D9B8D95-FB05-4845-A5EC-6B59440C692B}"/>
    <cellStyle name="Calculation 4 2 22" xfId="41150" xr:uid="{B76BB0A5-6573-45D6-87EA-5775FA04A476}"/>
    <cellStyle name="Calculation 4 2 23" xfId="42704" xr:uid="{02B667D8-02C4-4089-B265-DC6BCEBA681E}"/>
    <cellStyle name="Calculation 4 2 24" xfId="43594" xr:uid="{28DB0246-F7E7-4D5E-B3F4-8A939105003F}"/>
    <cellStyle name="Calculation 4 2 3" xfId="6350" xr:uid="{7B5F4C55-45FB-4A09-B8F1-BB9F4465FBC2}"/>
    <cellStyle name="Calculation 4 2 3 2" xfId="28614" xr:uid="{79F423FA-FF3A-465E-9201-B6554371021D}"/>
    <cellStyle name="Calculation 4 2 3 3" xfId="19382" xr:uid="{02BBF75C-401F-4EB5-B741-2EBB7BD994EC}"/>
    <cellStyle name="Calculation 4 2 4" xfId="7223" xr:uid="{4B7DC727-2A7B-4A10-837D-E740CFC917C7}"/>
    <cellStyle name="Calculation 4 2 4 2" xfId="29417" xr:uid="{B186EA2B-6679-40D5-8A0C-2FAA7C550354}"/>
    <cellStyle name="Calculation 4 2 4 3" xfId="20229" xr:uid="{747B29DB-5243-4B37-AC3C-6749AAD3122C}"/>
    <cellStyle name="Calculation 4 2 5" xfId="4802" xr:uid="{CB52E9FE-CE6D-4DFF-AD2C-274844CB1C17}"/>
    <cellStyle name="Calculation 4 2 5 2" xfId="27158" xr:uid="{2C3ACD6D-9AF5-4FE2-B3D8-E4C1B139C05F}"/>
    <cellStyle name="Calculation 4 2 5 3" xfId="17893" xr:uid="{0D91A78D-EAE4-4FF9-A088-2340245B9F52}"/>
    <cellStyle name="Calculation 4 2 6" xfId="5715" xr:uid="{9DD08EEF-5AB5-4C3A-B1E0-6209AE13276B}"/>
    <cellStyle name="Calculation 4 2 6 2" xfId="28038" xr:uid="{F8EF7941-0A4A-4C13-8284-109E7CD1A404}"/>
    <cellStyle name="Calculation 4 2 6 3" xfId="18805" xr:uid="{C0E57776-1230-4A03-8DD2-11846E91540A}"/>
    <cellStyle name="Calculation 4 2 7" xfId="8892" xr:uid="{D1FA1D13-9656-4119-8031-F20914B7CC10}"/>
    <cellStyle name="Calculation 4 2 7 2" xfId="30910" xr:uid="{49A9C8BE-C4E1-4A3F-B66B-EC7287372537}"/>
    <cellStyle name="Calculation 4 2 7 3" xfId="21760" xr:uid="{B0E6BEAD-E254-4975-8381-F82F70611291}"/>
    <cellStyle name="Calculation 4 2 8" xfId="11366" xr:uid="{C5B0F6D3-B5BB-4F18-9E99-E05F78904062}"/>
    <cellStyle name="Calculation 4 2 8 2" xfId="33333" xr:uid="{D78E9A10-E370-46B8-AC38-582DBEB9B1EA}"/>
    <cellStyle name="Calculation 4 2 8 3" xfId="24188" xr:uid="{6E082F10-DE35-4034-AE29-5C83563DEB33}"/>
    <cellStyle name="Calculation 4 2 9" xfId="11533" xr:uid="{C54584BD-2C03-48CA-B443-238A92B22020}"/>
    <cellStyle name="Calculation 4 2 9 2" xfId="33495" xr:uid="{137EB4E8-F755-45CD-98C6-844B774BC1D8}"/>
    <cellStyle name="Calculation 4 2 9 3" xfId="24350" xr:uid="{5A4CA037-E4D9-4CC0-AD84-AD5435A84882}"/>
    <cellStyle name="Calculation 4 20" xfId="36147" xr:uid="{254CD347-2770-4F78-98D6-11A57342F5F0}"/>
    <cellStyle name="Calculation 4 21" xfId="37398" xr:uid="{39DDBFBA-B0A0-42C7-8C4D-44C63FFA73B0}"/>
    <cellStyle name="Calculation 4 22" xfId="39921" xr:uid="{33AF0027-6FD3-4A84-81B6-07C5E8B1D919}"/>
    <cellStyle name="Calculation 4 23" xfId="39712" xr:uid="{C5963EF0-73F5-440F-AFDE-43295D0E97F8}"/>
    <cellStyle name="Calculation 4 24" xfId="40007" xr:uid="{F29BF288-D317-4E69-81AC-90DDA4C2205E}"/>
    <cellStyle name="Calculation 4 25" xfId="40671" xr:uid="{544CC7D1-4EE9-4D92-9537-5C201EF760D6}"/>
    <cellStyle name="Calculation 4 26" xfId="41151" xr:uid="{03E5EBC3-ECC4-4679-A7BE-2CB3DEAE1D98}"/>
    <cellStyle name="Calculation 4 27" xfId="43377" xr:uid="{F0027A31-0EA0-4759-AB15-AB070B7A51E3}"/>
    <cellStyle name="Calculation 4 28" xfId="43593" xr:uid="{58D7C8E7-1BEC-4FF0-881D-B6AA0F421C52}"/>
    <cellStyle name="Calculation 4 3" xfId="366" xr:uid="{00000000-0005-0000-0000-00006D010000}"/>
    <cellStyle name="Calculation 4 3 10" xfId="10301" xr:uid="{695D59DE-F307-4359-9DC7-20A30A2EA894}"/>
    <cellStyle name="Calculation 4 3 10 2" xfId="32292" xr:uid="{E209BB3E-5DA2-4607-AAC7-20F97E6D2B19}"/>
    <cellStyle name="Calculation 4 3 10 3" xfId="23145" xr:uid="{004A6F56-50A0-4206-8847-E27635A01C7A}"/>
    <cellStyle name="Calculation 4 3 11" xfId="12024" xr:uid="{014A65EA-A092-4EAE-A8FA-548B422D4F44}"/>
    <cellStyle name="Calculation 4 3 11 2" xfId="33964" xr:uid="{CDFD9046-8E42-4525-A6E3-D5334B84EADD}"/>
    <cellStyle name="Calculation 4 3 11 3" xfId="24819" xr:uid="{807FD070-12BE-45A5-91D7-365C5E2A9F05}"/>
    <cellStyle name="Calculation 4 3 12" xfId="12779" xr:uid="{D9ED1C94-DB96-494B-B973-AA061475EA17}"/>
    <cellStyle name="Calculation 4 3 12 2" xfId="34647" xr:uid="{CCA7387E-FE99-48CF-91D0-4C743E2828F2}"/>
    <cellStyle name="Calculation 4 3 12 3" xfId="25503" xr:uid="{E7B5B1AB-C3D8-4D90-A5FD-36E2C8372BCD}"/>
    <cellStyle name="Calculation 4 3 13" xfId="9007" xr:uid="{E5FA3B3F-9842-44A6-A684-9746037D44EA}"/>
    <cellStyle name="Calculation 4 3 13 2" xfId="31023" xr:uid="{86D07BCF-F838-408D-8534-074E169D9871}"/>
    <cellStyle name="Calculation 4 3 13 3" xfId="21873" xr:uid="{70682EEB-2917-475D-9119-7CEA94D9E917}"/>
    <cellStyle name="Calculation 4 3 14" xfId="12508" xr:uid="{F04BE62B-3263-47E8-B9DB-CD8CCFFF75A6}"/>
    <cellStyle name="Calculation 4 3 14 2" xfId="34395" xr:uid="{690E22C3-3386-4B68-B2FF-CEC3AC04D6AB}"/>
    <cellStyle name="Calculation 4 3 14 3" xfId="25250" xr:uid="{C3FCD7B5-29D7-41E6-A7B3-84C42A9BB921}"/>
    <cellStyle name="Calculation 4 3 15" xfId="11643" xr:uid="{B12C3342-87BF-4FCD-80AC-F2B2A62EEA03}"/>
    <cellStyle name="Calculation 4 3 16" xfId="36150" xr:uid="{BE6F7226-D956-4D08-8683-6622836B0610}"/>
    <cellStyle name="Calculation 4 3 17" xfId="37401" xr:uid="{B37E2C15-36EC-4647-B089-F2CC7A0F4451}"/>
    <cellStyle name="Calculation 4 3 18" xfId="39920" xr:uid="{4E730A4D-4A85-468C-A38B-2D92D5AE7FD0}"/>
    <cellStyle name="Calculation 4 3 19" xfId="38603" xr:uid="{99651263-A96A-48E0-B05C-7B48A48EB040}"/>
    <cellStyle name="Calculation 4 3 2" xfId="367" xr:uid="{00000000-0005-0000-0000-00006E010000}"/>
    <cellStyle name="Calculation 4 3 2 10" xfId="12025" xr:uid="{9FA0EB2A-0C7F-4E90-8C09-52A15E1173EF}"/>
    <cellStyle name="Calculation 4 3 2 10 2" xfId="33965" xr:uid="{C7790F5C-6BB9-45CD-89C4-3E34A0F8589A}"/>
    <cellStyle name="Calculation 4 3 2 10 3" xfId="24820" xr:uid="{1598DC12-6CC8-41C5-B90B-756F81F35624}"/>
    <cellStyle name="Calculation 4 3 2 11" xfId="9781" xr:uid="{FF68A593-225B-45A3-B8F7-08025B74D1BC}"/>
    <cellStyle name="Calculation 4 3 2 11 2" xfId="31783" xr:uid="{B5D6F4F0-7A8D-4185-83ED-53C165D1152E}"/>
    <cellStyle name="Calculation 4 3 2 11 3" xfId="22635" xr:uid="{B2427398-301E-43A6-B0F3-AFDD0B37AC4F}"/>
    <cellStyle name="Calculation 4 3 2 12" xfId="13520" xr:uid="{2F3F37C0-DB7D-4B91-9D0C-B7C819761EEF}"/>
    <cellStyle name="Calculation 4 3 2 12 2" xfId="35332" xr:uid="{AFC36F89-C42D-4B0A-B2F7-8CC27070382C}"/>
    <cellStyle name="Calculation 4 3 2 12 3" xfId="26188" xr:uid="{BAB0DC16-E7DA-42E6-B60F-335D6B6F8403}"/>
    <cellStyle name="Calculation 4 3 2 13" xfId="9605" xr:uid="{1FEB344D-F119-4C23-BC06-48A2F9CDB7D1}"/>
    <cellStyle name="Calculation 4 3 2 13 2" xfId="31611" xr:uid="{013B474F-30C2-4096-B060-FCBD2D476DBB}"/>
    <cellStyle name="Calculation 4 3 2 13 3" xfId="22462" xr:uid="{455D8285-B3EA-401A-9943-66B72CAC93AD}"/>
    <cellStyle name="Calculation 4 3 2 14" xfId="13034" xr:uid="{AF2416E5-F706-45B8-88D7-BA0BC9BC3672}"/>
    <cellStyle name="Calculation 4 3 2 15" xfId="36151" xr:uid="{EE6782B9-A205-49A8-930D-07831C1063C4}"/>
    <cellStyle name="Calculation 4 3 2 16" xfId="37402" xr:uid="{B32F9DC6-41FC-4BEF-A3B4-610F38DC13DF}"/>
    <cellStyle name="Calculation 4 3 2 17" xfId="37748" xr:uid="{EE4DC211-637D-43D8-8BDC-1931581C131E}"/>
    <cellStyle name="Calculation 4 3 2 18" xfId="38768" xr:uid="{71CC261B-11D1-433A-8015-24EA741C9FCF}"/>
    <cellStyle name="Calculation 4 3 2 19" xfId="37711" xr:uid="{FA7509F8-DF45-45AA-9D90-9224F5D4F805}"/>
    <cellStyle name="Calculation 4 3 2 2" xfId="6347" xr:uid="{9EBF1DB6-95ED-4AC5-AC28-CB9A21040FC1}"/>
    <cellStyle name="Calculation 4 3 2 2 2" xfId="28611" xr:uid="{203BC6D2-A974-49FF-9ECD-D2B8BD43DC99}"/>
    <cellStyle name="Calculation 4 3 2 2 3" xfId="19379" xr:uid="{07B9DA67-744D-4023-B798-F8290E6E40B4}"/>
    <cellStyle name="Calculation 4 3 2 20" xfId="40675" xr:uid="{4AB17703-1433-42D1-B23D-527D50F535C9}"/>
    <cellStyle name="Calculation 4 3 2 21" xfId="42245" xr:uid="{04E7C9EC-1D57-4B26-8F01-749C94901DE5}"/>
    <cellStyle name="Calculation 4 3 2 22" xfId="42321" xr:uid="{93472E17-45BC-49DB-A654-E05D5907D20E}"/>
    <cellStyle name="Calculation 4 3 2 23" xfId="43597" xr:uid="{32524A71-DCA4-4EC8-B036-1395EAD5F466}"/>
    <cellStyle name="Calculation 4 3 2 3" xfId="5483" xr:uid="{2585338A-8AA3-4696-B97E-F53323C09BE5}"/>
    <cellStyle name="Calculation 4 3 2 3 2" xfId="27806" xr:uid="{4A4ABE94-4EC6-4A53-AE28-3A88874183C9}"/>
    <cellStyle name="Calculation 4 3 2 3 3" xfId="18573" xr:uid="{D455612F-77DB-4EF0-A24B-E8DD4D11B6F7}"/>
    <cellStyle name="Calculation 4 3 2 4" xfId="6822" xr:uid="{1A782194-B313-417B-B0FE-B3AE481738BE}"/>
    <cellStyle name="Calculation 4 3 2 4 2" xfId="29069" xr:uid="{E9EC2362-214A-4BBB-BE8B-CECF6916E601}"/>
    <cellStyle name="Calculation 4 3 2 4 3" xfId="19840" xr:uid="{AC74685A-97B2-4206-AC2D-011ED3CE1513}"/>
    <cellStyle name="Calculation 4 3 2 5" xfId="8153" xr:uid="{28CB9805-39CA-40EB-9028-87861727758B}"/>
    <cellStyle name="Calculation 4 3 2 5 2" xfId="30179" xr:uid="{A5969C29-A58F-4860-8118-5E254916B2B2}"/>
    <cellStyle name="Calculation 4 3 2 5 3" xfId="21029" xr:uid="{2920AEF5-DD42-4D66-A8EF-51BC9105277F}"/>
    <cellStyle name="Calculation 4 3 2 6" xfId="4676" xr:uid="{D27151EC-7838-459E-8FF3-BF1DF5D8A58E}"/>
    <cellStyle name="Calculation 4 3 2 6 2" xfId="27034" xr:uid="{58D4FD22-B997-4CC7-B370-A4AB71BF9B88}"/>
    <cellStyle name="Calculation 4 3 2 6 3" xfId="17769" xr:uid="{6B5C7559-351E-47B2-B91B-3FC868B5EC4E}"/>
    <cellStyle name="Calculation 4 3 2 7" xfId="9894" xr:uid="{F6236E95-360C-48AD-B93C-8FE787CDBD8B}"/>
    <cellStyle name="Calculation 4 3 2 7 2" xfId="31895" xr:uid="{EA41CF9A-1B15-4956-9843-24940B1E32A6}"/>
    <cellStyle name="Calculation 4 3 2 7 3" xfId="22747" xr:uid="{E9C1C838-EDBF-49E0-917E-2254B6BCF105}"/>
    <cellStyle name="Calculation 4 3 2 8" xfId="10501" xr:uid="{308CF687-DD57-49A4-ABB9-96D339105B90}"/>
    <cellStyle name="Calculation 4 3 2 8 2" xfId="32482" xr:uid="{41E734A6-E669-47A3-A8DA-1EC6957D6E80}"/>
    <cellStyle name="Calculation 4 3 2 8 3" xfId="23336" xr:uid="{A1729F35-22DD-4DE5-98D7-6815FDC3B561}"/>
    <cellStyle name="Calculation 4 3 2 9" xfId="8959" xr:uid="{74B4322E-5FBD-4E2B-9243-EEF752D24CBB}"/>
    <cellStyle name="Calculation 4 3 2 9 2" xfId="30975" xr:uid="{58E17390-CA7F-43F1-B2E2-211BAFA2838C}"/>
    <cellStyle name="Calculation 4 3 2 9 3" xfId="21825" xr:uid="{6149FD3E-9875-479B-8FDD-D4970B008FFE}"/>
    <cellStyle name="Calculation 4 3 20" xfId="40006" xr:uid="{A2FB3A9F-761A-4005-A69C-A498A840C5FA}"/>
    <cellStyle name="Calculation 4 3 21" xfId="40674" xr:uid="{5B37364A-1A54-43AB-ADB1-D0C33FEABDB3}"/>
    <cellStyle name="Calculation 4 3 22" xfId="41140" xr:uid="{76A705D5-0F0A-4DF6-80A9-DC9971F49331}"/>
    <cellStyle name="Calculation 4 3 23" xfId="43381" xr:uid="{0BB8F41D-695E-486F-A9A0-47BAD2487838}"/>
    <cellStyle name="Calculation 4 3 24" xfId="43596" xr:uid="{7611D704-FF0A-48D9-ACBA-727B243D5655}"/>
    <cellStyle name="Calculation 4 3 3" xfId="6348" xr:uid="{65B47345-791D-40CD-A120-D4DAE1B3E0DF}"/>
    <cellStyle name="Calculation 4 3 3 2" xfId="28612" xr:uid="{E388DDF1-F7F5-453A-827E-5FF5A6139309}"/>
    <cellStyle name="Calculation 4 3 3 3" xfId="19380" xr:uid="{C62CD008-7BD3-4D88-B61B-F86D7CC3E07A}"/>
    <cellStyle name="Calculation 4 3 4" xfId="5482" xr:uid="{9E7BDFD2-6B74-436D-ABE3-29587C5EC847}"/>
    <cellStyle name="Calculation 4 3 4 2" xfId="27805" xr:uid="{74430CDE-FC94-4C26-88E0-887BA1D16624}"/>
    <cellStyle name="Calculation 4 3 4 3" xfId="18572" xr:uid="{2059EF8E-B1C1-4583-B69B-BAC871FD470B}"/>
    <cellStyle name="Calculation 4 3 5" xfId="7425" xr:uid="{A61E4716-D1FD-4D7A-AF3C-007242CE0853}"/>
    <cellStyle name="Calculation 4 3 5 2" xfId="29552" xr:uid="{1D7B7B73-6EE2-43CF-A6B3-9B99C14A74CF}"/>
    <cellStyle name="Calculation 4 3 5 3" xfId="20365" xr:uid="{3F7086A1-B2F0-4196-9F3E-4B3212BC2F07}"/>
    <cellStyle name="Calculation 4 3 6" xfId="8154" xr:uid="{86F908E0-C5A1-42E2-A522-5BD098AE336C}"/>
    <cellStyle name="Calculation 4 3 6 2" xfId="30180" xr:uid="{1EB15CE5-A7D3-4F89-A840-68FF3759FE52}"/>
    <cellStyle name="Calculation 4 3 6 3" xfId="21030" xr:uid="{5F46647F-54EB-4866-823E-497DD1F86871}"/>
    <cellStyle name="Calculation 4 3 7" xfId="5918" xr:uid="{1BC73C87-6F96-45EA-85D8-224B3C7C19B0}"/>
    <cellStyle name="Calculation 4 3 7 2" xfId="28209" xr:uid="{2CBF7B84-ED63-43E9-A441-FD9A838C2ACE}"/>
    <cellStyle name="Calculation 4 3 7 3" xfId="18976" xr:uid="{682E9576-3588-4BE0-A7E5-603A69C12498}"/>
    <cellStyle name="Calculation 4 3 8" xfId="9893" xr:uid="{B755EB7C-84FA-47A0-84E6-8D9B97BD299A}"/>
    <cellStyle name="Calculation 4 3 8 2" xfId="31894" xr:uid="{025A576F-73D4-4BDD-BC05-7E395AF60345}"/>
    <cellStyle name="Calculation 4 3 8 3" xfId="22746" xr:uid="{0F99D4CC-66AB-45E0-BAC6-60254B59B5E9}"/>
    <cellStyle name="Calculation 4 3 9" xfId="9055" xr:uid="{97EFB9D1-E896-4925-B87D-A3C7D8CD629D}"/>
    <cellStyle name="Calculation 4 3 9 2" xfId="31067" xr:uid="{CECB6B61-0897-4E4F-B2B8-08C080063147}"/>
    <cellStyle name="Calculation 4 3 9 3" xfId="21917" xr:uid="{33041891-E4CD-4974-A6D9-72A7596D9800}"/>
    <cellStyle name="Calculation 4 4" xfId="368" xr:uid="{00000000-0005-0000-0000-00006F010000}"/>
    <cellStyle name="Calculation 4 4 10" xfId="8958" xr:uid="{7B241AFC-9B46-4FEA-97EA-8D1173B72C6A}"/>
    <cellStyle name="Calculation 4 4 10 2" xfId="30974" xr:uid="{8F7AA8CB-D614-4B3B-968D-7AF12FF61765}"/>
    <cellStyle name="Calculation 4 4 10 3" xfId="21824" xr:uid="{D963E001-9344-4F94-9CFF-A551EAD8D784}"/>
    <cellStyle name="Calculation 4 4 11" xfId="11449" xr:uid="{DE75BBE5-5C88-4B38-9934-373A705F334F}"/>
    <cellStyle name="Calculation 4 4 11 2" xfId="33414" xr:uid="{84F3266D-A082-4C13-9AE4-A999E31C9470}"/>
    <cellStyle name="Calculation 4 4 11 3" xfId="24269" xr:uid="{7348E3EC-6507-4BAE-A906-9A4CCB5DD73A}"/>
    <cellStyle name="Calculation 4 4 12" xfId="12743" xr:uid="{977E8237-9F76-4C3E-9166-C78E8191FFD8}"/>
    <cellStyle name="Calculation 4 4 12 2" xfId="34611" xr:uid="{5841F863-73A2-44AF-87BE-81DDDB3BEC2D}"/>
    <cellStyle name="Calculation 4 4 12 3" xfId="25467" xr:uid="{B47ED6EC-01DF-4043-ACC5-14FA7F8B99CE}"/>
    <cellStyle name="Calculation 4 4 13" xfId="11810" xr:uid="{D67614D2-9979-4442-93A6-120C8FDCBF04}"/>
    <cellStyle name="Calculation 4 4 13 2" xfId="33757" xr:uid="{DAE952DF-14EB-4C52-99DA-142A7C07A81F}"/>
    <cellStyle name="Calculation 4 4 13 3" xfId="24612" xr:uid="{8016599F-28DC-462A-934E-5C7A0EF44189}"/>
    <cellStyle name="Calculation 4 4 14" xfId="9708" xr:uid="{E2D5B09A-6C8D-4B7C-922F-F4F6AC7ED192}"/>
    <cellStyle name="Calculation 4 4 14 2" xfId="31711" xr:uid="{F5795BA8-F4B0-4D6D-AFA9-0D5B2D21D14E}"/>
    <cellStyle name="Calculation 4 4 14 3" xfId="22562" xr:uid="{D706F736-DCAA-40DA-A051-87A856AD73DD}"/>
    <cellStyle name="Calculation 4 4 15" xfId="11633" xr:uid="{74F26420-4B71-449C-98EF-CA95BAFDD044}"/>
    <cellStyle name="Calculation 4 4 16" xfId="36152" xr:uid="{0D05674B-5F7B-45B1-8265-75337E9DF1E6}"/>
    <cellStyle name="Calculation 4 4 17" xfId="37403" xr:uid="{08EC69B2-C901-4472-83A5-4C9628E52B23}"/>
    <cellStyle name="Calculation 4 4 18" xfId="37747" xr:uid="{8384F470-3BE1-48C6-A16F-EF164B5143B5}"/>
    <cellStyle name="Calculation 4 4 19" xfId="40128" xr:uid="{6F60AD80-DEB9-4AB5-9C4A-24B537A2FF4F}"/>
    <cellStyle name="Calculation 4 4 2" xfId="369" xr:uid="{00000000-0005-0000-0000-000070010000}"/>
    <cellStyle name="Calculation 4 4 2 10" xfId="10888" xr:uid="{E9ED9704-8208-4FE2-8394-0F95E83DBAF0}"/>
    <cellStyle name="Calculation 4 4 2 10 2" xfId="32860" xr:uid="{F7DC136A-4AD0-45C5-9BB8-D1631EBE49D3}"/>
    <cellStyle name="Calculation 4 4 2 10 3" xfId="23715" xr:uid="{D2073546-5FAF-4767-9F13-996BF0FF48AE}"/>
    <cellStyle name="Calculation 4 4 2 11" xfId="10763" xr:uid="{1EA34267-4407-4BA2-9257-62F7D801C4C3}"/>
    <cellStyle name="Calculation 4 4 2 11 2" xfId="32735" xr:uid="{918273A9-95BD-4DBE-B352-E66F06B3915B}"/>
    <cellStyle name="Calculation 4 4 2 11 3" xfId="23590" xr:uid="{0D47FCC1-B3BF-4D36-AD34-E48D6BA646F4}"/>
    <cellStyle name="Calculation 4 4 2 12" xfId="10614" xr:uid="{B3124962-B4D0-4FDE-9CE9-2D2CC6A83AE1}"/>
    <cellStyle name="Calculation 4 4 2 12 2" xfId="32593" xr:uid="{48BFF729-B2F3-4D77-B809-ECEFA7F9E7BB}"/>
    <cellStyle name="Calculation 4 4 2 12 3" xfId="23448" xr:uid="{22345CC5-259D-46D2-BA2E-9800BB440DB5}"/>
    <cellStyle name="Calculation 4 4 2 13" xfId="12505" xr:uid="{542EEEC5-E75F-4A51-9166-F5C22343C8B3}"/>
    <cellStyle name="Calculation 4 4 2 13 2" xfId="34392" xr:uid="{4F845BE6-13E3-4335-B7AA-3B4F07B9EC19}"/>
    <cellStyle name="Calculation 4 4 2 13 3" xfId="25247" xr:uid="{D3EEBE4C-09AE-4B7C-AE70-33D552BBDAE7}"/>
    <cellStyle name="Calculation 4 4 2 14" xfId="12469" xr:uid="{1F99782A-5F0E-44AA-A993-98EC0D30B5A4}"/>
    <cellStyle name="Calculation 4 4 2 15" xfId="36153" xr:uid="{AA2B0CF5-B377-47F1-BC24-57F7B9993F1A}"/>
    <cellStyle name="Calculation 4 4 2 16" xfId="37404" xr:uid="{9629FE94-9A11-43C5-9EEB-7267691CF5B6}"/>
    <cellStyle name="Calculation 4 4 2 17" xfId="37746" xr:uid="{1647A516-1E9E-4982-A53B-67A56FC8548C}"/>
    <cellStyle name="Calculation 4 4 2 18" xfId="40055" xr:uid="{5BEEA91E-A67B-488C-B05F-12ECAABB0F25}"/>
    <cellStyle name="Calculation 4 4 2 19" xfId="40005" xr:uid="{CCECD598-D97C-489B-B6C1-06A6910205FB}"/>
    <cellStyle name="Calculation 4 4 2 2" xfId="6345" xr:uid="{C51987DC-9469-4936-9D17-5076658F071B}"/>
    <cellStyle name="Calculation 4 4 2 2 2" xfId="28609" xr:uid="{DB3CF923-D6D0-4F15-9760-FB49C0AE3664}"/>
    <cellStyle name="Calculation 4 4 2 2 3" xfId="19377" xr:uid="{A9D46D32-4D77-43B1-A679-75B6332A05AF}"/>
    <cellStyle name="Calculation 4 4 2 20" xfId="40677" xr:uid="{3611B1C1-F04C-4602-825B-05D274EDCFA8}"/>
    <cellStyle name="Calculation 4 4 2 21" xfId="41138" xr:uid="{9C714E84-D564-45FE-BFA8-E578F2B29BE3}"/>
    <cellStyle name="Calculation 4 4 2 22" xfId="41769" xr:uid="{F07F5085-D0D3-46EC-BAC7-0ED572A372DD}"/>
    <cellStyle name="Calculation 4 4 2 23" xfId="43599" xr:uid="{0ADA3264-43BA-42C6-8A68-CF576E0734E0}"/>
    <cellStyle name="Calculation 4 4 2 3" xfId="7231" xr:uid="{FBBAF4C7-7663-4AC2-BC9C-B2B7686CD08A}"/>
    <cellStyle name="Calculation 4 4 2 3 2" xfId="29425" xr:uid="{D971666C-E3B7-47AD-A942-1488C57C0731}"/>
    <cellStyle name="Calculation 4 4 2 3 3" xfId="20237" xr:uid="{7A667C5F-A304-48ED-84EC-2CAFFECABF1F}"/>
    <cellStyle name="Calculation 4 4 2 4" xfId="6821" xr:uid="{3D587B21-0B31-4848-A2B0-78B03F22CAF0}"/>
    <cellStyle name="Calculation 4 4 2 4 2" xfId="29068" xr:uid="{8B761399-54A7-4810-B8F3-0C415E35E42B}"/>
    <cellStyle name="Calculation 4 4 2 4 3" xfId="19839" xr:uid="{52F64912-290E-4F56-9690-F05433E843CD}"/>
    <cellStyle name="Calculation 4 4 2 5" xfId="8155" xr:uid="{E19CBAB5-9F23-4BBE-AAEF-DCB879568137}"/>
    <cellStyle name="Calculation 4 4 2 5 2" xfId="30181" xr:uid="{A4836827-12FA-487C-AC71-B48E1BC170B4}"/>
    <cellStyle name="Calculation 4 4 2 5 3" xfId="21031" xr:uid="{E67E1829-5A38-4380-921E-442AAEC25685}"/>
    <cellStyle name="Calculation 4 4 2 6" xfId="5917" xr:uid="{4E67B3DC-DF6D-4475-90BE-A013DEFA1EF5}"/>
    <cellStyle name="Calculation 4 4 2 6 2" xfId="28208" xr:uid="{60D00407-4904-4C62-B63E-8E19F8DA65D3}"/>
    <cellStyle name="Calculation 4 4 2 6 3" xfId="18975" xr:uid="{7954FF7B-009D-4BB7-84F0-F003D41B8B2E}"/>
    <cellStyle name="Calculation 4 4 2 7" xfId="8925" xr:uid="{E0FD0249-99B1-4EA0-BBF0-88D269F7CE7C}"/>
    <cellStyle name="Calculation 4 4 2 7 2" xfId="30943" xr:uid="{0BAE2944-C6DA-401C-9B29-EF41CCCB6E71}"/>
    <cellStyle name="Calculation 4 4 2 7 3" xfId="21793" xr:uid="{4624483B-5206-454D-981E-80740EBBF892}"/>
    <cellStyle name="Calculation 4 4 2 8" xfId="9833" xr:uid="{2923EC49-8D03-4067-AFBD-75C6BC415FC7}"/>
    <cellStyle name="Calculation 4 4 2 8 2" xfId="31834" xr:uid="{5E8C8B4E-A8BD-4F18-B46D-135D70993C8B}"/>
    <cellStyle name="Calculation 4 4 2 8 3" xfId="22686" xr:uid="{057AFA1F-6BA8-4BB3-9C60-EB34AB007256}"/>
    <cellStyle name="Calculation 4 4 2 9" xfId="8557" xr:uid="{36BD2E05-A45E-43D1-9988-A021EBD6BDE5}"/>
    <cellStyle name="Calculation 4 4 2 9 2" xfId="30579" xr:uid="{D89E2378-3D5C-41D7-B7DA-B30C80BA3E70}"/>
    <cellStyle name="Calculation 4 4 2 9 3" xfId="21429" xr:uid="{38287E8B-F027-4F84-92A2-77EDC0F54C2B}"/>
    <cellStyle name="Calculation 4 4 20" xfId="40008" xr:uid="{7AB7D309-4346-44BF-8ADF-FF0907CC5A8A}"/>
    <cellStyle name="Calculation 4 4 21" xfId="40676" xr:uid="{FB012EF8-9720-4EFB-B43B-75A36B69A2EF}"/>
    <cellStyle name="Calculation 4 4 22" xfId="41139" xr:uid="{929FFE67-9056-47F2-B9F0-4821777FBC4D}"/>
    <cellStyle name="Calculation 4 4 23" xfId="42158" xr:uid="{5E7D2212-5D05-4CEE-91F9-8BAAB67481DC}"/>
    <cellStyle name="Calculation 4 4 24" xfId="43598" xr:uid="{AE8DCB94-9E4F-4A9C-AD9B-FE00701D5E60}"/>
    <cellStyle name="Calculation 4 4 3" xfId="6346" xr:uid="{5CFEC6F1-502A-40FA-82E5-04172234557C}"/>
    <cellStyle name="Calculation 4 4 3 2" xfId="28610" xr:uid="{3552FCA1-4937-49AC-9C98-96C8E495A463}"/>
    <cellStyle name="Calculation 4 4 3 3" xfId="19378" xr:uid="{D7B1E31E-3A50-4B60-993F-F64E1E111C2B}"/>
    <cellStyle name="Calculation 4 4 4" xfId="7232" xr:uid="{D8DE9257-E4D2-4337-A401-4103C92C5F86}"/>
    <cellStyle name="Calculation 4 4 4 2" xfId="29426" xr:uid="{340E0D9F-4B19-4037-A3A2-0A21345890B2}"/>
    <cellStyle name="Calculation 4 4 4 3" xfId="20238" xr:uid="{6FCB33B6-A652-4200-A0FC-2D56E2464886}"/>
    <cellStyle name="Calculation 4 4 5" xfId="7424" xr:uid="{D145EE13-8224-44AF-BD99-B61932E8E889}"/>
    <cellStyle name="Calculation 4 4 5 2" xfId="29551" xr:uid="{869F1865-671B-47BB-8ECF-632F3DCF7520}"/>
    <cellStyle name="Calculation 4 4 5 3" xfId="20364" xr:uid="{3388DDC5-7A35-4A7D-8DEA-E2B35CC7ADD6}"/>
    <cellStyle name="Calculation 4 4 6" xfId="5717" xr:uid="{6DDF284C-12F2-46CF-9B88-2D74894C52D1}"/>
    <cellStyle name="Calculation 4 4 6 2" xfId="28040" xr:uid="{78D1672D-6607-4BF3-9212-F162A332AAA3}"/>
    <cellStyle name="Calculation 4 4 6 3" xfId="18807" xr:uid="{E66D1565-1D26-4D12-9E7C-EFDB94DC3570}"/>
    <cellStyle name="Calculation 4 4 7" xfId="4677" xr:uid="{7B57635F-0E8F-4AC4-A4ED-8F84908309D8}"/>
    <cellStyle name="Calculation 4 4 7 2" xfId="27035" xr:uid="{D2A1E388-1A52-4BB7-A7E7-A77D2F1C7A31}"/>
    <cellStyle name="Calculation 4 4 7 3" xfId="17770" xr:uid="{CC18D8E4-CBA4-4C9C-A9E5-CB52AD409EB2}"/>
    <cellStyle name="Calculation 4 4 8" xfId="6742" xr:uid="{3508F429-630B-489E-9ECC-89AA57E7BB8B}"/>
    <cellStyle name="Calculation 4 4 8 2" xfId="28991" xr:uid="{36C1A44A-33DB-49B5-BA7F-F313C8612248}"/>
    <cellStyle name="Calculation 4 4 8 3" xfId="19762" xr:uid="{BC558AD5-8AE1-4423-83C9-8B7745026FEC}"/>
    <cellStyle name="Calculation 4 4 9" xfId="10502" xr:uid="{519760A1-20A7-4A9D-8C83-D11E6887D1E8}"/>
    <cellStyle name="Calculation 4 4 9 2" xfId="32483" xr:uid="{5B24AA2F-1DB7-444C-8F53-ACBFE382C02F}"/>
    <cellStyle name="Calculation 4 4 9 3" xfId="23337" xr:uid="{1929D8D0-4FF7-41EC-9FAF-5967A77B7BCE}"/>
    <cellStyle name="Calculation 4 5" xfId="370" xr:uid="{00000000-0005-0000-0000-000071010000}"/>
    <cellStyle name="Calculation 4 5 10" xfId="10307" xr:uid="{93901C76-235F-4412-8F48-FE184A7AAFBA}"/>
    <cellStyle name="Calculation 4 5 10 2" xfId="32298" xr:uid="{F6334D6B-9038-40C1-B2B7-07F8D996E545}"/>
    <cellStyle name="Calculation 4 5 10 3" xfId="23151" xr:uid="{62B1195E-218D-459B-8048-3C13BF4DC887}"/>
    <cellStyle name="Calculation 4 5 11" xfId="6697" xr:uid="{2FC227FD-297B-4D6D-B7CC-A20F3B9D831A}"/>
    <cellStyle name="Calculation 4 5 11 2" xfId="28947" xr:uid="{41D18680-24A6-4DBE-BCC0-084ED77DA14C}"/>
    <cellStyle name="Calculation 4 5 11 3" xfId="19717" xr:uid="{AA9D02B5-2532-4500-A93E-95C34792247F}"/>
    <cellStyle name="Calculation 4 5 12" xfId="12778" xr:uid="{82E0CDEA-BA70-46A8-A654-C1F539FDBF4C}"/>
    <cellStyle name="Calculation 4 5 12 2" xfId="34646" xr:uid="{6ACE316A-F109-4F97-898B-1CBB518A7B62}"/>
    <cellStyle name="Calculation 4 5 12 3" xfId="25502" xr:uid="{36170465-73B0-4870-ABAE-70E6F15722D1}"/>
    <cellStyle name="Calculation 4 5 13" xfId="12438" xr:uid="{5483115D-6EC9-4DFA-BAF2-F1248D3EE5E9}"/>
    <cellStyle name="Calculation 4 5 13 2" xfId="34346" xr:uid="{E7D401DD-9B20-4378-8AE7-C8723670F9DC}"/>
    <cellStyle name="Calculation 4 5 13 3" xfId="25201" xr:uid="{F661754E-4944-4B7F-B23A-FBF8B8D7F89A}"/>
    <cellStyle name="Calculation 4 5 14" xfId="12506" xr:uid="{09DDAE03-9780-4304-B6AF-FAFC1750809E}"/>
    <cellStyle name="Calculation 4 5 14 2" xfId="34393" xr:uid="{5D9280BE-E2E3-40FF-9E85-DF3570F5A7EC}"/>
    <cellStyle name="Calculation 4 5 14 3" xfId="25248" xr:uid="{798ACCAC-B7F1-456B-98D7-AAFDD7283750}"/>
    <cellStyle name="Calculation 4 5 15" xfId="12464" xr:uid="{99AED0FF-C5E1-48E7-A10C-FC06D60DA2CD}"/>
    <cellStyle name="Calculation 4 5 16" xfId="36154" xr:uid="{EC099BAC-7CF3-44D9-BAB8-E3CE9F2DC194}"/>
    <cellStyle name="Calculation 4 5 17" xfId="37405" xr:uid="{7B431500-178E-4739-84E9-BFA73D9F5242}"/>
    <cellStyle name="Calculation 4 5 18" xfId="39926" xr:uid="{AD5E961B-313A-4B7A-B6D8-89CE270EADA8}"/>
    <cellStyle name="Calculation 4 5 19" xfId="40056" xr:uid="{3ECE569A-1DAC-42B9-ACEC-B73B6A2B97D1}"/>
    <cellStyle name="Calculation 4 5 2" xfId="371" xr:uid="{00000000-0005-0000-0000-000072010000}"/>
    <cellStyle name="Calculation 4 5 2 10" xfId="12330" xr:uid="{392A37ED-3EF1-478B-ACF4-645365CACDB9}"/>
    <cellStyle name="Calculation 4 5 2 10 2" xfId="34243" xr:uid="{2B500E33-086F-45E6-B3B3-20331FFE8793}"/>
    <cellStyle name="Calculation 4 5 2 10 3" xfId="25098" xr:uid="{F1BC1EA4-4BFF-4B1C-810B-B67C1CC39E73}"/>
    <cellStyle name="Calculation 4 5 2 11" xfId="9076" xr:uid="{74BEA8BE-BA98-4AB8-8B3E-FD024558D510}"/>
    <cellStyle name="Calculation 4 5 2 11 2" xfId="31088" xr:uid="{E03BC1A0-B9EE-485F-B037-C181630DBD5F}"/>
    <cellStyle name="Calculation 4 5 2 11 3" xfId="21938" xr:uid="{FAFE2431-7797-4342-903E-060FE7015571}"/>
    <cellStyle name="Calculation 4 5 2 12" xfId="12437" xr:uid="{D2A02443-7851-442C-9E70-6F543703D7B7}"/>
    <cellStyle name="Calculation 4 5 2 12 2" xfId="34345" xr:uid="{86F1CF15-A307-4626-A771-BD85593E1E35}"/>
    <cellStyle name="Calculation 4 5 2 12 3" xfId="25200" xr:uid="{725B2CDF-4BF9-4A1E-BA8D-995B10FB7651}"/>
    <cellStyle name="Calculation 4 5 2 13" xfId="9572" xr:uid="{577B7C49-279F-4620-B9E4-913BFA5D9A28}"/>
    <cellStyle name="Calculation 4 5 2 13 2" xfId="31578" xr:uid="{E7D85372-8DC0-48B1-B195-297098A67B80}"/>
    <cellStyle name="Calculation 4 5 2 13 3" xfId="22429" xr:uid="{5102F66E-02F5-405E-BAF4-5B54A0F4D479}"/>
    <cellStyle name="Calculation 4 5 2 14" xfId="14775" xr:uid="{6D98E4A5-8064-432E-A265-68906B3A613C}"/>
    <cellStyle name="Calculation 4 5 2 15" xfId="36155" xr:uid="{1D1EBB50-B615-4961-B879-765E10B02F5A}"/>
    <cellStyle name="Calculation 4 5 2 16" xfId="37406" xr:uid="{3CB2650D-3292-42C3-B9B0-021A1A24C9EA}"/>
    <cellStyle name="Calculation 4 5 2 17" xfId="39925" xr:uid="{54598E9C-31A9-4BB6-8D66-C24F6F5C17E6}"/>
    <cellStyle name="Calculation 4 5 2 18" xfId="37577" xr:uid="{2ECAB118-F791-4C53-A828-1D09428BDA0B}"/>
    <cellStyle name="Calculation 4 5 2 19" xfId="39174" xr:uid="{0E93265D-B752-41DE-B31B-D04F86625D4E}"/>
    <cellStyle name="Calculation 4 5 2 2" xfId="6343" xr:uid="{617EBBE5-1C8F-49CD-8BD2-983FD74DEFC4}"/>
    <cellStyle name="Calculation 4 5 2 2 2" xfId="28607" xr:uid="{0D575632-BA91-4AF0-BC5E-87188D927823}"/>
    <cellStyle name="Calculation 4 5 2 2 3" xfId="19375" xr:uid="{E004046F-369A-4362-B81F-E5A2D4F9DA0C}"/>
    <cellStyle name="Calculation 4 5 2 20" xfId="40679" xr:uid="{3B21F772-2EB2-49D7-86B9-7BD65DDB68EA}"/>
    <cellStyle name="Calculation 4 5 2 21" xfId="41136" xr:uid="{E16E154C-951C-4564-8CBB-FDF46714DBED}"/>
    <cellStyle name="Calculation 4 5 2 22" xfId="40906" xr:uid="{E4897579-721A-4B0F-8D09-B145DD041824}"/>
    <cellStyle name="Calculation 4 5 2 23" xfId="43601" xr:uid="{68BEDF1D-34D8-4511-98B0-C9007954C985}"/>
    <cellStyle name="Calculation 4 5 2 3" xfId="7233" xr:uid="{AB161DAF-13F5-47F2-ABE6-FF8B5CEFAAE3}"/>
    <cellStyle name="Calculation 4 5 2 3 2" xfId="29427" xr:uid="{FE90C89D-7DA9-4A2C-AD88-5CA4B97D3700}"/>
    <cellStyle name="Calculation 4 5 2 3 3" xfId="20239" xr:uid="{F09334FE-F0DE-4B24-8E3E-EA247219EC37}"/>
    <cellStyle name="Calculation 4 5 2 4" xfId="6820" xr:uid="{2E21CE73-D92F-4CAB-9275-BA68D289113D}"/>
    <cellStyle name="Calculation 4 5 2 4 2" xfId="29067" xr:uid="{D1E93B51-7C20-437B-9743-E2D5BD51ABC6}"/>
    <cellStyle name="Calculation 4 5 2 4 3" xfId="19838" xr:uid="{F709D0D4-C015-4332-A861-80F5E139AC54}"/>
    <cellStyle name="Calculation 4 5 2 5" xfId="5736" xr:uid="{803AA0AA-9949-41A7-829D-8F7A32962D61}"/>
    <cellStyle name="Calculation 4 5 2 5 2" xfId="28059" xr:uid="{5AC5B60D-B609-438F-88E1-F329D167A457}"/>
    <cellStyle name="Calculation 4 5 2 5 3" xfId="18826" xr:uid="{1E346EF7-1633-4C98-B774-EBD44A8DBE8C}"/>
    <cellStyle name="Calculation 4 5 2 6" xfId="5915" xr:uid="{5DB8DA99-F78C-4B97-A8E1-863793D863A4}"/>
    <cellStyle name="Calculation 4 5 2 6 2" xfId="28206" xr:uid="{4FA0FDE2-B918-40DD-96DA-5BA31626D19C}"/>
    <cellStyle name="Calculation 4 5 2 6 3" xfId="18973" xr:uid="{F77586BA-DC77-4A24-AF49-134AC8AE435C}"/>
    <cellStyle name="Calculation 4 5 2 7" xfId="10212" xr:uid="{B454FA08-BBEF-43B0-ACBA-03E98EFC7281}"/>
    <cellStyle name="Calculation 4 5 2 7 2" xfId="32207" xr:uid="{3DF2EB38-485F-4DBE-9112-C2B418ECE698}"/>
    <cellStyle name="Calculation 4 5 2 7 3" xfId="23059" xr:uid="{B2EDBE5C-1684-4E83-8565-A98B0CA739A7}"/>
    <cellStyle name="Calculation 4 5 2 8" xfId="10150" xr:uid="{E6917DE0-F12B-4E55-8219-01487E20A9D1}"/>
    <cellStyle name="Calculation 4 5 2 8 2" xfId="32145" xr:uid="{633D5E3A-7473-472F-8C63-F147A28B9B06}"/>
    <cellStyle name="Calculation 4 5 2 8 3" xfId="22997" xr:uid="{30F50EBC-891D-4FE5-B98F-6AD040AF7FDB}"/>
    <cellStyle name="Calculation 4 5 2 9" xfId="10306" xr:uid="{5C0A425A-2491-4D5F-8D30-1796A6FB66D4}"/>
    <cellStyle name="Calculation 4 5 2 9 2" xfId="32297" xr:uid="{D77CFBCA-E8E2-4A04-907A-8365A0F38497}"/>
    <cellStyle name="Calculation 4 5 2 9 3" xfId="23150" xr:uid="{9AB013E2-C2A1-4BA7-B7DE-8502D6883DFB}"/>
    <cellStyle name="Calculation 4 5 20" xfId="39171" xr:uid="{C8FA4065-1FF8-4D0E-8AD0-56F92B064C1E}"/>
    <cellStyle name="Calculation 4 5 21" xfId="40678" xr:uid="{4E080987-9009-4E62-AC28-1DEF6A303E6B}"/>
    <cellStyle name="Calculation 4 5 22" xfId="41137" xr:uid="{98DBA34C-702A-47C4-97BB-468582AE1808}"/>
    <cellStyle name="Calculation 4 5 23" xfId="42493" xr:uid="{03833D29-91BA-4C85-AF3D-4B2D9AE93A6F}"/>
    <cellStyle name="Calculation 4 5 24" xfId="43600" xr:uid="{6575F307-7029-4836-A624-5446443CC537}"/>
    <cellStyle name="Calculation 4 5 3" xfId="6344" xr:uid="{04A110B1-6C4D-4DCB-A719-62D0EEC6D726}"/>
    <cellStyle name="Calculation 4 5 3 2" xfId="28608" xr:uid="{A22A0FD8-5352-4EF3-9AA9-E0A320900BF6}"/>
    <cellStyle name="Calculation 4 5 3 3" xfId="19376" xr:uid="{2B52FEBA-090F-4100-80C4-857785FB239C}"/>
    <cellStyle name="Calculation 4 5 4" xfId="5484" xr:uid="{C17C88C2-CAF7-4B0A-97EF-A22A2A16051D}"/>
    <cellStyle name="Calculation 4 5 4 2" xfId="27807" xr:uid="{47D05707-0AD7-4453-B1D1-630D64330026}"/>
    <cellStyle name="Calculation 4 5 4 3" xfId="18574" xr:uid="{1362DC25-157A-4B8C-9026-FDD6E37E1B84}"/>
    <cellStyle name="Calculation 4 5 5" xfId="7423" xr:uid="{8008462D-2A02-4C6C-81CA-2B8C173D1B7D}"/>
    <cellStyle name="Calculation 4 5 5 2" xfId="29550" xr:uid="{C28B3C76-6196-4369-B3B8-1D78DF4BBC8E}"/>
    <cellStyle name="Calculation 4 5 5 3" xfId="20363" xr:uid="{DBACD49E-99AF-47D2-82CD-E75BC50AA4BE}"/>
    <cellStyle name="Calculation 4 5 6" xfId="8152" xr:uid="{51351A71-9DE5-43FD-A266-65541FBB03ED}"/>
    <cellStyle name="Calculation 4 5 6 2" xfId="30178" xr:uid="{B81B59C0-F934-4552-8F45-655DD0425A04}"/>
    <cellStyle name="Calculation 4 5 6 3" xfId="21028" xr:uid="{A604351B-EB45-495B-9327-7215EE0383FF}"/>
    <cellStyle name="Calculation 4 5 7" xfId="5916" xr:uid="{337D8DC6-AFE7-44A2-AD6A-6B8B604CC0DE}"/>
    <cellStyle name="Calculation 4 5 7 2" xfId="28207" xr:uid="{124976CF-60DE-4D7D-85E5-631EC508F303}"/>
    <cellStyle name="Calculation 4 5 7 3" xfId="18974" xr:uid="{D9D7D8AD-7EB5-4B7B-BF4F-33514B4D4D44}"/>
    <cellStyle name="Calculation 4 5 8" xfId="8924" xr:uid="{7CF0F288-57AB-4AEF-8049-EE8F1700A02C}"/>
    <cellStyle name="Calculation 4 5 8 2" xfId="30942" xr:uid="{F0A0E7AD-2026-4A4F-A125-290E36A88B54}"/>
    <cellStyle name="Calculation 4 5 8 3" xfId="21792" xr:uid="{E4C4FD5F-5C52-40FF-9EC3-D9ECC9351139}"/>
    <cellStyle name="Calculation 4 5 9" xfId="9832" xr:uid="{3F87CFB0-3931-4BC7-ACFE-9E5F25AADC3D}"/>
    <cellStyle name="Calculation 4 5 9 2" xfId="31833" xr:uid="{1E4F6D0E-FAAB-43CD-A7E4-2BAD660D8F6A}"/>
    <cellStyle name="Calculation 4 5 9 3" xfId="22685" xr:uid="{3E52812E-01AD-4638-B979-42218D4D1166}"/>
    <cellStyle name="Calculation 4 6" xfId="372" xr:uid="{00000000-0005-0000-0000-000073010000}"/>
    <cellStyle name="Calculation 4 6 10" xfId="12329" xr:uid="{1E7BDD45-2BBF-4BFD-A5E3-8789870BBA7E}"/>
    <cellStyle name="Calculation 4 6 10 2" xfId="34242" xr:uid="{F81B4D50-2581-4677-9E55-91F1C194AB8E}"/>
    <cellStyle name="Calculation 4 6 10 3" xfId="25097" xr:uid="{131BA1F7-F8D3-419D-8890-5A4923E9ED48}"/>
    <cellStyle name="Calculation 4 6 11" xfId="7010" xr:uid="{50ABB02D-8F4F-45A9-819E-EC353C61B6BF}"/>
    <cellStyle name="Calculation 4 6 11 2" xfId="29224" xr:uid="{2791F618-6330-4D63-9251-DD306F8045C2}"/>
    <cellStyle name="Calculation 4 6 11 3" xfId="20017" xr:uid="{B20295C8-04C0-4A99-9DB8-45EE37182252}"/>
    <cellStyle name="Calculation 4 6 12" xfId="13984" xr:uid="{3948282B-F060-4509-9353-7D946C6DDA4C}"/>
    <cellStyle name="Calculation 4 6 12 2" xfId="35686" xr:uid="{39F2F0C6-068B-491E-BF2E-B811C946FD90}"/>
    <cellStyle name="Calculation 4 6 12 3" xfId="26542" xr:uid="{8ED89FED-2108-47CF-B7F7-72AB2C0D2AA0}"/>
    <cellStyle name="Calculation 4 6 13" xfId="14436" xr:uid="{A8FF5E30-2E1C-4125-976A-3AA235F38E16}"/>
    <cellStyle name="Calculation 4 6 13 2" xfId="36031" xr:uid="{C5AD4462-D3FC-49A6-A593-CC8A8F73E6A5}"/>
    <cellStyle name="Calculation 4 6 13 3" xfId="26887" xr:uid="{F8226D42-03BF-46CE-840E-17FBD3F31326}"/>
    <cellStyle name="Calculation 4 6 14" xfId="14776" xr:uid="{78855CCE-963A-4060-8D1A-08068CBB48D6}"/>
    <cellStyle name="Calculation 4 6 15" xfId="36156" xr:uid="{FA934F1C-D185-44E6-A514-2C3DE75E3F11}"/>
    <cellStyle name="Calculation 4 6 16" xfId="37407" xr:uid="{D402C844-BF92-49A3-AD8E-7E67008A9E2F}"/>
    <cellStyle name="Calculation 4 6 17" xfId="39365" xr:uid="{D11CF591-1525-4BE0-8603-67A84B6F5A96}"/>
    <cellStyle name="Calculation 4 6 18" xfId="37214" xr:uid="{5F5FDB07-0348-44D1-B952-88C407556085}"/>
    <cellStyle name="Calculation 4 6 19" xfId="40405" xr:uid="{99567217-4042-4E36-A5BF-1B505B2782BA}"/>
    <cellStyle name="Calculation 4 6 2" xfId="6342" xr:uid="{3DBD7485-E8AF-4377-ADF0-7FE8286BB7D5}"/>
    <cellStyle name="Calculation 4 6 2 2" xfId="28606" xr:uid="{4BDEA866-AD7B-489D-8D35-9C9175BB1F07}"/>
    <cellStyle name="Calculation 4 6 2 3" xfId="19374" xr:uid="{8E04C4DD-EB40-403B-912C-417DF5699C87}"/>
    <cellStyle name="Calculation 4 6 20" xfId="40680" xr:uid="{3E669199-D17C-4FFB-88E9-8E4C809C47AD}"/>
    <cellStyle name="Calculation 4 6 21" xfId="41135" xr:uid="{29D1C1EC-B007-4FEA-AB5F-25B2A14F5BF6}"/>
    <cellStyle name="Calculation 4 6 22" xfId="40907" xr:uid="{B035CBC8-3D52-4208-BD2C-1171B7D3E5FA}"/>
    <cellStyle name="Calculation 4 6 23" xfId="43602" xr:uid="{FCAA5527-DB9C-4862-AB9F-771A3BB2850B}"/>
    <cellStyle name="Calculation 4 6 3" xfId="7660" xr:uid="{9F08F655-3E29-434F-B478-48F08705EFEA}"/>
    <cellStyle name="Calculation 4 6 3 2" xfId="29691" xr:uid="{37727DC9-4F50-4B77-9449-1694108CAF91}"/>
    <cellStyle name="Calculation 4 6 3 3" xfId="20540" xr:uid="{8FE3E190-7773-4C4C-993A-F0A6E81EA114}"/>
    <cellStyle name="Calculation 4 6 4" xfId="8419" xr:uid="{2DD0834C-6C41-4BA5-9C01-E421685EF54B}"/>
    <cellStyle name="Calculation 4 6 4 2" xfId="30442" xr:uid="{7409BE67-90E7-41CA-85E7-D16234C78EC5}"/>
    <cellStyle name="Calculation 4 6 4 3" xfId="21292" xr:uid="{B5A3B64F-31B9-4817-BDF5-440E434304BC}"/>
    <cellStyle name="Calculation 4 6 5" xfId="9158" xr:uid="{B79AFDD1-76A6-4AFF-BF19-E31A49781374}"/>
    <cellStyle name="Calculation 4 6 5 2" xfId="31169" xr:uid="{88FA04BD-5318-42B3-A347-E1325F34EB1B}"/>
    <cellStyle name="Calculation 4 6 5 3" xfId="22019" xr:uid="{3587DE21-AE2C-4A83-ACCC-7B3D87CBD6C0}"/>
    <cellStyle name="Calculation 4 6 6" xfId="9911" xr:uid="{01752486-DB26-4118-A926-098451D6FF07}"/>
    <cellStyle name="Calculation 4 6 6 2" xfId="31912" xr:uid="{A6FBED7B-344B-4007-9B81-FF7AC7777A5D}"/>
    <cellStyle name="Calculation 4 6 6 3" xfId="22764" xr:uid="{E7540C59-B0A0-449A-BD62-4DF14C2FE7F3}"/>
    <cellStyle name="Calculation 4 6 7" xfId="10211" xr:uid="{9853738F-0D8B-4FDD-AB91-99C38D3E02F2}"/>
    <cellStyle name="Calculation 4 6 7 2" xfId="32206" xr:uid="{3549BCE4-11C6-4FF8-A7E7-BCB0E81DD2B4}"/>
    <cellStyle name="Calculation 4 6 7 3" xfId="23058" xr:uid="{52F1B963-F62D-4E1D-B0A1-F61ECC72AF71}"/>
    <cellStyle name="Calculation 4 6 8" xfId="6754" xr:uid="{F5B7F46C-4F38-4D67-984B-43CA37464DA2}"/>
    <cellStyle name="Calculation 4 6 8 2" xfId="29003" xr:uid="{91AED159-BA21-4CC2-991A-61268FC5E5B3}"/>
    <cellStyle name="Calculation 4 6 8 3" xfId="19774" xr:uid="{2CA80A68-50F1-4403-95A7-5F8602EE02B3}"/>
    <cellStyle name="Calculation 4 6 9" xfId="12043" xr:uid="{A227A544-D395-49B1-BE67-52F9FCCF7B0B}"/>
    <cellStyle name="Calculation 4 6 9 2" xfId="33983" xr:uid="{B2186FEA-2361-472C-B0C0-322F4CF45232}"/>
    <cellStyle name="Calculation 4 6 9 3" xfId="24838" xr:uid="{15CD2301-DC11-4E5C-82D9-9A198646A6D8}"/>
    <cellStyle name="Calculation 4 7" xfId="6351" xr:uid="{CF6C0749-A60D-4D78-9E22-9E28D40114F3}"/>
    <cellStyle name="Calculation 4 7 2" xfId="28615" xr:uid="{5D263F73-AE09-4AD2-B458-1433DFA3FF5D}"/>
    <cellStyle name="Calculation 4 7 3" xfId="19383" xr:uid="{8C1A537E-91C7-4287-89A7-83A00F11CEEE}"/>
    <cellStyle name="Calculation 4 8" xfId="7229" xr:uid="{27468CFC-1C39-4380-BE5A-3DB435DC4045}"/>
    <cellStyle name="Calculation 4 8 2" xfId="29423" xr:uid="{6678C6FC-FABC-4E4F-9CE0-99B340071BC2}"/>
    <cellStyle name="Calculation 4 8 3" xfId="20235" xr:uid="{C4038323-BD40-4AF7-B6BF-969D1BA6DD97}"/>
    <cellStyle name="Calculation 4 9" xfId="6826" xr:uid="{A430C5A5-1C62-4391-83B4-E3E0C7A90802}"/>
    <cellStyle name="Calculation 4 9 2" xfId="29070" xr:uid="{998E4DA4-73A5-49FE-85C6-EEB6ABB33487}"/>
    <cellStyle name="Calculation 4 9 3" xfId="19842" xr:uid="{23DA72D8-7ED8-45C7-BA51-7E580AD991CF}"/>
    <cellStyle name="Calculation 5" xfId="373" xr:uid="{00000000-0005-0000-0000-000074010000}"/>
    <cellStyle name="Calculation 5 10" xfId="9159" xr:uid="{9D755127-1C83-4D66-A341-2066EA667287}"/>
    <cellStyle name="Calculation 5 10 2" xfId="31170" xr:uid="{50B905C8-F35A-41EF-8843-C093D3598C9D}"/>
    <cellStyle name="Calculation 5 10 3" xfId="22020" xr:uid="{9DD1A377-8B01-4EBC-877C-981C52B88AF2}"/>
    <cellStyle name="Calculation 5 11" xfId="9912" xr:uid="{6F45F86A-7FB8-4E62-B94D-0C920181BC84}"/>
    <cellStyle name="Calculation 5 11 2" xfId="31913" xr:uid="{029C9050-CE24-4025-9B5A-06C2A3660573}"/>
    <cellStyle name="Calculation 5 11 3" xfId="22765" xr:uid="{22A70810-9AE7-4664-8CFA-9C42EB8B4BE2}"/>
    <cellStyle name="Calculation 5 12" xfId="9890" xr:uid="{57B647C0-AD48-482F-ADEE-C1CD7D40AD39}"/>
    <cellStyle name="Calculation 5 12 2" xfId="31891" xr:uid="{6AEF7D22-C51B-4258-A54C-C1FCAFD3FD0C}"/>
    <cellStyle name="Calculation 5 12 3" xfId="22743" xr:uid="{AE619A17-EF5E-457B-9C2B-43E193519146}"/>
    <cellStyle name="Calculation 5 13" xfId="10694" xr:uid="{8C9887DC-E2B5-4AA8-8739-49EDC38738AE}"/>
    <cellStyle name="Calculation 5 13 2" xfId="32668" xr:uid="{BB6B7994-29E6-49F4-8669-F874689EADD6}"/>
    <cellStyle name="Calculation 5 13 3" xfId="23523" xr:uid="{9ED434FE-5E9E-4DFB-85B5-7A2CBF8358E8}"/>
    <cellStyle name="Calculation 5 14" xfId="12044" xr:uid="{E8B01005-3A2E-443F-AF11-EBB83468878E}"/>
    <cellStyle name="Calculation 5 14 2" xfId="33984" xr:uid="{F1AFF969-6365-46E5-84DC-1774BDAE2E83}"/>
    <cellStyle name="Calculation 5 14 3" xfId="24839" xr:uid="{71DA35C0-DADF-42B5-B3C4-EE699F29012E}"/>
    <cellStyle name="Calculation 5 15" xfId="12021" xr:uid="{FD15C4F1-BD31-402F-BBED-820277A07BC0}"/>
    <cellStyle name="Calculation 5 15 2" xfId="33961" xr:uid="{2BBC00C9-FE54-4E65-82DF-EA7EB99564E2}"/>
    <cellStyle name="Calculation 5 15 3" xfId="24816" xr:uid="{D6A2CBCA-E51E-4AB8-AC89-67D245130D7C}"/>
    <cellStyle name="Calculation 5 16" xfId="11763" xr:uid="{D58B2660-3C14-4FEF-A4C8-B92108A81FB7}"/>
    <cellStyle name="Calculation 5 16 2" xfId="33716" xr:uid="{BAD4D730-2EE9-4D34-A603-27F7E33928A6}"/>
    <cellStyle name="Calculation 5 16 3" xfId="24571" xr:uid="{0BD8A786-0275-4892-A0A9-A12F06950D0E}"/>
    <cellStyle name="Calculation 5 17" xfId="13985" xr:uid="{6E7366A4-B8F9-4DA8-9891-8EA563F8530A}"/>
    <cellStyle name="Calculation 5 17 2" xfId="35687" xr:uid="{7C1A3EB2-6541-4377-ABCE-A2A7A66B7F7F}"/>
    <cellStyle name="Calculation 5 17 3" xfId="26543" xr:uid="{7B4631C3-619B-4A36-97D4-338726D602C8}"/>
    <cellStyle name="Calculation 5 18" xfId="14437" xr:uid="{2670C924-3368-48A3-B687-9218C7E5BB4B}"/>
    <cellStyle name="Calculation 5 18 2" xfId="36032" xr:uid="{A5DBEE27-4780-47B2-9B0E-5BD5004B297A}"/>
    <cellStyle name="Calculation 5 18 3" xfId="26888" xr:uid="{24C56471-0C35-45FA-BEB7-F1533C3AFDDC}"/>
    <cellStyle name="Calculation 5 19" xfId="12870" xr:uid="{B532F8B4-F412-4041-A97E-380F93FF7927}"/>
    <cellStyle name="Calculation 5 2" xfId="374" xr:uid="{00000000-0005-0000-0000-000075010000}"/>
    <cellStyle name="Calculation 5 2 10" xfId="8960" xr:uid="{33450DD9-56DC-4C29-AD68-2B35DE8ECADE}"/>
    <cellStyle name="Calculation 5 2 10 2" xfId="30976" xr:uid="{3B28C471-D032-4675-9012-42F7E03BFA65}"/>
    <cellStyle name="Calculation 5 2 10 3" xfId="21826" xr:uid="{EB063891-AD17-4F81-BABE-C2345FDBF87D}"/>
    <cellStyle name="Calculation 5 2 11" xfId="12331" xr:uid="{F82F9836-FED0-4B31-A5E7-DE148418C115}"/>
    <cellStyle name="Calculation 5 2 11 2" xfId="34244" xr:uid="{1CB15BCA-E30F-4244-8EA8-AF97C55425DB}"/>
    <cellStyle name="Calculation 5 2 11 3" xfId="25099" xr:uid="{42F98656-50AD-4C7C-A7EA-A64441EA7D44}"/>
    <cellStyle name="Calculation 5 2 12" xfId="12744" xr:uid="{03ED10BF-E0C1-4071-B8A3-0CDFC0232A31}"/>
    <cellStyle name="Calculation 5 2 12 2" xfId="34612" xr:uid="{7E260826-D664-4884-9D12-C953ED08D280}"/>
    <cellStyle name="Calculation 5 2 12 3" xfId="25468" xr:uid="{F1CB5A8D-5061-4E91-90ED-F6C4BF442A17}"/>
    <cellStyle name="Calculation 5 2 13" xfId="13511" xr:uid="{CC52C1F0-E7CD-4D9B-86E4-C258AA4618D6}"/>
    <cellStyle name="Calculation 5 2 13 2" xfId="35324" xr:uid="{5B261E08-0FEF-4704-A018-95EEA25AC9F4}"/>
    <cellStyle name="Calculation 5 2 13 3" xfId="26180" xr:uid="{CEB02529-7964-4A88-8F5A-1DA05756C411}"/>
    <cellStyle name="Calculation 5 2 14" xfId="10984" xr:uid="{51F011A8-DC26-456E-841F-63F210FF719B}"/>
    <cellStyle name="Calculation 5 2 14 2" xfId="32956" xr:uid="{19377A70-771F-4A6D-B44C-E2DF747CC687}"/>
    <cellStyle name="Calculation 5 2 14 3" xfId="23811" xr:uid="{E0574CDE-D362-48FA-B569-84BF18687091}"/>
    <cellStyle name="Calculation 5 2 15" xfId="12891" xr:uid="{1C653E82-DEA3-491C-89C4-7A5E837E03E1}"/>
    <cellStyle name="Calculation 5 2 16" xfId="36158" xr:uid="{1CE0ED70-9165-4254-9505-46A2B8CC5F40}"/>
    <cellStyle name="Calculation 5 2 17" xfId="37409" xr:uid="{AC32109D-9E1C-41EF-A471-307CEFE2A3C8}"/>
    <cellStyle name="Calculation 5 2 18" xfId="39924" xr:uid="{941EAFB9-9323-4DD1-AE29-877A7485A617}"/>
    <cellStyle name="Calculation 5 2 19" xfId="39052" xr:uid="{F05B06EC-C7AB-4089-8FF0-126FD0581811}"/>
    <cellStyle name="Calculation 5 2 2" xfId="375" xr:uid="{00000000-0005-0000-0000-000076010000}"/>
    <cellStyle name="Calculation 5 2 2 10" xfId="12328" xr:uid="{988CB79C-D444-4766-BE45-F98018450011}"/>
    <cellStyle name="Calculation 5 2 2 10 2" xfId="34241" xr:uid="{53507EB6-F1C0-4EBA-9537-233125AEDF6C}"/>
    <cellStyle name="Calculation 5 2 2 10 3" xfId="25096" xr:uid="{14711A8E-535E-4BD4-A819-7ECEE1E87C98}"/>
    <cellStyle name="Calculation 5 2 2 11" xfId="4634" xr:uid="{B7A15D8A-F4C8-4D88-AE4D-63B38A7B77D1}"/>
    <cellStyle name="Calculation 5 2 2 11 2" xfId="26993" xr:uid="{AF7A46FA-3609-4928-8548-C03FAC3DAAC3}"/>
    <cellStyle name="Calculation 5 2 2 11 3" xfId="17727" xr:uid="{7CB272E6-291D-4D96-AED4-2080E5C82648}"/>
    <cellStyle name="Calculation 5 2 2 12" xfId="13514" xr:uid="{2AD5A790-C0AA-49DF-8E3E-495D77971E24}"/>
    <cellStyle name="Calculation 5 2 2 12 2" xfId="35327" xr:uid="{3C5B6027-E90E-4DC9-92FE-E6EE00861131}"/>
    <cellStyle name="Calculation 5 2 2 12 3" xfId="26183" xr:uid="{FE303304-B588-4F91-BDBC-D35A90DF82D5}"/>
    <cellStyle name="Calculation 5 2 2 13" xfId="12503" xr:uid="{D82B2202-B19E-4E06-BC18-A9F39897D2FF}"/>
    <cellStyle name="Calculation 5 2 2 13 2" xfId="34390" xr:uid="{4CE18B22-169A-43B6-A8A5-06955714237E}"/>
    <cellStyle name="Calculation 5 2 2 13 3" xfId="25245" xr:uid="{7424EC12-0A45-4868-828D-FDED9A069D77}"/>
    <cellStyle name="Calculation 5 2 2 14" xfId="14773" xr:uid="{7CB2DBEF-4526-4957-85FA-FE1FCBC1CC86}"/>
    <cellStyle name="Calculation 5 2 2 15" xfId="36159" xr:uid="{3CADE0FC-4361-40DC-BBBA-EE283410151D}"/>
    <cellStyle name="Calculation 5 2 2 16" xfId="37410" xr:uid="{6EE14B92-8393-4407-B239-492BB1C4F669}"/>
    <cellStyle name="Calculation 5 2 2 17" xfId="38907" xr:uid="{888E0A01-E3CC-4AF0-8972-B0315F85E182}"/>
    <cellStyle name="Calculation 5 2 2 18" xfId="39051" xr:uid="{1D8B0E15-6079-40D6-A6B2-381E438E28A5}"/>
    <cellStyle name="Calculation 5 2 2 19" xfId="40011" xr:uid="{55CA7581-8C7B-41CD-951E-8A52064EED7E}"/>
    <cellStyle name="Calculation 5 2 2 2" xfId="6339" xr:uid="{6D0EF381-BA87-4B22-8CBB-CC5526D1E5AA}"/>
    <cellStyle name="Calculation 5 2 2 2 2" xfId="28603" xr:uid="{B6F67A37-26EF-43EA-8E9A-ACEB4E2FA7F8}"/>
    <cellStyle name="Calculation 5 2 2 2 3" xfId="19371" xr:uid="{4CD7D20C-7234-49F0-BB89-CF7699157574}"/>
    <cellStyle name="Calculation 5 2 2 20" xfId="40683" xr:uid="{D186ED9C-8CFE-4770-A42D-B5B9E802FBF3}"/>
    <cellStyle name="Calculation 5 2 2 21" xfId="41133" xr:uid="{0E13A4B5-7F02-475C-9CF9-3B19994B2E37}"/>
    <cellStyle name="Calculation 5 2 2 22" xfId="40908" xr:uid="{0DDA0480-1B27-4EAF-AFAF-61862FACA482}"/>
    <cellStyle name="Calculation 5 2 2 23" xfId="43605" xr:uid="{3DC54611-A58B-4C89-9006-493A66723FED}"/>
    <cellStyle name="Calculation 5 2 2 3" xfId="5485" xr:uid="{D040B907-01AC-4DFF-8968-004D502B25AD}"/>
    <cellStyle name="Calculation 5 2 2 3 2" xfId="27808" xr:uid="{29A3AD7B-2F6D-4F85-AC81-3A51AB495B7D}"/>
    <cellStyle name="Calculation 5 2 2 3 3" xfId="18575" xr:uid="{243E5671-0682-4114-85CB-2F0266F7E662}"/>
    <cellStyle name="Calculation 5 2 2 4" xfId="7422" xr:uid="{DAF0789B-C36E-4B1D-88AF-32F39C2C3961}"/>
    <cellStyle name="Calculation 5 2 2 4 2" xfId="29549" xr:uid="{C9D4B19C-009E-4583-86C1-32D633E1CCF7}"/>
    <cellStyle name="Calculation 5 2 2 4 3" xfId="20362" xr:uid="{EDAFEEF4-8BFC-42A3-BC1D-B1A309636727}"/>
    <cellStyle name="Calculation 5 2 2 5" xfId="5738" xr:uid="{C01C1C32-3F5E-4E47-8181-E244E23A2441}"/>
    <cellStyle name="Calculation 5 2 2 5 2" xfId="28061" xr:uid="{DA3121D9-6E5F-47B7-9749-DC2195D0D84D}"/>
    <cellStyle name="Calculation 5 2 2 5 3" xfId="18828" xr:uid="{59446424-CA3A-461B-BEC5-897D361B3AA4}"/>
    <cellStyle name="Calculation 5 2 2 6" xfId="4678" xr:uid="{F0B5D502-C3E1-4A60-80C1-46C870B5924E}"/>
    <cellStyle name="Calculation 5 2 2 6 2" xfId="27036" xr:uid="{5FE7F123-31F5-4C7A-A60B-978769DB57F2}"/>
    <cellStyle name="Calculation 5 2 2 6 3" xfId="17771" xr:uid="{A4143B2D-E175-4F4D-8034-03DD2E29AFCB}"/>
    <cellStyle name="Calculation 5 2 2 7" xfId="10210" xr:uid="{22A51959-147C-44A1-88E5-0EDD89D31BD7}"/>
    <cellStyle name="Calculation 5 2 2 7 2" xfId="32205" xr:uid="{4251308E-14A1-43E9-BA20-890E505F3DBF}"/>
    <cellStyle name="Calculation 5 2 2 7 3" xfId="23057" xr:uid="{4E95F991-2CA3-47E6-BCBC-04A3EE4782FE}"/>
    <cellStyle name="Calculation 5 2 2 8" xfId="6559" xr:uid="{C263FFB6-C7DC-46B1-A357-AD5CC1CE89B3}"/>
    <cellStyle name="Calculation 5 2 2 8 2" xfId="28812" xr:uid="{FB190054-82B7-4F68-AF98-3AE7D37B45B5}"/>
    <cellStyle name="Calculation 5 2 2 8 3" xfId="19582" xr:uid="{5BF22865-ACF7-4E97-AA10-E93CF38252A4}"/>
    <cellStyle name="Calculation 5 2 2 9" xfId="10308" xr:uid="{1D2693CB-9B29-40E4-AF29-30009D6519B3}"/>
    <cellStyle name="Calculation 5 2 2 9 2" xfId="32299" xr:uid="{A235D2E1-DF0A-49E3-9CED-D7F21F79BC7E}"/>
    <cellStyle name="Calculation 5 2 2 9 3" xfId="23152" xr:uid="{4F8C5288-671D-42E8-ADAD-386982CE61CF}"/>
    <cellStyle name="Calculation 5 2 20" xfId="37710" xr:uid="{FC9C1B9D-2C57-48E3-AF7B-9571F79954FF}"/>
    <cellStyle name="Calculation 5 2 21" xfId="40682" xr:uid="{CFE20C40-7391-422A-90E8-DB1CDC6F9E45}"/>
    <cellStyle name="Calculation 5 2 22" xfId="40479" xr:uid="{F4CB7ADC-8970-403B-81B7-D9ED9922235C}"/>
    <cellStyle name="Calculation 5 2 23" xfId="41998" xr:uid="{E93B49BB-0C99-40D5-90FE-DC45DFA042DD}"/>
    <cellStyle name="Calculation 5 2 24" xfId="43604" xr:uid="{18BFF9D8-484B-443B-B5DD-5170FCED309C}"/>
    <cellStyle name="Calculation 5 2 3" xfId="6340" xr:uid="{D63672A6-8A12-43B1-B842-DC0DA80E35B0}"/>
    <cellStyle name="Calculation 5 2 3 2" xfId="28604" xr:uid="{2C6E48CB-DAE5-4EE2-8063-6E167DAEF494}"/>
    <cellStyle name="Calculation 5 2 3 3" xfId="19372" xr:uid="{2619D7DD-8D97-4C47-9558-3A9645C7322E}"/>
    <cellStyle name="Calculation 5 2 4" xfId="7230" xr:uid="{C0663C8C-E71E-4353-B224-2E232B36C17D}"/>
    <cellStyle name="Calculation 5 2 4 2" xfId="29424" xr:uid="{63160ED3-974B-44AB-B039-2B4516B88B2F}"/>
    <cellStyle name="Calculation 5 2 4 3" xfId="20236" xr:uid="{3C0C2B5C-CD52-488A-9B0F-01CD84D43613}"/>
    <cellStyle name="Calculation 5 2 5" xfId="6049" xr:uid="{4E7DD51E-20F9-49E5-A607-F83FE5FF0C2A}"/>
    <cellStyle name="Calculation 5 2 5 2" xfId="28317" xr:uid="{B56C56A6-D3A9-4314-9EFE-6C564F5D72FF}"/>
    <cellStyle name="Calculation 5 2 5 3" xfId="19084" xr:uid="{9A46B16B-0A21-4F01-85CC-5D7B4A1F56E4}"/>
    <cellStyle name="Calculation 5 2 6" xfId="5737" xr:uid="{EA9BA3AA-1D15-4862-BACF-ADD0108148C6}"/>
    <cellStyle name="Calculation 5 2 6 2" xfId="28060" xr:uid="{DA9CF30F-7C05-46B5-B497-CEE315585AC5}"/>
    <cellStyle name="Calculation 5 2 6 3" xfId="18827" xr:uid="{0378FCE6-87C0-4F86-BFBD-0DAB3593377E}"/>
    <cellStyle name="Calculation 5 2 7" xfId="4675" xr:uid="{BFAE4036-43F5-4DD1-82CD-0F07D214A009}"/>
    <cellStyle name="Calculation 5 2 7 2" xfId="27033" xr:uid="{7EE1F4F9-B383-4B40-BD18-BD5BA129C2C4}"/>
    <cellStyle name="Calculation 5 2 7 3" xfId="17768" xr:uid="{278EA3D5-176A-4E29-B040-BFCEF3DB92E8}"/>
    <cellStyle name="Calculation 5 2 8" xfId="10213" xr:uid="{6FBCA536-6664-42D1-84C5-5646BFD0CAA3}"/>
    <cellStyle name="Calculation 5 2 8 2" xfId="32208" xr:uid="{6207EAC3-7352-4908-9730-54648AB2BAEF}"/>
    <cellStyle name="Calculation 5 2 8 3" xfId="23060" xr:uid="{CAC76D87-711D-4976-976A-467ABF18ACBE}"/>
    <cellStyle name="Calculation 5 2 9" xfId="10161" xr:uid="{59D03048-423B-4D18-8168-72D7A4B8E7FF}"/>
    <cellStyle name="Calculation 5 2 9 2" xfId="32156" xr:uid="{A3A0A32A-7380-4CBD-9581-5D36809A0B4F}"/>
    <cellStyle name="Calculation 5 2 9 3" xfId="23008" xr:uid="{381BABED-65A3-466C-9F64-AB64B1CC3162}"/>
    <cellStyle name="Calculation 5 20" xfId="36157" xr:uid="{DF414B83-3E64-48DC-BAA5-A985D8D58341}"/>
    <cellStyle name="Calculation 5 21" xfId="37408" xr:uid="{21965D97-5B44-45C2-B7A5-3F23F4AF2EA1}"/>
    <cellStyle name="Calculation 5 22" xfId="39927" xr:uid="{39C6250B-B8AF-4811-B73E-42E25B7AFA37}"/>
    <cellStyle name="Calculation 5 23" xfId="37213" xr:uid="{F5A88960-9E52-483D-B86A-DD3A90D86090}"/>
    <cellStyle name="Calculation 5 24" xfId="40406" xr:uid="{B2B2742E-19C2-4A97-A47C-9FBF399676FD}"/>
    <cellStyle name="Calculation 5 25" xfId="40681" xr:uid="{28847366-E7FC-4F94-8C36-2EC606840D3E}"/>
    <cellStyle name="Calculation 5 26" xfId="41134" xr:uid="{7B00B345-25AA-433F-90B4-84152B253AA1}"/>
    <cellStyle name="Calculation 5 27" xfId="41999" xr:uid="{27C55AD4-DAFE-4033-8E00-24CFCAB97517}"/>
    <cellStyle name="Calculation 5 28" xfId="43603" xr:uid="{0DF7F39A-89CB-47BA-A5F0-D688F9EDC63C}"/>
    <cellStyle name="Calculation 5 3" xfId="376" xr:uid="{00000000-0005-0000-0000-000077010000}"/>
    <cellStyle name="Calculation 5 3 10" xfId="12041" xr:uid="{CE8FAEA8-8181-43C4-8974-262F227F39B4}"/>
    <cellStyle name="Calculation 5 3 10 2" xfId="33981" xr:uid="{F327B63B-B156-4CCA-907B-FAF9B341B1CF}"/>
    <cellStyle name="Calculation 5 3 10 3" xfId="24836" xr:uid="{521AB8C0-77F6-459F-9658-109365278366}"/>
    <cellStyle name="Calculation 5 3 11" xfId="12022" xr:uid="{03BFB422-2023-4764-8B6B-1AEA764BC299}"/>
    <cellStyle name="Calculation 5 3 11 2" xfId="33962" xr:uid="{F69CDB26-56DD-4FF2-9042-449C4E198475}"/>
    <cellStyle name="Calculation 5 3 11 3" xfId="24817" xr:uid="{21B4C9A0-BA1B-4A52-9716-6A08EBCB6BE8}"/>
    <cellStyle name="Calculation 5 3 12" xfId="11764" xr:uid="{33113DD9-886D-4766-8D80-857966E08502}"/>
    <cellStyle name="Calculation 5 3 12 2" xfId="33717" xr:uid="{5A6E63E5-36EF-486F-BD1B-2A84B041B5C7}"/>
    <cellStyle name="Calculation 5 3 12 3" xfId="24572" xr:uid="{EDC4A726-8E29-44EE-9BE6-9A6EC52F8E20}"/>
    <cellStyle name="Calculation 5 3 13" xfId="13982" xr:uid="{691B9DB4-A1F0-413E-BA9B-A6AF44D39982}"/>
    <cellStyle name="Calculation 5 3 13 2" xfId="35684" xr:uid="{AC209BFB-5734-4545-993E-7515DB2D7731}"/>
    <cellStyle name="Calculation 5 3 13 3" xfId="26540" xr:uid="{CF1F2C8B-1E59-48BB-8DD2-223A9F7E58E5}"/>
    <cellStyle name="Calculation 5 3 14" xfId="14434" xr:uid="{15B5AC56-242F-42BF-81D9-DCDF31238459}"/>
    <cellStyle name="Calculation 5 3 14 2" xfId="36029" xr:uid="{809EACA3-82C9-40DE-A481-E00CE760DC6C}"/>
    <cellStyle name="Calculation 5 3 14 3" xfId="26885" xr:uid="{0BD8AF45-C07C-4422-A0EE-38DA485FE351}"/>
    <cellStyle name="Calculation 5 3 15" xfId="14774" xr:uid="{A1BBC167-C9E2-4795-B98B-508F95C53CF7}"/>
    <cellStyle name="Calculation 5 3 16" xfId="36160" xr:uid="{48FB5B79-7641-4F8A-8618-22AEE92FB9B5}"/>
    <cellStyle name="Calculation 5 3 17" xfId="37411" xr:uid="{A02C18A1-9F35-4A2A-9D92-F38949DE3627}"/>
    <cellStyle name="Calculation 5 3 18" xfId="39338" xr:uid="{6F7B8893-362E-4016-8DFF-1B0AEA7869A6}"/>
    <cellStyle name="Calculation 5 3 19" xfId="37216" xr:uid="{65DA9306-2355-40F0-9106-A09C71D64BEC}"/>
    <cellStyle name="Calculation 5 3 2" xfId="377" xr:uid="{00000000-0005-0000-0000-000078010000}"/>
    <cellStyle name="Calculation 5 3 2 10" xfId="11440" xr:uid="{3D72420F-FF1A-45E4-A528-C3CD386B8B25}"/>
    <cellStyle name="Calculation 5 3 2 10 2" xfId="33406" xr:uid="{4E338C2B-AC78-4BFE-901C-218025FB28B0}"/>
    <cellStyle name="Calculation 5 3 2 10 3" xfId="24261" xr:uid="{382EF526-02A1-4CEE-9664-FB0394A335C7}"/>
    <cellStyle name="Calculation 5 3 2 11" xfId="12795" xr:uid="{6463218C-5E23-4AA6-9261-798D64C3DA98}"/>
    <cellStyle name="Calculation 5 3 2 11 2" xfId="34663" xr:uid="{27CBB5F9-74B9-4330-9B57-2C32E194FC49}"/>
    <cellStyle name="Calculation 5 3 2 11 3" xfId="25519" xr:uid="{103B7582-CC33-4545-A3A1-E69501BEE086}"/>
    <cellStyle name="Calculation 5 3 2 12" xfId="13983" xr:uid="{25695771-C134-4319-9F04-756ECADF00BA}"/>
    <cellStyle name="Calculation 5 3 2 12 2" xfId="35685" xr:uid="{5494450A-789B-4F30-9296-6FFA5A9CA387}"/>
    <cellStyle name="Calculation 5 3 2 12 3" xfId="26541" xr:uid="{67C1B6BB-1048-4F02-A0AA-B9E4BF3043A8}"/>
    <cellStyle name="Calculation 5 3 2 13" xfId="14435" xr:uid="{E60B4A31-E5A8-4667-8D0F-51630A799A34}"/>
    <cellStyle name="Calculation 5 3 2 13 2" xfId="36030" xr:uid="{519CEC55-A051-4E3A-A138-EBEEA61E6374}"/>
    <cellStyle name="Calculation 5 3 2 13 3" xfId="26886" xr:uid="{030EE309-7AF7-4C30-AC82-BCCEC003E038}"/>
    <cellStyle name="Calculation 5 3 2 14" xfId="10405" xr:uid="{4EDF8AC5-9DE0-472D-A5E2-3727A41F62D5}"/>
    <cellStyle name="Calculation 5 3 2 15" xfId="36161" xr:uid="{50350164-FCFC-43CB-ACB3-71EEFFB257BD}"/>
    <cellStyle name="Calculation 5 3 2 16" xfId="37412" xr:uid="{5A3CC491-22A4-470C-8E25-C12004514872}"/>
    <cellStyle name="Calculation 5 3 2 17" xfId="38880" xr:uid="{5C9A5CF5-810A-46B6-A83B-A66CB88D3EAA}"/>
    <cellStyle name="Calculation 5 3 2 18" xfId="37215" xr:uid="{A1BEB634-3C1B-44FA-833D-4DB02F9A496F}"/>
    <cellStyle name="Calculation 5 3 2 19" xfId="40404" xr:uid="{64424027-9E19-4140-98B5-FF6A4159755A}"/>
    <cellStyle name="Calculation 5 3 2 2" xfId="6337" xr:uid="{82B3A47C-62D4-4714-B00E-314590F82414}"/>
    <cellStyle name="Calculation 5 3 2 2 2" xfId="28601" xr:uid="{C4064B2F-98D1-4737-A206-4E0B34103F65}"/>
    <cellStyle name="Calculation 5 3 2 2 3" xfId="19369" xr:uid="{44A2375C-869E-456D-8FD5-33A82132D93C}"/>
    <cellStyle name="Calculation 5 3 2 20" xfId="40685" xr:uid="{A86F538F-571B-43E2-8426-90A6A00513A8}"/>
    <cellStyle name="Calculation 5 3 2 21" xfId="41132" xr:uid="{C40EDF81-B5A6-4692-ADE8-AD32DDAE9DBE}"/>
    <cellStyle name="Calculation 5 3 2 22" xfId="42001" xr:uid="{DDFC8CC0-39E3-488C-9775-F29505AA5AB4}"/>
    <cellStyle name="Calculation 5 3 2 23" xfId="43607" xr:uid="{2546F673-B87B-45EE-96CF-D2972445697C}"/>
    <cellStyle name="Calculation 5 3 2 3" xfId="7659" xr:uid="{F329CC7C-78B1-45AE-BCEE-E07EFF978369}"/>
    <cellStyle name="Calculation 5 3 2 3 2" xfId="29690" xr:uid="{A8B1E486-6672-4FE2-81F4-92A8D2673CE2}"/>
    <cellStyle name="Calculation 5 3 2 3 3" xfId="20539" xr:uid="{5E4D01E6-5A67-416C-93D4-7A2F2A4AEE17}"/>
    <cellStyle name="Calculation 5 3 2 4" xfId="8418" xr:uid="{D13E0970-0C24-4937-9220-85C89045C6EA}"/>
    <cellStyle name="Calculation 5 3 2 4 2" xfId="30441" xr:uid="{A4FB1D16-E03F-4CC8-BDC3-5C830E9F33BE}"/>
    <cellStyle name="Calculation 5 3 2 4 3" xfId="21291" xr:uid="{BB661F73-E9A7-4720-9E46-2A0C5E7BE71E}"/>
    <cellStyle name="Calculation 5 3 2 5" xfId="9157" xr:uid="{8F4001E6-4342-4B56-8DE1-D6310B460474}"/>
    <cellStyle name="Calculation 5 3 2 5 2" xfId="31168" xr:uid="{BBF8816B-4FAC-49EB-B6F5-5C01500C47C6}"/>
    <cellStyle name="Calculation 5 3 2 5 3" xfId="22018" xr:uid="{A1FB14F5-F213-4F2C-A52D-932A96B8E7DA}"/>
    <cellStyle name="Calculation 5 3 2 6" xfId="9910" xr:uid="{8E62762D-C975-4360-81A3-7F20A080193A}"/>
    <cellStyle name="Calculation 5 3 2 6 2" xfId="31911" xr:uid="{D45C167D-814B-4EC7-B3DC-D6B007A9E4BC}"/>
    <cellStyle name="Calculation 5 3 2 6 3" xfId="22763" xr:uid="{6B4228B6-20F3-40DA-A876-6EF97F648C3E}"/>
    <cellStyle name="Calculation 5 3 2 7" xfId="6720" xr:uid="{9CD10CEE-ABBB-42E1-930C-8B0E2C27B5C3}"/>
    <cellStyle name="Calculation 5 3 2 7 2" xfId="28970" xr:uid="{DD249464-9684-4B35-83E3-D68C38511D3C}"/>
    <cellStyle name="Calculation 5 3 2 7 3" xfId="19740" xr:uid="{F6C80989-9A6B-489C-B4EE-98F27470E7E6}"/>
    <cellStyle name="Calculation 5 3 2 8" xfId="10693" xr:uid="{6D3D9CDC-C4AC-4C2F-B49D-BC5C861B29C8}"/>
    <cellStyle name="Calculation 5 3 2 8 2" xfId="32667" xr:uid="{ABA3FF03-D3FF-4133-90F4-3B8B50161C2D}"/>
    <cellStyle name="Calculation 5 3 2 8 3" xfId="23522" xr:uid="{D560D788-47F8-41F3-8BAA-F4E5C27A0BDF}"/>
    <cellStyle name="Calculation 5 3 2 9" xfId="12042" xr:uid="{8FD5EC28-69D2-492F-9312-4A84DD0473A1}"/>
    <cellStyle name="Calculation 5 3 2 9 2" xfId="33982" xr:uid="{04E78B58-B1EB-4187-9B89-B05632ED3AA0}"/>
    <cellStyle name="Calculation 5 3 2 9 3" xfId="24837" xr:uid="{CA2965E5-AC76-4368-B67C-AC29A8DFD82C}"/>
    <cellStyle name="Calculation 5 3 20" xfId="40403" xr:uid="{C07ECA4D-9324-4D93-8542-69CF0852398D}"/>
    <cellStyle name="Calculation 5 3 21" xfId="40684" xr:uid="{2573040E-981B-46FC-85B2-5066E8120336}"/>
    <cellStyle name="Calculation 5 3 22" xfId="42161" xr:uid="{7CBC5A1F-FE63-416F-A835-252862D88664}"/>
    <cellStyle name="Calculation 5 3 23" xfId="40909" xr:uid="{7C70F55B-AFA8-44E2-AB87-B094CB184145}"/>
    <cellStyle name="Calculation 5 3 24" xfId="43606" xr:uid="{23E97680-669A-47BE-ADE7-01C865345147}"/>
    <cellStyle name="Calculation 5 3 3" xfId="6338" xr:uid="{B06D2786-1676-4F98-A077-95C8EDBAAE9B}"/>
    <cellStyle name="Calculation 5 3 3 2" xfId="28602" xr:uid="{75D8A159-7E29-47C6-B446-157E5852AF3B}"/>
    <cellStyle name="Calculation 5 3 3 3" xfId="19370" xr:uid="{61310836-5B6F-4385-9134-BB43B1F139D7}"/>
    <cellStyle name="Calculation 5 3 4" xfId="7658" xr:uid="{F18FBCCD-10C9-4083-9D18-C77C55C397D2}"/>
    <cellStyle name="Calculation 5 3 4 2" xfId="29689" xr:uid="{656AED40-7216-4A6E-B482-AA4396BD58D0}"/>
    <cellStyle name="Calculation 5 3 4 3" xfId="20538" xr:uid="{BC63C629-F0A9-45AB-A729-E2E5CF997435}"/>
    <cellStyle name="Calculation 5 3 5" xfId="8417" xr:uid="{105C4480-8B01-41E3-9712-16A04FABCB5F}"/>
    <cellStyle name="Calculation 5 3 5 2" xfId="30440" xr:uid="{552B4DD2-60E5-4C0A-88F4-4AAC5C234BE2}"/>
    <cellStyle name="Calculation 5 3 5 3" xfId="21290" xr:uid="{7F250FD5-45DC-4DB5-9C35-4D7C4FA30AED}"/>
    <cellStyle name="Calculation 5 3 6" xfId="9156" xr:uid="{CBFA6F9D-F754-4FB7-905E-4109770F60D1}"/>
    <cellStyle name="Calculation 5 3 6 2" xfId="31167" xr:uid="{F47F4CF6-BCB7-4CB0-99FD-A92677BA5345}"/>
    <cellStyle name="Calculation 5 3 6 3" xfId="22017" xr:uid="{85FCD0D8-FA1A-4846-99E0-9A298AD7BCDE}"/>
    <cellStyle name="Calculation 5 3 7" xfId="9909" xr:uid="{EF4CE6A0-CA2F-48B6-A059-AD0703A043A2}"/>
    <cellStyle name="Calculation 5 3 7 2" xfId="31910" xr:uid="{A8091ED2-B4B4-40AD-B07B-13EE0AA27827}"/>
    <cellStyle name="Calculation 5 3 7 3" xfId="22762" xr:uid="{D72A09CD-F94B-4B60-BF16-52CCA4018849}"/>
    <cellStyle name="Calculation 5 3 8" xfId="9891" xr:uid="{D6E1F405-45F0-4459-B828-FB97401C37CB}"/>
    <cellStyle name="Calculation 5 3 8 2" xfId="31892" xr:uid="{30EB368E-F494-4BA9-A0A2-AB4926A4E1BD}"/>
    <cellStyle name="Calculation 5 3 8 3" xfId="22744" xr:uid="{0D9458D8-58BF-4303-8877-F78FCEB87B9B}"/>
    <cellStyle name="Calculation 5 3 9" xfId="5454" xr:uid="{3A5F4D4F-6A2E-4A8B-AAC1-DE5CC427C1E8}"/>
    <cellStyle name="Calculation 5 3 9 2" xfId="27777" xr:uid="{82426B38-3142-486C-919E-07A23E4EFE18}"/>
    <cellStyle name="Calculation 5 3 9 3" xfId="18544" xr:uid="{EBDA1502-ABF8-43CF-ADB1-51F75F242A22}"/>
    <cellStyle name="Calculation 5 4" xfId="378" xr:uid="{00000000-0005-0000-0000-000079010000}"/>
    <cellStyle name="Calculation 5 4 10" xfId="10305" xr:uid="{494CAE69-D79F-4D47-B637-C8FFAD8EC36B}"/>
    <cellStyle name="Calculation 5 4 10 2" xfId="32296" xr:uid="{8DB1B754-66E0-4F0C-832C-0BE8B725CEC6}"/>
    <cellStyle name="Calculation 5 4 10 3" xfId="23149" xr:uid="{5A851D68-3108-4009-B8AB-B6C8A0D10DA1}"/>
    <cellStyle name="Calculation 5 4 11" xfId="12333" xr:uid="{F2EBDDA2-2403-4A3E-9458-CF9A6CE74DF4}"/>
    <cellStyle name="Calculation 5 4 11 2" xfId="34246" xr:uid="{89406968-B4E7-4EE0-AD8B-6918ECD9D716}"/>
    <cellStyle name="Calculation 5 4 11 3" xfId="25101" xr:uid="{1D624631-E196-42FF-9452-AD0D4C718E51}"/>
    <cellStyle name="Calculation 5 4 12" xfId="12777" xr:uid="{BC81A05E-9234-49DC-8CA4-5E48AE03AB73}"/>
    <cellStyle name="Calculation 5 4 12 2" xfId="34645" xr:uid="{7F901854-125B-4100-9D67-2AD3C63A506C}"/>
    <cellStyle name="Calculation 5 4 12 3" xfId="25501" xr:uid="{F62B95C5-31EE-47DB-8675-A566C1E9C0E6}"/>
    <cellStyle name="Calculation 5 4 13" xfId="11534" xr:uid="{C92B0A18-6E7F-40A4-81AE-AD5D08180F3E}"/>
    <cellStyle name="Calculation 5 4 13 2" xfId="33496" xr:uid="{3C96E075-776A-4B9F-ADBD-DE01BAA6514E}"/>
    <cellStyle name="Calculation 5 4 13 3" xfId="24351" xr:uid="{47277BF9-BBA6-4A6D-A911-EBD574FD1F49}"/>
    <cellStyle name="Calculation 5 4 14" xfId="12504" xr:uid="{72156EFD-4625-46C3-B428-A07094C303F7}"/>
    <cellStyle name="Calculation 5 4 14 2" xfId="34391" xr:uid="{78497DEB-CC9F-4656-8D65-7BBBE8D7054D}"/>
    <cellStyle name="Calculation 5 4 14 3" xfId="25246" xr:uid="{53BACE25-0DC8-4562-AB9A-EA1BE1B98DBF}"/>
    <cellStyle name="Calculation 5 4 15" xfId="11586" xr:uid="{47E0F8CD-71BA-4170-AA59-A195ADA34559}"/>
    <cellStyle name="Calculation 5 4 16" xfId="36162" xr:uid="{B35419D8-B904-4365-AAA8-A3E9984CFA83}"/>
    <cellStyle name="Calculation 5 4 17" xfId="37413" xr:uid="{CD0650CD-CFE7-495B-AE17-7D8644E6589F}"/>
    <cellStyle name="Calculation 5 4 18" xfId="39930" xr:uid="{EF4A3188-216E-4670-9781-038DDBF5FCE4}"/>
    <cellStyle name="Calculation 5 4 19" xfId="37578" xr:uid="{8448CEC3-6DE9-425B-A582-2EE0B657B3E8}"/>
    <cellStyle name="Calculation 5 4 2" xfId="379" xr:uid="{00000000-0005-0000-0000-00007A010000}"/>
    <cellStyle name="Calculation 5 4 2 10" xfId="12332" xr:uid="{3F3CF804-A090-4BD2-97A4-4A51482B26F6}"/>
    <cellStyle name="Calculation 5 4 2 10 2" xfId="34245" xr:uid="{320AC455-17D0-4C3A-8F0D-07258F3428E9}"/>
    <cellStyle name="Calculation 5 4 2 10 3" xfId="25100" xr:uid="{7D7F40DE-7F62-4940-8550-A4783E70D629}"/>
    <cellStyle name="Calculation 5 4 2 11" xfId="9782" xr:uid="{F27362D1-CFC2-4659-9825-F06A2F375328}"/>
    <cellStyle name="Calculation 5 4 2 11 2" xfId="31784" xr:uid="{7D6F5636-29EC-4BB0-AE0F-CEB8175E6C10}"/>
    <cellStyle name="Calculation 5 4 2 11 3" xfId="22636" xr:uid="{0BE2CFA3-7CBB-4AD0-A606-9EBCCBC8551D}"/>
    <cellStyle name="Calculation 5 4 2 12" xfId="13508" xr:uid="{6556A0A9-C2A3-4BFF-B0DD-C03671A65D1F}"/>
    <cellStyle name="Calculation 5 4 2 12 2" xfId="35321" xr:uid="{369F6DAB-17B4-477A-A682-4B2570169539}"/>
    <cellStyle name="Calculation 5 4 2 12 3" xfId="26177" xr:uid="{67602561-FE4A-4F7C-BFB7-3A4E7A6D489F}"/>
    <cellStyle name="Calculation 5 4 2 13" xfId="13350" xr:uid="{A8230B97-19AF-40EA-B39F-CB7FFFE34E10}"/>
    <cellStyle name="Calculation 5 4 2 13 2" xfId="35183" xr:uid="{E530BBEE-1FAD-47CC-BF6A-12FAB8D1B599}"/>
    <cellStyle name="Calculation 5 4 2 13 3" xfId="26039" xr:uid="{381305A9-F5B0-4345-93F2-9D46E389C3F9}"/>
    <cellStyle name="Calculation 5 4 2 14" xfId="14771" xr:uid="{A5216E90-F6E7-4380-A4CE-EA9593E2FD5D}"/>
    <cellStyle name="Calculation 5 4 2 15" xfId="36163" xr:uid="{88614386-6E9E-437D-B0D5-E625035935DF}"/>
    <cellStyle name="Calculation 5 4 2 16" xfId="37414" xr:uid="{B2450C1E-5137-431E-B0A8-82DD7A4684F8}"/>
    <cellStyle name="Calculation 5 4 2 17" xfId="39929" xr:uid="{250FF6E6-2731-462B-9C2A-4F8606804820}"/>
    <cellStyle name="Calculation 5 4 2 18" xfId="37579" xr:uid="{E3E2E2A7-EEBA-41C9-BF4E-5582FB1936C7}"/>
    <cellStyle name="Calculation 5 4 2 19" xfId="39172" xr:uid="{E1292212-496C-4EE2-87FD-5F0DC7EE3E46}"/>
    <cellStyle name="Calculation 5 4 2 2" xfId="6335" xr:uid="{A0008DC1-6411-4047-8E5F-7C9E76C12C31}"/>
    <cellStyle name="Calculation 5 4 2 2 2" xfId="28599" xr:uid="{13F02067-5D07-423B-93B2-0BDC147EBB53}"/>
    <cellStyle name="Calculation 5 4 2 2 3" xfId="19367" xr:uid="{BF1D35A9-C258-4AAD-A4E3-8B3337B1D399}"/>
    <cellStyle name="Calculation 5 4 2 20" xfId="40687" xr:uid="{667249B1-5CCD-4737-892A-1DE10BD7388B}"/>
    <cellStyle name="Calculation 5 4 2 21" xfId="40496" xr:uid="{A03A0739-9F0D-4ADA-9716-0FE4B8AC6B50}"/>
    <cellStyle name="Calculation 5 4 2 22" xfId="43367" xr:uid="{68855690-ED99-4C6C-98D6-0A07A63B57C8}"/>
    <cellStyle name="Calculation 5 4 2 23" xfId="43609" xr:uid="{E8A8B1B4-98B8-4E48-9844-3EFAAC23562B}"/>
    <cellStyle name="Calculation 5 4 2 3" xfId="5487" xr:uid="{B59F1AD5-74B5-462D-8E93-1B9F0EF785CD}"/>
    <cellStyle name="Calculation 5 4 2 3 2" xfId="27810" xr:uid="{D628AEB6-AE1C-407E-A50B-2B11DF37141E}"/>
    <cellStyle name="Calculation 5 4 2 3 3" xfId="18577" xr:uid="{D3A84FB6-7CC8-4045-940C-FAF4B4547612}"/>
    <cellStyle name="Calculation 5 4 2 4" xfId="7421" xr:uid="{525BD402-5479-4563-94DB-6A003CAD4CF8}"/>
    <cellStyle name="Calculation 5 4 2 4 2" xfId="29548" xr:uid="{00239817-0FC4-436A-BF0A-699CFA9C02D2}"/>
    <cellStyle name="Calculation 5 4 2 4 3" xfId="20361" xr:uid="{7FAEEEA1-6A5A-488D-BEAB-0BB694EC095F}"/>
    <cellStyle name="Calculation 5 4 2 5" xfId="8157" xr:uid="{7115A477-935F-4797-AEED-26873EF95167}"/>
    <cellStyle name="Calculation 5 4 2 5 2" xfId="30183" xr:uid="{FC420F6E-94DD-463A-BD69-047DF21A42B8}"/>
    <cellStyle name="Calculation 5 4 2 5 3" xfId="21033" xr:uid="{2449D4FB-1554-4C43-B400-C4527A520A36}"/>
    <cellStyle name="Calculation 5 4 2 6" xfId="5913" xr:uid="{B6260A06-9895-4823-BC34-88D0772F64E2}"/>
    <cellStyle name="Calculation 5 4 2 6 2" xfId="28204" xr:uid="{A38B0A5E-708E-4FCE-A66A-CCEDCDDEEC5E}"/>
    <cellStyle name="Calculation 5 4 2 6 3" xfId="18971" xr:uid="{E80D97E2-4769-48C0-BF8E-E88B8671FCE3}"/>
    <cellStyle name="Calculation 5 4 2 7" xfId="10214" xr:uid="{EC03D1D7-6079-4E3F-B195-1757A5BCDEEF}"/>
    <cellStyle name="Calculation 5 4 2 7 2" xfId="32209" xr:uid="{FB13B605-ED64-4AFC-ACBB-A7F3427BEC04}"/>
    <cellStyle name="Calculation 5 4 2 7 3" xfId="23061" xr:uid="{3D088B84-E97A-408F-ACF9-0ADFC0AC6EAC}"/>
    <cellStyle name="Calculation 5 4 2 8" xfId="10499" xr:uid="{510DA1B0-296D-4431-94D7-6F1BF06C9BDA}"/>
    <cellStyle name="Calculation 5 4 2 8 2" xfId="32480" xr:uid="{36F8513F-CC5B-4906-B117-C2DEB83C0CA7}"/>
    <cellStyle name="Calculation 5 4 2 8 3" xfId="23334" xr:uid="{68949A25-D62B-432C-B8ED-DC33ED74F6B2}"/>
    <cellStyle name="Calculation 5 4 2 9" xfId="8555" xr:uid="{A8D0CD0D-6240-41EC-B968-455E1DE5D745}"/>
    <cellStyle name="Calculation 5 4 2 9 2" xfId="30577" xr:uid="{511C7D41-18F3-40FD-B8EB-F7C0506BB52A}"/>
    <cellStyle name="Calculation 5 4 2 9 3" xfId="21427" xr:uid="{6339AF05-1B8B-4F6B-A422-8AFFA309D65B}"/>
    <cellStyle name="Calculation 5 4 20" xfId="40010" xr:uid="{D93CDB49-4ED2-4D05-81D0-C16C67771DD9}"/>
    <cellStyle name="Calculation 5 4 21" xfId="40686" xr:uid="{DCBA8763-F5C2-4A15-981A-957939F1A23B}"/>
    <cellStyle name="Calculation 5 4 22" xfId="41131" xr:uid="{EDADF048-7EAA-45A8-8D81-CA5909C928A0}"/>
    <cellStyle name="Calculation 5 4 23" xfId="42000" xr:uid="{F8CBE54E-0884-44FB-AAB3-6A9AD586B484}"/>
    <cellStyle name="Calculation 5 4 24" xfId="43608" xr:uid="{591699EF-1DD7-4ECE-A766-1F820D754FE7}"/>
    <cellStyle name="Calculation 5 4 3" xfId="6336" xr:uid="{737EF239-1734-4C61-988E-D1B1BC837AAF}"/>
    <cellStyle name="Calculation 5 4 3 2" xfId="28600" xr:uid="{CE0752FE-1255-4F0C-8C71-FE0F1D7F0B61}"/>
    <cellStyle name="Calculation 5 4 3 3" xfId="19368" xr:uid="{B79737B4-2B95-42F0-AB9D-E6D2C9CA5212}"/>
    <cellStyle name="Calculation 5 4 4" xfId="5486" xr:uid="{B56F74F9-3EB8-441A-87FA-B22EF72C0496}"/>
    <cellStyle name="Calculation 5 4 4 2" xfId="27809" xr:uid="{8D744849-27E3-4670-8344-4ABEAD279F93}"/>
    <cellStyle name="Calculation 5 4 4 3" xfId="18576" xr:uid="{FE640BAA-7712-41DD-B421-B5D73528CFAE}"/>
    <cellStyle name="Calculation 5 4 5" xfId="6819" xr:uid="{52C8702D-0289-4647-AACE-31CE774045FD}"/>
    <cellStyle name="Calculation 5 4 5 2" xfId="29066" xr:uid="{15E8F83A-5037-41D4-92DB-55302D6D25BA}"/>
    <cellStyle name="Calculation 5 4 5 3" xfId="19837" xr:uid="{B54FC812-3B89-4230-9374-9E6809A2BF3B}"/>
    <cellStyle name="Calculation 5 4 6" xfId="8158" xr:uid="{6C3C94DA-5285-4999-9054-AD1DEC543502}"/>
    <cellStyle name="Calculation 5 4 6 2" xfId="30184" xr:uid="{4BF80B7D-CE14-427D-99CC-773C9796369B}"/>
    <cellStyle name="Calculation 5 4 6 3" xfId="21034" xr:uid="{513B7400-8655-4421-A65F-65D4E8933007}"/>
    <cellStyle name="Calculation 5 4 7" xfId="5914" xr:uid="{977EF0C4-BE31-4A1F-84B3-CC20A56AF600}"/>
    <cellStyle name="Calculation 5 4 7 2" xfId="28205" xr:uid="{A26E6317-55F3-4B0C-8A06-2DE298FB5BE6}"/>
    <cellStyle name="Calculation 5 4 7 3" xfId="18972" xr:uid="{4454B58E-6E0C-4114-B486-AF21421C77BA}"/>
    <cellStyle name="Calculation 5 4 8" xfId="10215" xr:uid="{5AE6B40F-5016-4B2A-9E79-F0C93F58B5C4}"/>
    <cellStyle name="Calculation 5 4 8 2" xfId="32210" xr:uid="{61399151-869E-4DCD-8D3E-083BD6CA55CA}"/>
    <cellStyle name="Calculation 5 4 8 3" xfId="23062" xr:uid="{B440A0C9-40E9-468A-A76F-60B6D815C33F}"/>
    <cellStyle name="Calculation 5 4 9" xfId="4985" xr:uid="{95D46545-7439-4791-B1DC-1D0FBC9E6705}"/>
    <cellStyle name="Calculation 5 4 9 2" xfId="27341" xr:uid="{DE3A6295-CEE8-49DA-82CC-D255160FC38E}"/>
    <cellStyle name="Calculation 5 4 9 3" xfId="18076" xr:uid="{C49D96D7-D99C-49FA-B14C-2E09365EB473}"/>
    <cellStyle name="Calculation 5 5" xfId="380" xr:uid="{00000000-0005-0000-0000-00007B010000}"/>
    <cellStyle name="Calculation 5 5 10" xfId="12039" xr:uid="{2A1718DC-C63A-4819-97A9-A492190D8291}"/>
    <cellStyle name="Calculation 5 5 10 2" xfId="33979" xr:uid="{8690A13E-4CE5-4EC8-8D09-A6F623EF3312}"/>
    <cellStyle name="Calculation 5 5 10 3" xfId="24834" xr:uid="{82D17B90-2210-41E6-85A4-3192F484B8E7}"/>
    <cellStyle name="Calculation 5 5 11" xfId="11435" xr:uid="{1A4B0CBC-9094-4865-9307-DC81D7C0D532}"/>
    <cellStyle name="Calculation 5 5 11 2" xfId="33401" xr:uid="{13D45018-BD33-4C52-92FD-059C9D1A7375}"/>
    <cellStyle name="Calculation 5 5 11 3" xfId="24256" xr:uid="{9DEE611D-C417-479C-924D-1EBB42186095}"/>
    <cellStyle name="Calculation 5 5 12" xfId="6780" xr:uid="{33E9FCB8-F93D-4332-B953-803BC496F11C}"/>
    <cellStyle name="Calculation 5 5 12 2" xfId="29027" xr:uid="{D9A95DB7-AACF-4A3B-82BB-9C97F6ECED6E}"/>
    <cellStyle name="Calculation 5 5 12 3" xfId="19798" xr:uid="{6DECAE65-62CB-4F7B-AD1B-92561BBD8613}"/>
    <cellStyle name="Calculation 5 5 13" xfId="13980" xr:uid="{91701488-8AFB-4E4A-B89F-AA3C9DF313F0}"/>
    <cellStyle name="Calculation 5 5 13 2" xfId="35682" xr:uid="{CDFF80AC-2D1E-4F87-A12B-EF42B9AFC676}"/>
    <cellStyle name="Calculation 5 5 13 3" xfId="26538" xr:uid="{9A030477-69D6-4740-8074-DA8D7A6C6B66}"/>
    <cellStyle name="Calculation 5 5 14" xfId="14432" xr:uid="{EBA6A1D9-AA33-4AB5-B397-5700D306318F}"/>
    <cellStyle name="Calculation 5 5 14 2" xfId="36027" xr:uid="{9E4190B6-AD69-4785-871F-68AED0E0566D}"/>
    <cellStyle name="Calculation 5 5 14 3" xfId="26883" xr:uid="{A7744418-A7E5-4000-8F18-D02053E68FEF}"/>
    <cellStyle name="Calculation 5 5 15" xfId="14772" xr:uid="{48EE582C-355E-4762-9259-C9CE4E3C92A8}"/>
    <cellStyle name="Calculation 5 5 16" xfId="36164" xr:uid="{F4EE3253-584D-4171-9906-530F83B6BD9D}"/>
    <cellStyle name="Calculation 5 5 17" xfId="37415" xr:uid="{749C8A9B-22CF-40BB-9456-B4AF292D9ACE}"/>
    <cellStyle name="Calculation 5 5 18" xfId="39364" xr:uid="{FB45B58C-3EB4-4F7E-B296-4C8DD83B9816}"/>
    <cellStyle name="Calculation 5 5 19" xfId="37218" xr:uid="{9FB485F2-C11A-4B14-87C2-4B1944CDFB91}"/>
    <cellStyle name="Calculation 5 5 2" xfId="381" xr:uid="{00000000-0005-0000-0000-00007C010000}"/>
    <cellStyle name="Calculation 5 5 2 10" xfId="12016" xr:uid="{3B35E5DB-A50A-4BF6-A988-D2E765CD1C84}"/>
    <cellStyle name="Calculation 5 5 2 10 2" xfId="33956" xr:uid="{8405D926-0D35-4D91-9F09-47173ADFA01A}"/>
    <cellStyle name="Calculation 5 5 2 10 3" xfId="24811" xr:uid="{FF5B5715-6AC6-42E7-A9C3-BC50F4C74FCE}"/>
    <cellStyle name="Calculation 5 5 2 11" xfId="11760" xr:uid="{D85B56AB-B50B-4A49-93EE-345DDBB9153B}"/>
    <cellStyle name="Calculation 5 5 2 11 2" xfId="33713" xr:uid="{B0FA4F3E-C458-450E-BF7F-BF749F621389}"/>
    <cellStyle name="Calculation 5 5 2 11 3" xfId="24568" xr:uid="{8BC2566A-DF98-49F2-B25E-B5AC3AC23A59}"/>
    <cellStyle name="Calculation 5 5 2 12" xfId="13981" xr:uid="{B9BF092C-221B-4454-8366-FEDE65A5B592}"/>
    <cellStyle name="Calculation 5 5 2 12 2" xfId="35683" xr:uid="{928822D0-F816-4180-8CFA-676FFEBFFB88}"/>
    <cellStyle name="Calculation 5 5 2 12 3" xfId="26539" xr:uid="{5F409C36-4021-48D1-9989-182A9DE7657B}"/>
    <cellStyle name="Calculation 5 5 2 13" xfId="14433" xr:uid="{606833CD-DB2B-4213-8AC5-0403C6DA275D}"/>
    <cellStyle name="Calculation 5 5 2 13 2" xfId="36028" xr:uid="{AB2139E5-1BC3-4C58-878D-BF60058ED3D9}"/>
    <cellStyle name="Calculation 5 5 2 13 3" xfId="26884" xr:uid="{BD6A4DAC-C84E-441C-B483-2A6331555864}"/>
    <cellStyle name="Calculation 5 5 2 14" xfId="14600" xr:uid="{B0C64B3C-BAE0-40F0-BA62-CBDDB23D12AB}"/>
    <cellStyle name="Calculation 5 5 2 15" xfId="36165" xr:uid="{0248A552-A9CD-4D4E-BEA8-1DCA8D05B93D}"/>
    <cellStyle name="Calculation 5 5 2 16" xfId="37416" xr:uid="{0ED5033F-10B9-418E-BF06-0384A1C32F1B}"/>
    <cellStyle name="Calculation 5 5 2 17" xfId="39931" xr:uid="{BD065688-0F0E-43A3-895D-A7999DEBD8FF}"/>
    <cellStyle name="Calculation 5 5 2 18" xfId="37217" xr:uid="{C2A91DCA-E37B-43C5-8F7D-B636A3111A7B}"/>
    <cellStyle name="Calculation 5 5 2 19" xfId="40402" xr:uid="{C0191DA4-8DD2-45C3-B43B-A7181EA52A43}"/>
    <cellStyle name="Calculation 5 5 2 2" xfId="6333" xr:uid="{732FE39A-FFD5-4BC4-85BC-75672CD30516}"/>
    <cellStyle name="Calculation 5 5 2 2 2" xfId="28597" xr:uid="{916DEF4C-E31C-4B1D-87BB-A40688013DBF}"/>
    <cellStyle name="Calculation 5 5 2 2 3" xfId="19365" xr:uid="{CF08801D-C3D5-488A-8AA2-DA240FC2BC2B}"/>
    <cellStyle name="Calculation 5 5 2 20" xfId="40689" xr:uid="{0D2CBA6E-D709-4893-9E3A-8ACF00FE515A}"/>
    <cellStyle name="Calculation 5 5 2 21" xfId="41129" xr:uid="{D5F7642E-393E-45F3-ABBE-A1655E8B1CD8}"/>
    <cellStyle name="Calculation 5 5 2 22" xfId="40507" xr:uid="{118E1F18-A2DD-4773-B2F1-4CE3958B8F71}"/>
    <cellStyle name="Calculation 5 5 2 23" xfId="43611" xr:uid="{04578300-8FE1-4077-AF94-A59D34B2920F}"/>
    <cellStyle name="Calculation 5 5 2 3" xfId="7657" xr:uid="{BCCC2F32-E420-441C-A29E-EEA203E74C61}"/>
    <cellStyle name="Calculation 5 5 2 3 2" xfId="29688" xr:uid="{8648BF90-8E61-4863-90A7-5571D9E1F4E4}"/>
    <cellStyle name="Calculation 5 5 2 3 3" xfId="20537" xr:uid="{6A66F5CF-8BC1-4817-BE82-ADD66813D3C5}"/>
    <cellStyle name="Calculation 5 5 2 4" xfId="8416" xr:uid="{9DAD04A0-F4E6-4531-AF00-6B605BEEC55F}"/>
    <cellStyle name="Calculation 5 5 2 4 2" xfId="30439" xr:uid="{03455EC2-8ED1-4D48-8FB2-828C6D7D565F}"/>
    <cellStyle name="Calculation 5 5 2 4 3" xfId="21289" xr:uid="{7175D34E-BB8A-4F6F-971C-CB82FECBDAF3}"/>
    <cellStyle name="Calculation 5 5 2 5" xfId="9155" xr:uid="{7C0C1612-0CEC-46EE-A2A0-35904746B3F0}"/>
    <cellStyle name="Calculation 5 5 2 5 2" xfId="31166" xr:uid="{F7076F87-3484-4BA2-B4B7-AA661E724912}"/>
    <cellStyle name="Calculation 5 5 2 5 3" xfId="22016" xr:uid="{D3307AB8-079F-4150-A333-293BF22706BB}"/>
    <cellStyle name="Calculation 5 5 2 6" xfId="9908" xr:uid="{B800C46F-C2ED-427E-8856-B66B2B16010F}"/>
    <cellStyle name="Calculation 5 5 2 6 2" xfId="31909" xr:uid="{9DA270B8-C581-416E-8C5D-4573D7D93613}"/>
    <cellStyle name="Calculation 5 5 2 6 3" xfId="22761" xr:uid="{1CD9DDEC-19ED-4478-861C-AC05A61934EC}"/>
    <cellStyle name="Calculation 5 5 2 7" xfId="9885" xr:uid="{975EFAA2-D813-4FAB-B60A-7CCADE841F89}"/>
    <cellStyle name="Calculation 5 5 2 7 2" xfId="31886" xr:uid="{7797EEA8-765F-46C9-AC06-D1C221AF3439}"/>
    <cellStyle name="Calculation 5 5 2 7 3" xfId="22738" xr:uid="{F15220A5-93E9-46E8-AC70-A788F51E4321}"/>
    <cellStyle name="Calculation 5 5 2 8" xfId="9611" xr:uid="{12F29218-30B8-492F-9C27-EE4DF2E40037}"/>
    <cellStyle name="Calculation 5 5 2 8 2" xfId="31617" xr:uid="{DA9D989C-72BD-4413-A37E-BEED283CF591}"/>
    <cellStyle name="Calculation 5 5 2 8 3" xfId="22468" xr:uid="{2F731221-063D-4898-9775-1E9C95EF9A64}"/>
    <cellStyle name="Calculation 5 5 2 9" xfId="12040" xr:uid="{99781C12-C7BF-4C14-A0E6-12AC19A72058}"/>
    <cellStyle name="Calculation 5 5 2 9 2" xfId="33980" xr:uid="{2A1BE852-98C0-4414-BCF2-26A8B297AEFE}"/>
    <cellStyle name="Calculation 5 5 2 9 3" xfId="24835" xr:uid="{CA5A0620-6D92-42B7-A47D-AA9847A0AAF0}"/>
    <cellStyle name="Calculation 5 5 20" xfId="40401" xr:uid="{59DF8853-95D6-4C8F-A430-97C84A649C84}"/>
    <cellStyle name="Calculation 5 5 21" xfId="40688" xr:uid="{4F4EBE26-894E-4554-89DA-4D73FEE4020B}"/>
    <cellStyle name="Calculation 5 5 22" xfId="41130" xr:uid="{531B2D20-79FA-4FA3-9B25-DF7C178CC075}"/>
    <cellStyle name="Calculation 5 5 23" xfId="43522" xr:uid="{25D11A3A-84C7-4AA5-8AFB-1CA3DBF52FDB}"/>
    <cellStyle name="Calculation 5 5 24" xfId="43610" xr:uid="{89F8AD80-8185-46B8-8D92-350D90410A3A}"/>
    <cellStyle name="Calculation 5 5 3" xfId="6334" xr:uid="{2C8F47C9-23E3-4E8B-B6C3-6505D280F7DF}"/>
    <cellStyle name="Calculation 5 5 3 2" xfId="28598" xr:uid="{FBA188C7-8C0F-4F41-AE3D-B71314CA9273}"/>
    <cellStyle name="Calculation 5 5 3 3" xfId="19366" xr:uid="{28B7D098-5F16-4FBC-A0DD-1DF22469BCA1}"/>
    <cellStyle name="Calculation 5 5 4" xfId="7656" xr:uid="{16AC1D69-689F-4D0E-B86F-8537FD3A071B}"/>
    <cellStyle name="Calculation 5 5 4 2" xfId="29687" xr:uid="{5FA9D9E4-7E8E-42D8-85E7-240BA39EC2AD}"/>
    <cellStyle name="Calculation 5 5 4 3" xfId="20536" xr:uid="{253FAF1F-6773-48EB-A5D7-5EB848D404E2}"/>
    <cellStyle name="Calculation 5 5 5" xfId="8415" xr:uid="{8EC2D495-5FDE-4950-9783-D621A7141DD9}"/>
    <cellStyle name="Calculation 5 5 5 2" xfId="30438" xr:uid="{8BD257AE-1DD1-4DAB-8D34-3D4ED95B120F}"/>
    <cellStyle name="Calculation 5 5 5 3" xfId="21288" xr:uid="{ACC235EC-0A46-4158-8C0A-637DB42A29C0}"/>
    <cellStyle name="Calculation 5 5 6" xfId="9154" xr:uid="{CEFE3D8E-98E0-45D8-B71D-9FAF0A433A42}"/>
    <cellStyle name="Calculation 5 5 6 2" xfId="31165" xr:uid="{9417A2E3-A0CC-40A0-BD86-C9DE9591D14E}"/>
    <cellStyle name="Calculation 5 5 6 3" xfId="22015" xr:uid="{1F44FDCD-097B-4B46-A126-B198B2A3F94C}"/>
    <cellStyle name="Calculation 5 5 7" xfId="9907" xr:uid="{FEA3C1AD-5850-4DCB-8960-64F8FC8B3027}"/>
    <cellStyle name="Calculation 5 5 7 2" xfId="31908" xr:uid="{50D62EAE-829D-4053-B7F8-A464003243E9}"/>
    <cellStyle name="Calculation 5 5 7 3" xfId="22760" xr:uid="{6D65CEB2-2129-4619-AF8B-50F75D2C6467}"/>
    <cellStyle name="Calculation 5 5 8" xfId="5013" xr:uid="{CFF8B980-AB8A-41FF-9A66-E22AB6FF5E62}"/>
    <cellStyle name="Calculation 5 5 8 2" xfId="27368" xr:uid="{5D6888D9-8512-4A7F-A9BC-0347C2C84261}"/>
    <cellStyle name="Calculation 5 5 8 3" xfId="18103" xr:uid="{F4623DC1-26FC-4737-9183-5E563CEA3C7D}"/>
    <cellStyle name="Calculation 5 5 9" xfId="10692" xr:uid="{601EDDD9-D1A6-4E67-A695-14ED82C41C57}"/>
    <cellStyle name="Calculation 5 5 9 2" xfId="32666" xr:uid="{80FB334D-3AF2-4DC5-868E-BF2638B7CBCF}"/>
    <cellStyle name="Calculation 5 5 9 3" xfId="23521" xr:uid="{C2F650D6-D725-4CF1-9A39-3149BA351A00}"/>
    <cellStyle name="Calculation 5 6" xfId="382" xr:uid="{00000000-0005-0000-0000-00007D010000}"/>
    <cellStyle name="Calculation 5 6 10" xfId="12335" xr:uid="{3EEBF219-BE55-4017-9854-DDBA94E7AE7C}"/>
    <cellStyle name="Calculation 5 6 10 2" xfId="34248" xr:uid="{7F3CE99A-BDAF-4697-BA06-03DBA7E7218E}"/>
    <cellStyle name="Calculation 5 6 10 3" xfId="25103" xr:uid="{04F78C4A-2DD6-474D-B2E9-D513B9D0F937}"/>
    <cellStyle name="Calculation 5 6 11" xfId="12745" xr:uid="{75ABA2B1-B21C-4F3B-890E-CCD2BDDA434B}"/>
    <cellStyle name="Calculation 5 6 11 2" xfId="34613" xr:uid="{BC66DFBB-4F8A-4199-AD77-DF022368AF07}"/>
    <cellStyle name="Calculation 5 6 11 3" xfId="25469" xr:uid="{BBC5C33B-36B5-4E26-AC58-8EFADD1B76EC}"/>
    <cellStyle name="Calculation 5 6 12" xfId="13517" xr:uid="{F017D5A8-A76C-44D1-BE9C-4FB653E16C97}"/>
    <cellStyle name="Calculation 5 6 12 2" xfId="35329" xr:uid="{8A1C9214-44CE-4670-8482-798604C42D45}"/>
    <cellStyle name="Calculation 5 6 12 3" xfId="26185" xr:uid="{67544BCA-BF2F-43DE-9A1E-329A23D8B976}"/>
    <cellStyle name="Calculation 5 6 13" xfId="14162" xr:uid="{AAC72B84-DAFD-40BF-9E04-CD3A19794915}"/>
    <cellStyle name="Calculation 5 6 13 2" xfId="35851" xr:uid="{E8F027B6-7C55-47F3-8B6F-BE7260FBAFE0}"/>
    <cellStyle name="Calculation 5 6 13 3" xfId="26707" xr:uid="{770CE39E-AF09-4FE5-9814-22C73B0F12FD}"/>
    <cellStyle name="Calculation 5 6 14" xfId="10075" xr:uid="{A20EE014-4DEB-49BA-A9BD-298BCBFD83AB}"/>
    <cellStyle name="Calculation 5 6 15" xfId="36166" xr:uid="{05E92378-8AA6-44DF-BF1F-D4D2B4F1CD05}"/>
    <cellStyle name="Calculation 5 6 16" xfId="37417" xr:uid="{99F6A616-5238-434F-94AA-10C1D95CD518}"/>
    <cellStyle name="Calculation 5 6 17" xfId="39928" xr:uid="{4595C38B-6BCE-4113-B21F-6CF42F4EA432}"/>
    <cellStyle name="Calculation 5 6 18" xfId="39054" xr:uid="{B203C7B9-50B9-44D8-BB5E-65261C082F07}"/>
    <cellStyle name="Calculation 5 6 19" xfId="39618" xr:uid="{2CA9882C-BCAB-4FC2-89B9-130029B656EB}"/>
    <cellStyle name="Calculation 5 6 2" xfId="6332" xr:uid="{8726E443-0F80-41F0-B614-0B029BE8C6D0}"/>
    <cellStyle name="Calculation 5 6 2 2" xfId="28596" xr:uid="{931EDD32-AEE9-4892-A37A-DA5BFDD9416A}"/>
    <cellStyle name="Calculation 5 6 2 3" xfId="19364" xr:uid="{5C4E9D36-65BF-4EB6-ACCD-3312A284A239}"/>
    <cellStyle name="Calculation 5 6 20" xfId="40690" xr:uid="{9332D5AA-6FCC-4BB2-8A67-CBFF52E09ED3}"/>
    <cellStyle name="Calculation 5 6 21" xfId="41128" xr:uid="{7067C666-06E1-4EA0-847E-53091E6A4245}"/>
    <cellStyle name="Calculation 5 6 22" xfId="40912" xr:uid="{D51CFC72-6FDD-4410-BE3E-7E8DE1E3EE87}"/>
    <cellStyle name="Calculation 5 6 23" xfId="43612" xr:uid="{ED3F8712-C84F-4A64-8475-9C64219C44F0}"/>
    <cellStyle name="Calculation 5 6 3" xfId="7236" xr:uid="{D564152D-7D0E-407E-B8BB-C773CA544B09}"/>
    <cellStyle name="Calculation 5 6 3 2" xfId="29430" xr:uid="{31034E04-5BAA-4926-9B01-9877DE261568}"/>
    <cellStyle name="Calculation 5 6 3 3" xfId="20242" xr:uid="{8456ADAA-1442-4209-BDF4-2CEF8520BC8B}"/>
    <cellStyle name="Calculation 5 6 4" xfId="7895" xr:uid="{75D0C944-CCB2-42DB-A22D-BD158EDD9D4D}"/>
    <cellStyle name="Calculation 5 6 4 2" xfId="29921" xr:uid="{E937C619-39CE-4289-B465-CEEA1A74ED90}"/>
    <cellStyle name="Calculation 5 6 4 3" xfId="20771" xr:uid="{7673DD4A-400D-4AB9-8E95-A71B74C885ED}"/>
    <cellStyle name="Calculation 5 6 5" xfId="5739" xr:uid="{4544B6E1-AABB-458B-BBB6-E5ADA1AB8154}"/>
    <cellStyle name="Calculation 5 6 5 2" xfId="28062" xr:uid="{8153DE81-472F-452E-B4BD-D2F57EF4FA6F}"/>
    <cellStyle name="Calculation 5 6 5 3" xfId="18829" xr:uid="{00B27EA4-57E6-42EC-9512-3E6B037F2F02}"/>
    <cellStyle name="Calculation 5 6 6" xfId="9393" xr:uid="{9C888BA8-B08E-4FE4-B6ED-1C725E44A697}"/>
    <cellStyle name="Calculation 5 6 6 2" xfId="31400" xr:uid="{CE8F2349-DE67-482B-AC15-5E0631887BA6}"/>
    <cellStyle name="Calculation 5 6 6 3" xfId="22251" xr:uid="{DA92E8BB-2D89-4F77-8280-114B9ADD2141}"/>
    <cellStyle name="Calculation 5 6 7" xfId="10217" xr:uid="{BC24053A-C4B6-41FE-8C60-85D8983528B3}"/>
    <cellStyle name="Calculation 5 6 7 2" xfId="32212" xr:uid="{0B94A63A-DE40-4B4A-B578-2C881B13B957}"/>
    <cellStyle name="Calculation 5 6 7 3" xfId="23064" xr:uid="{DCC9E5BE-6E6C-4829-B1C9-536ED3EA0DB8}"/>
    <cellStyle name="Calculation 5 6 8" xfId="10153" xr:uid="{D7BF1853-D611-4815-B9F2-7D5C50A6AF3C}"/>
    <cellStyle name="Calculation 5 6 8 2" xfId="32148" xr:uid="{ADDB0CDE-A5AB-4CF4-A9F3-EEBA25058EA3}"/>
    <cellStyle name="Calculation 5 6 8 3" xfId="23000" xr:uid="{AC37C4AB-B59D-427C-9AC7-090FE97C4F4F}"/>
    <cellStyle name="Calculation 5 6 9" xfId="9235" xr:uid="{765924A5-C229-46A2-B8DC-B9C528431629}"/>
    <cellStyle name="Calculation 5 6 9 2" xfId="31245" xr:uid="{A8F058BB-AB63-42EF-99A0-7EA0202F5021}"/>
    <cellStyle name="Calculation 5 6 9 3" xfId="22095" xr:uid="{360C7651-89C4-4A5D-8CD8-712D9DDC7BA9}"/>
    <cellStyle name="Calculation 5 7" xfId="6341" xr:uid="{A7485355-B960-4A7F-B86E-4D5B89D1C82F}"/>
    <cellStyle name="Calculation 5 7 2" xfId="28605" xr:uid="{5CD1ECCF-CA26-4D8C-9BC8-133B556AF1F2}"/>
    <cellStyle name="Calculation 5 7 3" xfId="19373" xr:uid="{604D0300-BC95-47AC-95E7-5CA2B076D3DD}"/>
    <cellStyle name="Calculation 5 8" xfId="7661" xr:uid="{8F1865F5-89E9-427C-ACF6-CE53C95FCD1F}"/>
    <cellStyle name="Calculation 5 8 2" xfId="29692" xr:uid="{425DA6EF-C6C4-4AE9-B3A6-4463808FC65D}"/>
    <cellStyle name="Calculation 5 8 3" xfId="20541" xr:uid="{489BCC53-B0D2-4DE5-BFD3-AFC2A174FE12}"/>
    <cellStyle name="Calculation 5 9" xfId="8420" xr:uid="{E68BC54E-9FB1-4B91-BBB7-1D9A0C7AC296}"/>
    <cellStyle name="Calculation 5 9 2" xfId="30443" xr:uid="{1723B440-534A-42E6-9BF7-7055E0E0AC74}"/>
    <cellStyle name="Calculation 5 9 3" xfId="21293" xr:uid="{84C6034E-80D8-44DB-BA8E-984DAFED15AF}"/>
    <cellStyle name="Calculation 6" xfId="383" xr:uid="{00000000-0005-0000-0000-00007E010000}"/>
    <cellStyle name="Calculation 6 10" xfId="8159" xr:uid="{207410E5-9A41-420D-BA19-F6B18D98F062}"/>
    <cellStyle name="Calculation 6 10 2" xfId="30185" xr:uid="{CA28B0EF-89FB-49DC-ABF1-B014A5054988}"/>
    <cellStyle name="Calculation 6 10 3" xfId="21035" xr:uid="{2F022F29-9C61-4295-A078-A6EA8948D72C}"/>
    <cellStyle name="Calculation 6 11" xfId="4673" xr:uid="{D8907CC9-20DE-4CDC-A5C0-6E9EF16D12B6}"/>
    <cellStyle name="Calculation 6 11 2" xfId="27031" xr:uid="{F2E02E7B-5FC0-4C01-AA9E-C2115D3880B1}"/>
    <cellStyle name="Calculation 6 11 3" xfId="17766" xr:uid="{0AF2E390-3B8A-40E0-A09B-16E2BF185D10}"/>
    <cellStyle name="Calculation 6 12" xfId="10216" xr:uid="{E1834FB6-735D-4CB0-B06A-25F301E1C205}"/>
    <cellStyle name="Calculation 6 12 2" xfId="32211" xr:uid="{C9E0246F-C089-4868-9D98-1A2BC00E45C4}"/>
    <cellStyle name="Calculation 6 12 3" xfId="23063" xr:uid="{26677A68-484D-4161-BAF4-F56CE2B5EBFF}"/>
    <cellStyle name="Calculation 6 13" xfId="10162" xr:uid="{39EEDD87-BBFD-4132-8E87-6ED120BEA82B}"/>
    <cellStyle name="Calculation 6 13 2" xfId="32157" xr:uid="{85756D29-96CE-4702-BBD6-F9DE08DC2E8E}"/>
    <cellStyle name="Calculation 6 13 3" xfId="23009" xr:uid="{59CF9193-995F-4D46-B333-4E44A14C41AD}"/>
    <cellStyle name="Calculation 6 14" xfId="8961" xr:uid="{4C3ECAD9-C908-49CF-A0A8-0B1A3988F43B}"/>
    <cellStyle name="Calculation 6 14 2" xfId="30977" xr:uid="{C2F8540D-95C1-4449-A1DD-B8AA74A43C90}"/>
    <cellStyle name="Calculation 6 14 3" xfId="21827" xr:uid="{A9922DCD-F6EC-41B2-969E-39FE0A7F53B9}"/>
    <cellStyle name="Calculation 6 15" xfId="12334" xr:uid="{1943801C-A494-4435-9157-409F331CEF5A}"/>
    <cellStyle name="Calculation 6 15 2" xfId="34247" xr:uid="{C1F5EDE3-0583-4851-8BEC-03B69F6D2017}"/>
    <cellStyle name="Calculation 6 15 3" xfId="25102" xr:uid="{4571F488-3545-4938-8A4E-DAE3A377BEAA}"/>
    <cellStyle name="Calculation 6 16" xfId="9068" xr:uid="{52C89444-2FEC-4EE6-9432-DFA251E37C6F}"/>
    <cellStyle name="Calculation 6 16 2" xfId="31080" xr:uid="{35333AC9-1E93-4DB0-8412-46D5CF7D5BE9}"/>
    <cellStyle name="Calculation 6 16 3" xfId="21930" xr:uid="{7B8FCBB0-CB2A-4C98-9A15-C2F85209CAF3}"/>
    <cellStyle name="Calculation 6 17" xfId="12439" xr:uid="{69883321-4E94-4792-AA4D-CBB4622BFEA0}"/>
    <cellStyle name="Calculation 6 17 2" xfId="34347" xr:uid="{3BB95061-FE18-407D-A74A-276B3AEAA8CF}"/>
    <cellStyle name="Calculation 6 17 3" xfId="25202" xr:uid="{1B61637B-E249-429B-AD2D-0D65ADC3B8AB}"/>
    <cellStyle name="Calculation 6 18" xfId="6856" xr:uid="{166FAA14-1E31-42C0-9909-F959AC64F66A}"/>
    <cellStyle name="Calculation 6 18 2" xfId="29086" xr:uid="{4A800752-AD6A-499F-8165-39C3F25E5EB2}"/>
    <cellStyle name="Calculation 6 18 3" xfId="19866" xr:uid="{4CAECEEB-59CE-403D-8180-E24135D13D09}"/>
    <cellStyle name="Calculation 6 19" xfId="14769" xr:uid="{A9A34AB1-D76A-4CEE-8B6E-4516580C419B}"/>
    <cellStyle name="Calculation 6 2" xfId="384" xr:uid="{00000000-0005-0000-0000-00007F010000}"/>
    <cellStyle name="Calculation 6 2 10" xfId="12037" xr:uid="{B44191D0-6ABF-4E4F-9C89-02EA0A0EC669}"/>
    <cellStyle name="Calculation 6 2 10 2" xfId="33977" xr:uid="{7FC86D44-EB9B-4F66-B4C2-FCE03C7AF38D}"/>
    <cellStyle name="Calculation 6 2 10 3" xfId="24832" xr:uid="{A665FDF6-1643-466B-8B99-B65596F7CA94}"/>
    <cellStyle name="Calculation 6 2 11" xfId="12020" xr:uid="{39C1D61E-D33E-45FE-BB5E-601CCCECD59F}"/>
    <cellStyle name="Calculation 6 2 11 2" xfId="33960" xr:uid="{AEE3037F-0E9A-4066-8F25-609BF0D6CECD}"/>
    <cellStyle name="Calculation 6 2 11 3" xfId="24815" xr:uid="{372D4BE0-473F-4C31-8CCF-891AF4916B68}"/>
    <cellStyle name="Calculation 6 2 12" xfId="12262" xr:uid="{BD9CF2F6-9161-4E17-A729-5BE771E8A1AA}"/>
    <cellStyle name="Calculation 6 2 12 2" xfId="34181" xr:uid="{9C3BA579-615E-46D3-9936-052D8763A5C5}"/>
    <cellStyle name="Calculation 6 2 12 3" xfId="25036" xr:uid="{D5EC1535-C714-4E0B-933D-D2894B0B3E20}"/>
    <cellStyle name="Calculation 6 2 13" xfId="13978" xr:uid="{CC38F96B-4E25-4B16-A3EC-D8E53181BF93}"/>
    <cellStyle name="Calculation 6 2 13 2" xfId="35680" xr:uid="{B68848B0-9918-4B5D-8B2B-944BEF3B4950}"/>
    <cellStyle name="Calculation 6 2 13 3" xfId="26536" xr:uid="{A97D51F7-2618-4E68-813C-17CF3601977B}"/>
    <cellStyle name="Calculation 6 2 14" xfId="14430" xr:uid="{E24A24C6-C45F-44A6-A142-5A98EE38EF97}"/>
    <cellStyle name="Calculation 6 2 14 2" xfId="36025" xr:uid="{BB61E4C3-27CC-447A-BF2A-2A14D39C7E8A}"/>
    <cellStyle name="Calculation 6 2 14 3" xfId="26881" xr:uid="{24EEA22B-F770-41EE-95BD-F6B2F8019649}"/>
    <cellStyle name="Calculation 6 2 15" xfId="14770" xr:uid="{83530195-2635-47BC-9B3F-22E4E7C9B3BA}"/>
    <cellStyle name="Calculation 6 2 16" xfId="36168" xr:uid="{3F7D0AB5-B026-4D5D-8499-F6FEF40E790A}"/>
    <cellStyle name="Calculation 6 2 17" xfId="37419" xr:uid="{E12C7A7B-7CA6-4970-89D3-653B93691865}"/>
    <cellStyle name="Calculation 6 2 18" xfId="39339" xr:uid="{A230731F-0F6D-4325-B5F0-753FCEA663CF}"/>
    <cellStyle name="Calculation 6 2 19" xfId="37220" xr:uid="{C55EEBBE-423B-4706-8C68-C15EF5155F2C}"/>
    <cellStyle name="Calculation 6 2 2" xfId="385" xr:uid="{00000000-0005-0000-0000-000080010000}"/>
    <cellStyle name="Calculation 6 2 2 10" xfId="12336" xr:uid="{3996FEBA-3A6E-4AC4-A800-87C7D80EAFAD}"/>
    <cellStyle name="Calculation 6 2 2 10 2" xfId="34249" xr:uid="{4EE18180-28D2-4369-B351-19D7BE8E9D26}"/>
    <cellStyle name="Calculation 6 2 2 10 3" xfId="25104" xr:uid="{D5FB2D6C-8DE9-450A-97E8-15B28CE7E2B1}"/>
    <cellStyle name="Calculation 6 2 2 11" xfId="12739" xr:uid="{3681FA03-C470-4B26-849C-F6AC0584860A}"/>
    <cellStyle name="Calculation 6 2 2 11 2" xfId="34607" xr:uid="{CC0C3D1D-46A2-460C-A752-13368C9DF9FC}"/>
    <cellStyle name="Calculation 6 2 2 11 3" xfId="25463" xr:uid="{2ED1256C-2377-4FBC-9728-DAFCD725DD50}"/>
    <cellStyle name="Calculation 6 2 2 12" xfId="13979" xr:uid="{0CDD62A7-9D9A-4468-B014-69E42B202E28}"/>
    <cellStyle name="Calculation 6 2 2 12 2" xfId="35681" xr:uid="{87790FE5-405C-4258-A860-276D0EC381E0}"/>
    <cellStyle name="Calculation 6 2 2 12 3" xfId="26537" xr:uid="{FD38FA42-663A-4585-AA95-9A3BAE6C7510}"/>
    <cellStyle name="Calculation 6 2 2 13" xfId="14431" xr:uid="{F9F64636-E0A8-4952-9FA2-5F8995E3F25C}"/>
    <cellStyle name="Calculation 6 2 2 13 2" xfId="36026" xr:uid="{07C2928C-E8D3-445B-8AF5-76E1CCFB2115}"/>
    <cellStyle name="Calculation 6 2 2 13 3" xfId="26882" xr:uid="{93DF7FA7-C946-4747-A6E6-8146D7422F25}"/>
    <cellStyle name="Calculation 6 2 2 14" xfId="13405" xr:uid="{5C2D2C7F-8B26-4BE2-9D34-CBB9FB39E1BC}"/>
    <cellStyle name="Calculation 6 2 2 15" xfId="36169" xr:uid="{42325568-631A-4FE2-AA74-2FA639FD1EA8}"/>
    <cellStyle name="Calculation 6 2 2 16" xfId="37420" xr:uid="{F9FDF747-0355-44FA-A1F3-DD98B3D2F5A8}"/>
    <cellStyle name="Calculation 6 2 2 17" xfId="38881" xr:uid="{B5133FF0-EF3F-49AD-AC47-DAD580E17AE1}"/>
    <cellStyle name="Calculation 6 2 2 18" xfId="37219" xr:uid="{1BFCE02F-C0E4-45BA-B95D-7DDA4AB3984C}"/>
    <cellStyle name="Calculation 6 2 2 19" xfId="40400" xr:uid="{4103AE3A-5A15-4AA1-8C6D-1DD920D46E60}"/>
    <cellStyle name="Calculation 6 2 2 2" xfId="6329" xr:uid="{8F829F2D-5009-44BA-9491-F220861D93C7}"/>
    <cellStyle name="Calculation 6 2 2 2 2" xfId="28593" xr:uid="{7227DFA3-6449-4972-B3E0-C18E88BEEBB5}"/>
    <cellStyle name="Calculation 6 2 2 2 3" xfId="19361" xr:uid="{6BC3C29B-4A6B-455B-AC55-E5DC0A94ECE7}"/>
    <cellStyle name="Calculation 6 2 2 20" xfId="40693" xr:uid="{98CF1D9B-ECBE-4578-88D2-BF508058EE94}"/>
    <cellStyle name="Calculation 6 2 2 21" xfId="41125" xr:uid="{32BD3F07-1E1F-41E9-A8FB-42B39A47D022}"/>
    <cellStyle name="Calculation 6 2 2 22" xfId="42006" xr:uid="{ED30FC12-515B-4EB2-AA72-ECDB19218ACD}"/>
    <cellStyle name="Calculation 6 2 2 23" xfId="43615" xr:uid="{3869E9BD-61B3-495A-A11F-3D1F89F3521B}"/>
    <cellStyle name="Calculation 6 2 2 3" xfId="7655" xr:uid="{7C0F3AA5-B2CC-4CBE-A421-0F9035A21126}"/>
    <cellStyle name="Calculation 6 2 2 3 2" xfId="29686" xr:uid="{F239A950-C417-4619-B989-AB72A237AF36}"/>
    <cellStyle name="Calculation 6 2 2 3 3" xfId="20535" xr:uid="{7C271B79-A4EF-4AD0-9BBA-6BB7A8474651}"/>
    <cellStyle name="Calculation 6 2 2 4" xfId="8414" xr:uid="{F8AB1EE9-7DCE-4044-8616-247AD63C2B77}"/>
    <cellStyle name="Calculation 6 2 2 4 2" xfId="30437" xr:uid="{22EF1353-E04D-4DA9-8BDE-0A710382ECB9}"/>
    <cellStyle name="Calculation 6 2 2 4 3" xfId="21287" xr:uid="{3262D555-99FD-48D5-84D4-B8E94C095C15}"/>
    <cellStyle name="Calculation 6 2 2 5" xfId="9153" xr:uid="{BF5D679F-6958-4796-AB5F-CC3F84FA9B83}"/>
    <cellStyle name="Calculation 6 2 2 5 2" xfId="31164" xr:uid="{8FA4F6F4-C86D-4A10-B854-E57482AA6253}"/>
    <cellStyle name="Calculation 6 2 2 5 3" xfId="22014" xr:uid="{145CA7FB-CC57-40E6-B683-650BC1A4D326}"/>
    <cellStyle name="Calculation 6 2 2 6" xfId="9906" xr:uid="{0773ACC6-8CBC-42DA-9FA3-E03E32617C2F}"/>
    <cellStyle name="Calculation 6 2 2 6 2" xfId="31907" xr:uid="{D28912E3-9344-41A1-9E1E-1154F02DF3B6}"/>
    <cellStyle name="Calculation 6 2 2 6 3" xfId="22759" xr:uid="{EA17413E-F6D3-4E9C-AC49-FE8385A0AD03}"/>
    <cellStyle name="Calculation 6 2 2 7" xfId="10218" xr:uid="{740F048A-52CE-4DE7-94CB-3386B5010E0E}"/>
    <cellStyle name="Calculation 6 2 2 7 2" xfId="32213" xr:uid="{DB8ABA98-4FFB-4E1C-8338-A840F8D2BE8A}"/>
    <cellStyle name="Calculation 6 2 2 7 3" xfId="23065" xr:uid="{8EE807F3-EED4-4E2E-BC2A-16E93B2BA9CE}"/>
    <cellStyle name="Calculation 6 2 2 8" xfId="6737" xr:uid="{D1BD4A1F-056C-4A6A-8E69-3B6D41AB4E60}"/>
    <cellStyle name="Calculation 6 2 2 8 2" xfId="28986" xr:uid="{C290D655-1671-441C-974E-886388B2A4D6}"/>
    <cellStyle name="Calculation 6 2 2 8 3" xfId="19757" xr:uid="{6CCE6C62-06DF-4010-9F39-11C3C9B156A8}"/>
    <cellStyle name="Calculation 6 2 2 9" xfId="12038" xr:uid="{49DE03A4-455F-447B-80D2-9B182B88E1EA}"/>
    <cellStyle name="Calculation 6 2 2 9 2" xfId="33978" xr:uid="{FEED3C10-6F7C-413A-8800-51E336EA3246}"/>
    <cellStyle name="Calculation 6 2 2 9 3" xfId="24833" xr:uid="{E11FC2F7-89C0-446E-B101-A484875CF1A1}"/>
    <cellStyle name="Calculation 6 2 20" xfId="40399" xr:uid="{A520BAB3-7B3C-495E-A1DA-8054AF1978A5}"/>
    <cellStyle name="Calculation 6 2 21" xfId="40692" xr:uid="{999A98E5-4F24-4603-ADDD-F4E7C683FA7A}"/>
    <cellStyle name="Calculation 6 2 22" xfId="41126" xr:uid="{FA8572FE-2D5D-48DA-BC5C-78315DC66624}"/>
    <cellStyle name="Calculation 6 2 23" xfId="40914" xr:uid="{A4FE08F6-A9CE-420A-860B-9E3849C364B1}"/>
    <cellStyle name="Calculation 6 2 24" xfId="43614" xr:uid="{7D2FC663-65B9-4A44-8DE1-7730432AFD70}"/>
    <cellStyle name="Calculation 6 2 3" xfId="6330" xr:uid="{AE27DC38-48AF-4CBA-8881-536DDBF572E0}"/>
    <cellStyle name="Calculation 6 2 3 2" xfId="28594" xr:uid="{54628404-5A15-40B1-BC5C-AA70ABDB6C1F}"/>
    <cellStyle name="Calculation 6 2 3 3" xfId="19362" xr:uid="{430AE787-EDE9-4A45-9797-B0E748BF2779}"/>
    <cellStyle name="Calculation 6 2 4" xfId="7654" xr:uid="{3875E493-7F44-476D-AE74-80B29C7006FB}"/>
    <cellStyle name="Calculation 6 2 4 2" xfId="29685" xr:uid="{7E24E93A-2DE5-419D-A4D3-4951BDA2BAD8}"/>
    <cellStyle name="Calculation 6 2 4 3" xfId="20534" xr:uid="{363566ED-0F79-4B0F-A9C1-0AB73D820DC8}"/>
    <cellStyle name="Calculation 6 2 5" xfId="8413" xr:uid="{7340AA38-0EC7-4924-B1DF-25833A273E5A}"/>
    <cellStyle name="Calculation 6 2 5 2" xfId="30436" xr:uid="{BAE679C5-0EAB-464B-B24F-ECBAC36C11FE}"/>
    <cellStyle name="Calculation 6 2 5 3" xfId="21286" xr:uid="{87B8C4C9-8E48-4F19-A171-9ADC274B9A7C}"/>
    <cellStyle name="Calculation 6 2 6" xfId="9152" xr:uid="{93C9020B-E161-48FA-8BFF-3AE2A292B300}"/>
    <cellStyle name="Calculation 6 2 6 2" xfId="31163" xr:uid="{243606B0-D446-483E-984B-4D4FC8E47F10}"/>
    <cellStyle name="Calculation 6 2 6 3" xfId="22013" xr:uid="{C1000016-C541-4E4C-BACF-14E9A57A507E}"/>
    <cellStyle name="Calculation 6 2 7" xfId="9905" xr:uid="{3868E0E9-8054-486E-8281-709FED6B628C}"/>
    <cellStyle name="Calculation 6 2 7 2" xfId="31906" xr:uid="{A1C7D76F-726D-425B-A359-1F011CB854A4}"/>
    <cellStyle name="Calculation 6 2 7 3" xfId="22758" xr:uid="{E7F8959B-C5AA-41C8-94DF-758405D28735}"/>
    <cellStyle name="Calculation 6 2 8" xfId="9889" xr:uid="{BF914704-44D2-46BE-BF83-AE92FE04C822}"/>
    <cellStyle name="Calculation 6 2 8 2" xfId="31890" xr:uid="{7186DC92-6616-434A-9E19-500B1A41EC6D}"/>
    <cellStyle name="Calculation 6 2 8 3" xfId="22742" xr:uid="{9428FD7A-514D-4DB1-879A-083D8A75394E}"/>
    <cellStyle name="Calculation 6 2 9" xfId="9610" xr:uid="{C9637785-77CB-416F-909F-E4B41AE2E0CA}"/>
    <cellStyle name="Calculation 6 2 9 2" xfId="31616" xr:uid="{EEFF8033-863A-4392-8329-19A6CE7B470A}"/>
    <cellStyle name="Calculation 6 2 9 3" xfId="22467" xr:uid="{4F9C8C32-F8DB-44C6-97F2-190999F24B60}"/>
    <cellStyle name="Calculation 6 20" xfId="36167" xr:uid="{AC5DAEC6-B895-4A8C-92FE-91DD242F23EE}"/>
    <cellStyle name="Calculation 6 21" xfId="37418" xr:uid="{FFAB104B-71EA-4249-A150-E373D2C9E2E1}"/>
    <cellStyle name="Calculation 6 22" xfId="38906" xr:uid="{B4A5FC79-2F25-4702-9901-5071D0DAEB03}"/>
    <cellStyle name="Calculation 6 23" xfId="39053" xr:uid="{FAAABB01-06A8-4893-AC0D-2886138A4979}"/>
    <cellStyle name="Calculation 6 24" xfId="40012" xr:uid="{A8A627DA-F465-4506-ABD7-45F28E43AB6C}"/>
    <cellStyle name="Calculation 6 25" xfId="40691" xr:uid="{0624F3A3-88FC-44B9-9913-B5D452396C0E}"/>
    <cellStyle name="Calculation 6 26" xfId="41127" xr:uid="{B021A515-9411-4366-9263-72C652D158D8}"/>
    <cellStyle name="Calculation 6 27" xfId="40913" xr:uid="{CC0FD945-39FD-4D01-BFBD-4E1112E981D2}"/>
    <cellStyle name="Calculation 6 28" xfId="43613" xr:uid="{028CE695-0C18-47E5-B26B-286116A9AB3F}"/>
    <cellStyle name="Calculation 6 3" xfId="386" xr:uid="{00000000-0005-0000-0000-000081010000}"/>
    <cellStyle name="Calculation 6 3 10" xfId="8955" xr:uid="{5813098A-4B37-44E1-805E-B08BC5364F1B}"/>
    <cellStyle name="Calculation 6 3 10 2" xfId="30971" xr:uid="{6933EAF3-D43A-4DE8-B376-CF2663202842}"/>
    <cellStyle name="Calculation 6 3 10 3" xfId="21821" xr:uid="{5F53903E-1A3E-4581-B83C-859D4275315C}"/>
    <cellStyle name="Calculation 6 3 11" xfId="12327" xr:uid="{CD4FDF6F-1BD8-45B5-A9C4-47C643AAE01D}"/>
    <cellStyle name="Calculation 6 3 11 2" xfId="34240" xr:uid="{4A1A9947-5A80-4AE9-A474-6D78BB6FBECC}"/>
    <cellStyle name="Calculation 6 3 11 3" xfId="25095" xr:uid="{A6F8B4BB-4C49-4168-A38E-0F639A4BAF4B}"/>
    <cellStyle name="Calculation 6 3 12" xfId="12776" xr:uid="{6E286DF2-EFCC-4E70-ACC8-9663E8719AA0}"/>
    <cellStyle name="Calculation 6 3 12 2" xfId="34644" xr:uid="{141AA743-4F75-40DA-8232-66A16F41330E}"/>
    <cellStyle name="Calculation 6 3 12 3" xfId="25500" xr:uid="{048FD5A6-8183-4349-AC91-88C5CEE96680}"/>
    <cellStyle name="Calculation 6 3 13" xfId="12434" xr:uid="{0053496E-8545-4B94-A120-95F3EBDD1CBA}"/>
    <cellStyle name="Calculation 6 3 13 2" xfId="34342" xr:uid="{9B431BBA-BACE-45AB-90C7-115FECD583A1}"/>
    <cellStyle name="Calculation 6 3 13 3" xfId="25197" xr:uid="{C3E36F7A-C999-4907-9103-B7AAD27263B6}"/>
    <cellStyle name="Calculation 6 3 14" xfId="13351" xr:uid="{50AD0CC8-542B-45B4-8D27-DDDE2C78D795}"/>
    <cellStyle name="Calculation 6 3 14 2" xfId="35184" xr:uid="{31FACA08-82BB-4884-9EAC-14B9D3FD5F93}"/>
    <cellStyle name="Calculation 6 3 14 3" xfId="26040" xr:uid="{164DDF4C-AE31-4238-AE59-AA5EE11C427D}"/>
    <cellStyle name="Calculation 6 3 15" xfId="12681" xr:uid="{40CB075C-094F-49B0-8CB9-B74F74533292}"/>
    <cellStyle name="Calculation 6 3 16" xfId="36170" xr:uid="{BE51B228-CCA4-427A-9E94-7B12EC191674}"/>
    <cellStyle name="Calculation 6 3 17" xfId="37421" xr:uid="{4E2C3495-EA0D-46E7-B01B-4460C1A85BD4}"/>
    <cellStyle name="Calculation 6 3 18" xfId="39934" xr:uid="{0ABDE35D-F10B-4481-8625-0EE864C24DEF}"/>
    <cellStyle name="Calculation 6 3 19" xfId="37580" xr:uid="{0ECF9FD3-277F-4E84-A923-2BFE60ED0905}"/>
    <cellStyle name="Calculation 6 3 2" xfId="387" xr:uid="{00000000-0005-0000-0000-000082010000}"/>
    <cellStyle name="Calculation 6 3 2 10" xfId="8451" xr:uid="{80CAC18E-7B1A-4816-A3AC-E5514E3F8756}"/>
    <cellStyle name="Calculation 6 3 2 10 2" xfId="30473" xr:uid="{D8C85B62-CB40-4064-9FB7-10ADBB1E0EBB}"/>
    <cellStyle name="Calculation 6 3 2 10 3" xfId="21323" xr:uid="{1A63992A-ED4E-41B7-A085-52636E1B65AA}"/>
    <cellStyle name="Calculation 6 3 2 11" xfId="11086" xr:uid="{8537C0B6-AFAE-408B-A691-1A36DEEFB8B2}"/>
    <cellStyle name="Calculation 6 3 2 11 2" xfId="33054" xr:uid="{F92A95E0-D7E0-475C-932A-9FA70D51EE8C}"/>
    <cellStyle name="Calculation 6 3 2 11 3" xfId="23909" xr:uid="{9E56F267-4043-48A2-BADC-88B5EB92D5E1}"/>
    <cellStyle name="Calculation 6 3 2 12" xfId="10344" xr:uid="{6230CDEA-87D0-46F3-BF62-21CCBB009817}"/>
    <cellStyle name="Calculation 6 3 2 12 2" xfId="32333" xr:uid="{8D2BC886-C0A4-4DA1-A37B-7DF381751086}"/>
    <cellStyle name="Calculation 6 3 2 12 3" xfId="23187" xr:uid="{49DCCC0E-1160-4EEB-A1BE-5142FFACCF8D}"/>
    <cellStyle name="Calculation 6 3 2 13" xfId="13349" xr:uid="{CCD90C2A-4C92-4264-8CDE-B9E931654C32}"/>
    <cellStyle name="Calculation 6 3 2 13 2" xfId="35182" xr:uid="{0F5B5E2C-020E-4565-B7AD-2E01AC72EB8B}"/>
    <cellStyle name="Calculation 6 3 2 13 3" xfId="26038" xr:uid="{758904A4-FBB7-4ED2-8202-13294AF1C103}"/>
    <cellStyle name="Calculation 6 3 2 14" xfId="14767" xr:uid="{896BF138-DEB1-4853-BBA8-C9BA7F97EC89}"/>
    <cellStyle name="Calculation 6 3 2 15" xfId="36171" xr:uid="{F75C04D5-17D5-4052-8A90-C348B09BF9DB}"/>
    <cellStyle name="Calculation 6 3 2 16" xfId="37422" xr:uid="{5C902B2F-588D-4CA7-96C1-9C5BAC330D74}"/>
    <cellStyle name="Calculation 6 3 2 17" xfId="39933" xr:uid="{A0E61F37-D66C-4DE5-9BAF-9BA6CD4248A1}"/>
    <cellStyle name="Calculation 6 3 2 18" xfId="39055" xr:uid="{DD621D9B-8820-40F6-AC32-0B36297AB2BA}"/>
    <cellStyle name="Calculation 6 3 2 19" xfId="39173" xr:uid="{4AB60509-ECDB-4CA4-BDD1-DE4083F6E058}"/>
    <cellStyle name="Calculation 6 3 2 2" xfId="6327" xr:uid="{2DAEB6B1-0BE2-4979-A6E0-15E1B4753BCE}"/>
    <cellStyle name="Calculation 6 3 2 2 2" xfId="28591" xr:uid="{B8AF40F8-BA05-4E7E-BB4F-07A178E0D8AF}"/>
    <cellStyle name="Calculation 6 3 2 2 3" xfId="19359" xr:uid="{F9A0F246-9A0B-4A54-90C8-A20C9DD6FE58}"/>
    <cellStyle name="Calculation 6 3 2 20" xfId="40695" xr:uid="{678AB662-44A4-4F06-A278-3A98B583AA8F}"/>
    <cellStyle name="Calculation 6 3 2 21" xfId="41123" xr:uid="{284EA5D4-B32B-4B7A-8710-1EA620AA95B7}"/>
    <cellStyle name="Calculation 6 3 2 22" xfId="40915" xr:uid="{CB86B54C-27F4-44E8-890E-7D4B8E0B6A1B}"/>
    <cellStyle name="Calculation 6 3 2 23" xfId="43617" xr:uid="{8F868B4D-6A6C-4DC7-9BE6-7F00067837A0}"/>
    <cellStyle name="Calculation 6 3 2 3" xfId="7237" xr:uid="{85E50766-EDA7-463D-A4BC-CCEF3ABFBC74}"/>
    <cellStyle name="Calculation 6 3 2 3 2" xfId="29431" xr:uid="{4D80B0A1-3FA2-4BC0-9F6C-1EFCD6A07095}"/>
    <cellStyle name="Calculation 6 3 2 3 3" xfId="20243" xr:uid="{ADA7A7CC-2F2C-4647-81A9-8C6D345230BF}"/>
    <cellStyle name="Calculation 6 3 2 4" xfId="6817" xr:uid="{77B9C5E4-A250-474A-B618-FD774F5B263A}"/>
    <cellStyle name="Calculation 6 3 2 4 2" xfId="29064" xr:uid="{68EF6EF9-FE6B-43C6-A9CD-D15632EAE7A2}"/>
    <cellStyle name="Calculation 6 3 2 4 3" xfId="19835" xr:uid="{1D9FD810-8D43-4572-AAD4-2E025455B799}"/>
    <cellStyle name="Calculation 6 3 2 5" xfId="5740" xr:uid="{110C3803-F9F5-40EC-9C10-3824F4D3781F}"/>
    <cellStyle name="Calculation 6 3 2 5 2" xfId="28063" xr:uid="{C7118266-8F17-4F53-BF1E-26BB43DA1D87}"/>
    <cellStyle name="Calculation 6 3 2 5 3" xfId="18830" xr:uid="{9FBE7C36-9404-422C-BA46-66A60BAB7421}"/>
    <cellStyle name="Calculation 6 3 2 6" xfId="5912" xr:uid="{F7A60C57-AEE5-4154-AA3C-336F12D5FE51}"/>
    <cellStyle name="Calculation 6 3 2 6 2" xfId="28203" xr:uid="{E16F541C-C09C-40E2-9B54-D827A2BE205B}"/>
    <cellStyle name="Calculation 6 3 2 6 3" xfId="18970" xr:uid="{714D3286-32CB-4C9F-AE0B-92C799A05611}"/>
    <cellStyle name="Calculation 6 3 2 7" xfId="8927" xr:uid="{6A3AEA9E-D2E6-4187-9971-9100F4C3C941}"/>
    <cellStyle name="Calculation 6 3 2 7 2" xfId="30945" xr:uid="{935FA615-7DB1-4511-BE63-64676C028A76}"/>
    <cellStyle name="Calculation 6 3 2 7 3" xfId="21795" xr:uid="{FEF6C856-B56D-4514-B01D-405097CE0165}"/>
    <cellStyle name="Calculation 6 3 2 8" xfId="6908" xr:uid="{6C7D516D-A0F7-4729-A5C0-15D27133F6E5}"/>
    <cellStyle name="Calculation 6 3 2 8 2" xfId="29136" xr:uid="{7BB7E5F0-2BA3-4C62-B8B7-E979563882B2}"/>
    <cellStyle name="Calculation 6 3 2 8 3" xfId="19916" xr:uid="{33B93858-CF01-49E2-8119-2CD8576C0157}"/>
    <cellStyle name="Calculation 6 3 2 9" xfId="10311" xr:uid="{52B5A215-D315-4257-9BBA-63FBB8D4816A}"/>
    <cellStyle name="Calculation 6 3 2 9 2" xfId="32302" xr:uid="{38CE1643-A4E0-4DDB-B2C4-685FCBA8D09F}"/>
    <cellStyle name="Calculation 6 3 2 9 3" xfId="23155" xr:uid="{65ECF3EE-68A5-41DB-A714-981E9F1E9995}"/>
    <cellStyle name="Calculation 6 3 20" xfId="40009" xr:uid="{7C154B3E-7030-40A9-9530-1841D7CE378E}"/>
    <cellStyle name="Calculation 6 3 21" xfId="40694" xr:uid="{02DC6BE1-58AF-4457-8339-EA4E8818375E}"/>
    <cellStyle name="Calculation 6 3 22" xfId="41124" xr:uid="{1D5896BD-CEDE-429B-9999-7A1DE7D4E161}"/>
    <cellStyle name="Calculation 6 3 23" xfId="42005" xr:uid="{73D90E6A-E75C-4A30-92A3-F2027034DAC0}"/>
    <cellStyle name="Calculation 6 3 24" xfId="43616" xr:uid="{C7D18EC4-8789-4B56-85BC-83B229AF5DE4}"/>
    <cellStyle name="Calculation 6 3 3" xfId="6328" xr:uid="{6C79E247-85D1-4157-B9CA-90401386F318}"/>
    <cellStyle name="Calculation 6 3 3 2" xfId="28592" xr:uid="{CC7E0779-1787-47A0-8E86-4313D9959DCB}"/>
    <cellStyle name="Calculation 6 3 3 3" xfId="19360" xr:uid="{21BD071F-B9E3-4C82-BAED-FA6E067321AE}"/>
    <cellStyle name="Calculation 6 3 4" xfId="5488" xr:uid="{BF955C5E-F1F5-4162-92A5-3086A58F5742}"/>
    <cellStyle name="Calculation 6 3 4 2" xfId="27811" xr:uid="{5EABA19E-08A3-465D-B373-3920F193BA61}"/>
    <cellStyle name="Calculation 6 3 4 3" xfId="18578" xr:uid="{41F70061-6D8F-4102-871D-D9BC6C77BB43}"/>
    <cellStyle name="Calculation 6 3 5" xfId="7420" xr:uid="{6D42D8BB-A9FE-4E43-B68B-AB1370183685}"/>
    <cellStyle name="Calculation 6 3 5 2" xfId="29547" xr:uid="{D6E490A5-D3E8-4439-B90E-CABCC3436022}"/>
    <cellStyle name="Calculation 6 3 5 3" xfId="20360" xr:uid="{9751708D-62AC-4099-AAD8-879BF11BA81E}"/>
    <cellStyle name="Calculation 6 3 6" xfId="8156" xr:uid="{2D762355-BC83-4720-ACD6-657123894851}"/>
    <cellStyle name="Calculation 6 3 6 2" xfId="30182" xr:uid="{90A241D5-EB8F-4C8D-A2A5-07CAF9154CCF}"/>
    <cellStyle name="Calculation 6 3 6 3" xfId="21032" xr:uid="{66723BC3-D33B-4613-9ECE-8DCD23FE4AFF}"/>
    <cellStyle name="Calculation 6 3 7" xfId="4674" xr:uid="{BB4BAFBF-0F76-4FC1-B38D-A0BA495ABE21}"/>
    <cellStyle name="Calculation 6 3 7 2" xfId="27032" xr:uid="{91A40954-BDAE-4BAA-B069-694488C22E45}"/>
    <cellStyle name="Calculation 6 3 7 3" xfId="17767" xr:uid="{44249556-9ABE-4DEE-8B92-15DE2A84739F}"/>
    <cellStyle name="Calculation 6 3 8" xfId="10209" xr:uid="{14F4F8BB-181A-492E-99F6-2440FE7D1B44}"/>
    <cellStyle name="Calculation 6 3 8 2" xfId="32204" xr:uid="{A1247B38-A474-476C-8098-66EF661B5D4D}"/>
    <cellStyle name="Calculation 6 3 8 3" xfId="23056" xr:uid="{40AACB42-05F8-4D8C-92B4-F56D9199A88F}"/>
    <cellStyle name="Calculation 6 3 9" xfId="6755" xr:uid="{AA1E1D37-7C98-4847-A11B-730061B16261}"/>
    <cellStyle name="Calculation 6 3 9 2" xfId="29004" xr:uid="{C1BA4CE2-9068-492C-A21A-DC73DA1B3A27}"/>
    <cellStyle name="Calculation 6 3 9 3" xfId="19775" xr:uid="{504EE63F-24FF-487F-A13F-06F12235C53F}"/>
    <cellStyle name="Calculation 6 4" xfId="388" xr:uid="{00000000-0005-0000-0000-000083010000}"/>
    <cellStyle name="Calculation 6 4 10" xfId="12035" xr:uid="{C18A182D-3A91-47D7-BB8A-CD7C0474E80D}"/>
    <cellStyle name="Calculation 6 4 10 2" xfId="33975" xr:uid="{021D2AA6-6692-4904-ADAB-8DD892565598}"/>
    <cellStyle name="Calculation 6 4 10 3" xfId="24830" xr:uid="{B03A19A2-7EC2-49C5-B656-38E6616F0132}"/>
    <cellStyle name="Calculation 6 4 11" xfId="12019" xr:uid="{29A6134B-F0CC-4683-BC83-7F6618F6BA7E}"/>
    <cellStyle name="Calculation 6 4 11 2" xfId="33959" xr:uid="{3854DD4A-AF7F-419B-A3A4-6CD7FF522618}"/>
    <cellStyle name="Calculation 6 4 11 3" xfId="24814" xr:uid="{6A94033E-2E48-4641-AA92-28C8F0B40D67}"/>
    <cellStyle name="Calculation 6 4 12" xfId="12793" xr:uid="{CE0D688F-0E00-4EE9-AA22-7BAB0A946FAD}"/>
    <cellStyle name="Calculation 6 4 12 2" xfId="34661" xr:uid="{62F778BC-71D5-4CF9-A809-045CD7873EC4}"/>
    <cellStyle name="Calculation 6 4 12 3" xfId="25517" xr:uid="{43490CAF-90C6-43A9-A70A-8BFDB36D5C94}"/>
    <cellStyle name="Calculation 6 4 13" xfId="13976" xr:uid="{2E752331-1AE9-48C3-A089-C3E32AC1C44E}"/>
    <cellStyle name="Calculation 6 4 13 2" xfId="35678" xr:uid="{DA8197CE-C2F0-4922-8A05-2D6389199ED8}"/>
    <cellStyle name="Calculation 6 4 13 3" xfId="26534" xr:uid="{F50B6E50-F02D-4FC9-A583-414BF732637F}"/>
    <cellStyle name="Calculation 6 4 14" xfId="14428" xr:uid="{E85D7D53-F99E-47B8-94DA-7A285CF1B31E}"/>
    <cellStyle name="Calculation 6 4 14 2" xfId="36023" xr:uid="{41FD0C2C-8647-477A-9368-F9637CE84619}"/>
    <cellStyle name="Calculation 6 4 14 3" xfId="26879" xr:uid="{B39FEBFC-490D-4FE2-BB7A-167A4F4A55B5}"/>
    <cellStyle name="Calculation 6 4 15" xfId="14768" xr:uid="{0A58CB60-8E28-47FB-8F03-29102ADAEBE5}"/>
    <cellStyle name="Calculation 6 4 16" xfId="36172" xr:uid="{1E5CD219-D353-4838-AD5B-92A648EE49AB}"/>
    <cellStyle name="Calculation 6 4 17" xfId="37423" xr:uid="{E899DDD1-99B5-4AA9-B221-FFA68BB437E2}"/>
    <cellStyle name="Calculation 6 4 18" xfId="39363" xr:uid="{CC7EE965-003D-4137-8306-E8B0E801C4A5}"/>
    <cellStyle name="Calculation 6 4 19" xfId="37222" xr:uid="{CD87444D-F564-486B-9376-79DCFF19329F}"/>
    <cellStyle name="Calculation 6 4 2" xfId="389" xr:uid="{00000000-0005-0000-0000-000084010000}"/>
    <cellStyle name="Calculation 6 4 2 10" xfId="10891" xr:uid="{38D9D69F-A6BD-4666-B557-77FE614C4234}"/>
    <cellStyle name="Calculation 6 4 2 10 2" xfId="32863" xr:uid="{B3C51E69-9584-414E-9A22-92F5157DBD82}"/>
    <cellStyle name="Calculation 6 4 2 10 3" xfId="23718" xr:uid="{9B6CE4C2-2DE1-4CBA-A43A-875949B9E33F}"/>
    <cellStyle name="Calculation 6 4 2 11" xfId="12265" xr:uid="{641DDC2D-09FF-4E12-81F7-5A3F00C98BE1}"/>
    <cellStyle name="Calculation 6 4 2 11 2" xfId="34184" xr:uid="{5328A258-F52C-4525-BBE7-33344879DC3D}"/>
    <cellStyle name="Calculation 6 4 2 11 3" xfId="25039" xr:uid="{38E70CE4-7D5B-4C0C-BC7E-CCC1AE2D26EE}"/>
    <cellStyle name="Calculation 6 4 2 12" xfId="13977" xr:uid="{AFAB674F-CBDC-44CC-A55E-B9AEBB78BDE3}"/>
    <cellStyle name="Calculation 6 4 2 12 2" xfId="35679" xr:uid="{C5268E57-D5D7-4F40-B0E6-2CE1CD096D9D}"/>
    <cellStyle name="Calculation 6 4 2 12 3" xfId="26535" xr:uid="{89579E09-D503-46E4-9100-18DCA13E1C43}"/>
    <cellStyle name="Calculation 6 4 2 13" xfId="14429" xr:uid="{EC3415B4-E5CD-4BF7-873D-775682E850D3}"/>
    <cellStyle name="Calculation 6 4 2 13 2" xfId="36024" xr:uid="{997578D8-C38C-4C06-8125-C7B429E0A00C}"/>
    <cellStyle name="Calculation 6 4 2 13 3" xfId="26880" xr:uid="{B519CCBE-63C4-4E57-AC3E-6AA71AF1DD40}"/>
    <cellStyle name="Calculation 6 4 2 14" xfId="11783" xr:uid="{C6D5D5E9-5832-4405-B1D9-735D8C8B46ED}"/>
    <cellStyle name="Calculation 6 4 2 15" xfId="36173" xr:uid="{89AA49CC-71DF-43D5-B6E9-50F5CFB9EFDD}"/>
    <cellStyle name="Calculation 6 4 2 16" xfId="37424" xr:uid="{08269981-86AA-4488-BDE5-8EF9C40CD748}"/>
    <cellStyle name="Calculation 6 4 2 17" xfId="39935" xr:uid="{07248665-15E4-4C9F-B0E7-F11C83938BA2}"/>
    <cellStyle name="Calculation 6 4 2 18" xfId="37221" xr:uid="{6BFBE7BB-7A1B-40A9-91B8-34134F39933A}"/>
    <cellStyle name="Calculation 6 4 2 19" xfId="40398" xr:uid="{79F40209-FE5C-4BFE-9B41-E0A7C1CBEC50}"/>
    <cellStyle name="Calculation 6 4 2 2" xfId="6325" xr:uid="{7373ED06-9078-4A5E-ADE2-3B8394A4250D}"/>
    <cellStyle name="Calculation 6 4 2 2 2" xfId="28589" xr:uid="{56BD4D0E-967D-47EB-9EB0-437846131819}"/>
    <cellStyle name="Calculation 6 4 2 2 3" xfId="19357" xr:uid="{C3646500-9223-4B9C-AA71-5534447D596C}"/>
    <cellStyle name="Calculation 6 4 2 20" xfId="40697" xr:uid="{539D4252-A9EA-427A-A06B-681BB39072F7}"/>
    <cellStyle name="Calculation 6 4 2 21" xfId="40486" xr:uid="{4F905390-0226-4D7F-800B-29B9E08B3106}"/>
    <cellStyle name="Calculation 6 4 2 22" xfId="42008" xr:uid="{2FC11067-8D08-46B0-993A-934970AFA283}"/>
    <cellStyle name="Calculation 6 4 2 23" xfId="43619" xr:uid="{36CEDD55-AE31-4977-9A68-519E0E6C01BB}"/>
    <cellStyle name="Calculation 6 4 2 3" xfId="7653" xr:uid="{92841665-1FE0-4BC8-97B8-D74ACE04C3BB}"/>
    <cellStyle name="Calculation 6 4 2 3 2" xfId="29684" xr:uid="{E4CE39A7-6F1C-430F-A55E-54EA3D7CED9E}"/>
    <cellStyle name="Calculation 6 4 2 3 3" xfId="20533" xr:uid="{18B236A0-2810-4D78-9B82-3D70DD392F6C}"/>
    <cellStyle name="Calculation 6 4 2 4" xfId="8412" xr:uid="{49019521-7DB5-4575-8E75-3C11859DDA58}"/>
    <cellStyle name="Calculation 6 4 2 4 2" xfId="30435" xr:uid="{C2A21B16-F2D0-46ED-B9A6-74D4CC4C5759}"/>
    <cellStyle name="Calculation 6 4 2 4 3" xfId="21285" xr:uid="{7C75D5E3-5A56-41EB-9535-CCD072B830C7}"/>
    <cellStyle name="Calculation 6 4 2 5" xfId="9151" xr:uid="{630DFF46-796C-465E-9721-908BD4EFD56E}"/>
    <cellStyle name="Calculation 6 4 2 5 2" xfId="31162" xr:uid="{5C90A30D-29CE-4D8E-B329-D4CEB9D72BAC}"/>
    <cellStyle name="Calculation 6 4 2 5 3" xfId="22012" xr:uid="{B1F2D68B-5778-4495-89B3-0C0519281FAD}"/>
    <cellStyle name="Calculation 6 4 2 6" xfId="9904" xr:uid="{1B9734F9-2D2E-4679-80DF-D81789EEA7D0}"/>
    <cellStyle name="Calculation 6 4 2 6 2" xfId="31905" xr:uid="{655543BC-0E78-4E28-BF3F-DDBC39B21A65}"/>
    <cellStyle name="Calculation 6 4 2 6 3" xfId="22757" xr:uid="{A33C4CE6-FDAC-4A0F-BA15-D40993DFAE63}"/>
    <cellStyle name="Calculation 6 4 2 7" xfId="8926" xr:uid="{0DFD2A5A-D34F-4084-BD8E-5DA99740E86C}"/>
    <cellStyle name="Calculation 6 4 2 7 2" xfId="30944" xr:uid="{ABC60784-3911-4A20-8C3F-38F349744174}"/>
    <cellStyle name="Calculation 6 4 2 7 3" xfId="21794" xr:uid="{7AC04BEC-2D42-4F05-B1F5-9EB793F8AD92}"/>
    <cellStyle name="Calculation 6 4 2 8" xfId="10803" xr:uid="{E64227E7-C627-4600-BEFC-672677CCC22D}"/>
    <cellStyle name="Calculation 6 4 2 8 2" xfId="32775" xr:uid="{EAB27F76-7C7F-4352-A62A-EF84BF0FBFBB}"/>
    <cellStyle name="Calculation 6 4 2 8 3" xfId="23630" xr:uid="{5A3F37FB-DE5F-4E07-A8AE-8E9C03395F2E}"/>
    <cellStyle name="Calculation 6 4 2 9" xfId="12036" xr:uid="{92C163C3-5839-4126-8293-4B71B9B58A0F}"/>
    <cellStyle name="Calculation 6 4 2 9 2" xfId="33976" xr:uid="{4EBEB259-3F13-44DA-B88A-E4E15EA67944}"/>
    <cellStyle name="Calculation 6 4 2 9 3" xfId="24831" xr:uid="{A318468B-1607-48DB-9DCB-026B6123EDBF}"/>
    <cellStyle name="Calculation 6 4 20" xfId="40397" xr:uid="{0DCB8B80-F510-4D8D-9D89-7D851C6F2DF1}"/>
    <cellStyle name="Calculation 6 4 21" xfId="40696" xr:uid="{12F722FA-CB85-411D-809D-722CB822283B}"/>
    <cellStyle name="Calculation 6 4 22" xfId="41122" xr:uid="{2B55AA9D-9579-4E7B-B0D7-BD0920CE8FC8}"/>
    <cellStyle name="Calculation 6 4 23" xfId="40916" xr:uid="{840CF8C4-FDE2-4971-8101-832C2869D7E8}"/>
    <cellStyle name="Calculation 6 4 24" xfId="43618" xr:uid="{D62F0EB4-02CE-40A3-869A-FFDFC10246CD}"/>
    <cellStyle name="Calculation 6 4 3" xfId="6326" xr:uid="{8DAB285E-966E-4829-9148-C9EA64AD1070}"/>
    <cellStyle name="Calculation 6 4 3 2" xfId="28590" xr:uid="{26C8BCFF-4DAD-4380-A642-85ECD6D3701F}"/>
    <cellStyle name="Calculation 6 4 3 3" xfId="19358" xr:uid="{1432804E-1E9F-457E-B5E4-8025D1378ECD}"/>
    <cellStyle name="Calculation 6 4 4" xfId="7652" xr:uid="{F1A756C0-96C9-4A96-90A9-BD410F4258F7}"/>
    <cellStyle name="Calculation 6 4 4 2" xfId="29683" xr:uid="{468CE303-C6E6-4D5D-989D-7C9B1880F026}"/>
    <cellStyle name="Calculation 6 4 4 3" xfId="20532" xr:uid="{CB60B2DA-AFBA-4AA7-A987-C4B83980A484}"/>
    <cellStyle name="Calculation 6 4 5" xfId="8411" xr:uid="{6C56DFBD-3652-4A4D-8B86-7CFC45EB6A35}"/>
    <cellStyle name="Calculation 6 4 5 2" xfId="30434" xr:uid="{09F32528-87D1-41A5-9F68-4ABB1F4B1626}"/>
    <cellStyle name="Calculation 6 4 5 3" xfId="21284" xr:uid="{B7EC0CF4-0064-4A10-9A80-837138F85D82}"/>
    <cellStyle name="Calculation 6 4 6" xfId="9150" xr:uid="{A0A09A18-9162-4E19-8A32-A63C977D54CB}"/>
    <cellStyle name="Calculation 6 4 6 2" xfId="31161" xr:uid="{24D13A9B-1529-4BCF-9FAA-C9E0F7710536}"/>
    <cellStyle name="Calculation 6 4 6 3" xfId="22011" xr:uid="{A5D1C570-76F0-4C08-825A-1D7F10DC98A0}"/>
    <cellStyle name="Calculation 6 4 7" xfId="9903" xr:uid="{D396E306-D1DD-408F-8E4A-C1E33F45E294}"/>
    <cellStyle name="Calculation 6 4 7 2" xfId="31904" xr:uid="{829C9414-D0F1-410F-B5B8-DF1491DF4258}"/>
    <cellStyle name="Calculation 6 4 7 3" xfId="22756" xr:uid="{4DD24B01-B425-4151-98FE-0FBD4A577D92}"/>
    <cellStyle name="Calculation 6 4 8" xfId="9888" xr:uid="{B2C35AD0-786C-4936-8292-21DA88C80480}"/>
    <cellStyle name="Calculation 6 4 8 2" xfId="31889" xr:uid="{F17F95B0-7895-46E0-AAA0-60894C4C46ED}"/>
    <cellStyle name="Calculation 6 4 8 3" xfId="22741" xr:uid="{732F5670-B854-42FE-B324-87B4B83650FC}"/>
    <cellStyle name="Calculation 6 4 9" xfId="8660" xr:uid="{348095C1-FDC6-4171-AA2E-80DA2E945906}"/>
    <cellStyle name="Calculation 6 4 9 2" xfId="30680" xr:uid="{8428141F-6A0D-4203-9126-001804DA31FD}"/>
    <cellStyle name="Calculation 6 4 9 3" xfId="21530" xr:uid="{14C38720-DC80-4E2F-85B7-EFEEC3F56589}"/>
    <cellStyle name="Calculation 6 5" xfId="390" xr:uid="{00000000-0005-0000-0000-000085010000}"/>
    <cellStyle name="Calculation 6 5 10" xfId="10310" xr:uid="{FDCAEBF0-8847-4D76-8323-9C78A5521EC7}"/>
    <cellStyle name="Calculation 6 5 10 2" xfId="32301" xr:uid="{F9021603-85F6-492B-95CC-AF2ECE62FAA6}"/>
    <cellStyle name="Calculation 6 5 10 3" xfId="23154" xr:uid="{84EFF6E6-3D99-401A-AA11-621A09A12D3F}"/>
    <cellStyle name="Calculation 6 5 11" xfId="12339" xr:uid="{F19CC1C2-C792-43C4-B7FA-8A9C0178A88E}"/>
    <cellStyle name="Calculation 6 5 11 2" xfId="34252" xr:uid="{B878D201-BD49-4C5D-8F06-8779DC0809B4}"/>
    <cellStyle name="Calculation 6 5 11 3" xfId="25107" xr:uid="{A3A9F350-A9A2-44D9-B3A2-90E6202A0B25}"/>
    <cellStyle name="Calculation 6 5 12" xfId="12746" xr:uid="{A5088ACC-79FD-4770-87CB-89089187B764}"/>
    <cellStyle name="Calculation 6 5 12 2" xfId="34614" xr:uid="{7DBCCC20-431E-491F-B5D5-B45F4D0BB857}"/>
    <cellStyle name="Calculation 6 5 12 3" xfId="25470" xr:uid="{EAF13660-B024-49C0-A81F-53959730F1BA}"/>
    <cellStyle name="Calculation 6 5 13" xfId="13499" xr:uid="{7388B1E8-9851-4026-B70D-F0A174D412F8}"/>
    <cellStyle name="Calculation 6 5 13 2" xfId="35314" xr:uid="{99A7ADD1-90A5-4E4E-919A-CFD5B9BEFF14}"/>
    <cellStyle name="Calculation 6 5 13 3" xfId="26170" xr:uid="{CC6FF08A-2361-4494-9035-FDBC6A6D7614}"/>
    <cellStyle name="Calculation 6 5 14" xfId="11002" xr:uid="{C2196956-EC77-4F1D-99BD-6A778542A2C8}"/>
    <cellStyle name="Calculation 6 5 14 2" xfId="32972" xr:uid="{37F43BA4-6FB4-4F81-8FE0-82A5DE5998E7}"/>
    <cellStyle name="Calculation 6 5 14 3" xfId="23827" xr:uid="{A246BF87-8DD0-4601-8ED5-CA68A1F34AE0}"/>
    <cellStyle name="Calculation 6 5 15" xfId="14328" xr:uid="{A060DEAF-7AD6-4461-91D1-C4836C2183DD}"/>
    <cellStyle name="Calculation 6 5 16" xfId="36174" xr:uid="{92F38293-C8EA-4AAF-AE48-C9E59B657738}"/>
    <cellStyle name="Calculation 6 5 17" xfId="37425" xr:uid="{D8584D92-D73F-4A04-9583-8AA685C7682D}"/>
    <cellStyle name="Calculation 6 5 18" xfId="39932" xr:uid="{0480696E-23E5-4C59-8060-695DB9CDCDBD}"/>
    <cellStyle name="Calculation 6 5 19" xfId="40036" xr:uid="{8692C2F1-87A2-403D-974D-31F4C1EDD425}"/>
    <cellStyle name="Calculation 6 5 2" xfId="391" xr:uid="{00000000-0005-0000-0000-000086010000}"/>
    <cellStyle name="Calculation 6 5 2 10" xfId="12338" xr:uid="{033D410A-5D53-423B-B5CC-64BC58851591}"/>
    <cellStyle name="Calculation 6 5 2 10 2" xfId="34251" xr:uid="{A5A57BB2-1A7B-4FE9-A315-31B7277476EC}"/>
    <cellStyle name="Calculation 6 5 2 10 3" xfId="25106" xr:uid="{31C0CFBD-D9AE-440A-A828-B21291C6946D}"/>
    <cellStyle name="Calculation 6 5 2 11" xfId="11139" xr:uid="{36696BCF-E962-4A2C-A122-7F6C581C06A2}"/>
    <cellStyle name="Calculation 6 5 2 11 2" xfId="33107" xr:uid="{06C9AC10-78B3-475F-91A7-E701931D3056}"/>
    <cellStyle name="Calculation 6 5 2 11 3" xfId="23962" xr:uid="{EB40B683-9B16-4645-8221-6485D3F86340}"/>
    <cellStyle name="Calculation 6 5 2 12" xfId="13502" xr:uid="{F2694161-4142-4B00-84BC-CC18CFADDF76}"/>
    <cellStyle name="Calculation 6 5 2 12 2" xfId="35316" xr:uid="{8D05B038-CA2E-482B-9CE6-82B891A39F69}"/>
    <cellStyle name="Calculation 6 5 2 12 3" xfId="26172" xr:uid="{44E1939E-1C4A-4E3F-8006-8A3070EE35F5}"/>
    <cellStyle name="Calculation 6 5 2 13" xfId="13824" xr:uid="{F9ED2184-9C11-40DA-BD1B-952B52D9B581}"/>
    <cellStyle name="Calculation 6 5 2 13 2" xfId="35574" xr:uid="{ED9F0B79-26A5-4076-A168-15B5754564B1}"/>
    <cellStyle name="Calculation 6 5 2 13 3" xfId="26430" xr:uid="{9E2FE927-C4E9-44DF-8238-A6E41A5301F6}"/>
    <cellStyle name="Calculation 6 5 2 14" xfId="14765" xr:uid="{2ED8AF1E-1438-4EC9-A0E6-5164C10EFF66}"/>
    <cellStyle name="Calculation 6 5 2 15" xfId="36175" xr:uid="{EACC77F9-B4B9-449B-9E2D-27B69A7FD8CB}"/>
    <cellStyle name="Calculation 6 5 2 16" xfId="37426" xr:uid="{F3422FFD-36D5-4742-A302-9A216DA65208}"/>
    <cellStyle name="Calculation 6 5 2 17" xfId="38905" xr:uid="{FD05929A-FBA0-465C-84E0-A2CDF0C4E5D5}"/>
    <cellStyle name="Calculation 6 5 2 18" xfId="40054" xr:uid="{97568646-1993-4D25-8839-4E4DBE053A23}"/>
    <cellStyle name="Calculation 6 5 2 19" xfId="37291" xr:uid="{031535E9-5E00-4BBB-A06C-343ACECB8B3A}"/>
    <cellStyle name="Calculation 6 5 2 2" xfId="6323" xr:uid="{9EC6E020-A9C0-4AD5-9CE9-AFD5A3D2B8DC}"/>
    <cellStyle name="Calculation 6 5 2 2 2" xfId="28587" xr:uid="{FD1D3984-350F-4903-A32E-41FB6655A471}"/>
    <cellStyle name="Calculation 6 5 2 2 3" xfId="19355" xr:uid="{80E5A886-2430-46CD-9482-E781541EEAF9}"/>
    <cellStyle name="Calculation 6 5 2 20" xfId="40699" xr:uid="{D4821728-702C-4AEA-975C-7DE8DEB9426D}"/>
    <cellStyle name="Calculation 6 5 2 21" xfId="41120" xr:uid="{34C10FBB-3B9B-4845-98DD-F3677C978713}"/>
    <cellStyle name="Calculation 6 5 2 22" xfId="42505" xr:uid="{60375657-5CDF-42C0-9F15-7E14503AE23C}"/>
    <cellStyle name="Calculation 6 5 2 23" xfId="43621" xr:uid="{8B018640-F25B-45F6-84DD-948EA3505AB6}"/>
    <cellStyle name="Calculation 6 5 2 3" xfId="5489" xr:uid="{3119F183-D563-4DEA-AD5F-376FFEE01C5C}"/>
    <cellStyle name="Calculation 6 5 2 3 2" xfId="27812" xr:uid="{C8C6D749-4FD0-4F55-A41C-592D9A5111E5}"/>
    <cellStyle name="Calculation 6 5 2 3 3" xfId="18579" xr:uid="{29617412-7296-448A-A233-E6033E56548E}"/>
    <cellStyle name="Calculation 6 5 2 4" xfId="4799" xr:uid="{248E0F43-70A9-4AF7-A9A7-A06B554541BE}"/>
    <cellStyle name="Calculation 6 5 2 4 2" xfId="27155" xr:uid="{90EEBA89-7A6D-48C7-BDBF-DBC234E2C022}"/>
    <cellStyle name="Calculation 6 5 2 4 3" xfId="17890" xr:uid="{46F01AFC-9E8E-4878-9B16-470C5652F97B}"/>
    <cellStyle name="Calculation 6 5 2 5" xfId="5742" xr:uid="{46800C39-4E44-4D6E-952C-2217ACA48F54}"/>
    <cellStyle name="Calculation 6 5 2 5 2" xfId="28065" xr:uid="{964D3748-0C65-4AE0-9AFD-65685DFE0E59}"/>
    <cellStyle name="Calculation 6 5 2 5 3" xfId="18832" xr:uid="{31C4BE40-DD26-4503-A902-6A3A89E374AF}"/>
    <cellStyle name="Calculation 6 5 2 6" xfId="8895" xr:uid="{72B4BA2F-F7AC-4DE2-B546-8FBC96E3C158}"/>
    <cellStyle name="Calculation 6 5 2 6 2" xfId="30913" xr:uid="{50256E21-07A3-42A7-90BF-83AC734BD270}"/>
    <cellStyle name="Calculation 6 5 2 6 3" xfId="21763" xr:uid="{3D1073A9-A410-4164-96D7-B8C3A0FF5F90}"/>
    <cellStyle name="Calculation 6 5 2 7" xfId="10220" xr:uid="{32684C0A-9F07-49FB-B546-2669C8C518DD}"/>
    <cellStyle name="Calculation 6 5 2 7 2" xfId="32215" xr:uid="{F98CECF2-E957-47EC-AEAA-C298DB9BBC3D}"/>
    <cellStyle name="Calculation 6 5 2 7 3" xfId="23067" xr:uid="{AC41FD5A-3D01-44EA-96FD-5CCB7638F8C6}"/>
    <cellStyle name="Calculation 6 5 2 8" xfId="8332" xr:uid="{8CDB8DA3-44DB-4DA0-8FB4-6AC3F252E45A}"/>
    <cellStyle name="Calculation 6 5 2 8 2" xfId="30355" xr:uid="{7406007E-ECF7-41CD-A3A9-A73AB7D22642}"/>
    <cellStyle name="Calculation 6 5 2 8 3" xfId="21205" xr:uid="{478D5F6E-3E2F-4324-87EA-31E0B132478A}"/>
    <cellStyle name="Calculation 6 5 2 9" xfId="10717" xr:uid="{6A6F4D16-AD37-4049-AD1A-7414005018D2}"/>
    <cellStyle name="Calculation 6 5 2 9 2" xfId="32690" xr:uid="{24C85BA5-D5F6-4DCD-8D6E-B854246AB9CF}"/>
    <cellStyle name="Calculation 6 5 2 9 3" xfId="23545" xr:uid="{BC754AAA-5807-42C7-837F-4537D7B4D780}"/>
    <cellStyle name="Calculation 6 5 20" xfId="37709" xr:uid="{8E6D2D89-8781-4934-9056-EDA9D6296A63}"/>
    <cellStyle name="Calculation 6 5 21" xfId="40698" xr:uid="{251D6BA5-C9EF-4B6C-9189-70B317CCBAAD}"/>
    <cellStyle name="Calculation 6 5 22" xfId="41121" xr:uid="{9D9F5C56-CB9D-44CB-AC86-DB51CBFFCB41}"/>
    <cellStyle name="Calculation 6 5 23" xfId="42885" xr:uid="{E74584BE-924C-48D7-A097-F8AE464A942F}"/>
    <cellStyle name="Calculation 6 5 24" xfId="43620" xr:uid="{2EDDA9A2-F7DE-4386-BAB5-A05FA2B4A5A6}"/>
    <cellStyle name="Calculation 6 5 3" xfId="6324" xr:uid="{98F598F8-C8F2-44FF-A77E-3EB135EB2169}"/>
    <cellStyle name="Calculation 6 5 3 2" xfId="28588" xr:uid="{218742A6-08A5-4DA0-B06C-380794E0DAA3}"/>
    <cellStyle name="Calculation 6 5 3 3" xfId="19356" xr:uid="{3AFB8C28-5722-437C-B25D-30584EA103DE}"/>
    <cellStyle name="Calculation 6 5 4" xfId="7234" xr:uid="{FB8329CF-5EA0-438B-896E-584B2779377E}"/>
    <cellStyle name="Calculation 6 5 4 2" xfId="29428" xr:uid="{007AE9CC-C514-4F7C-8D4C-3A1177D4E11E}"/>
    <cellStyle name="Calculation 6 5 4 3" xfId="20240" xr:uid="{488444DE-1A24-41BB-919F-4B3286E2625D}"/>
    <cellStyle name="Calculation 6 5 5" xfId="6044" xr:uid="{BE38A1CC-9736-43D2-9B55-FCCEBB07572B}"/>
    <cellStyle name="Calculation 6 5 5 2" xfId="28316" xr:uid="{87802DB7-E181-42EC-A003-729C02AB54E8}"/>
    <cellStyle name="Calculation 6 5 5 3" xfId="19083" xr:uid="{D1D1A791-0C7D-4974-A1B2-0C99D7C639DE}"/>
    <cellStyle name="Calculation 6 5 6" xfId="5741" xr:uid="{BFE8DDCE-A46C-436E-B059-AFAAEC168EA4}"/>
    <cellStyle name="Calculation 6 5 6 2" xfId="28064" xr:uid="{A0009FE2-39E9-4146-882A-D2DC412B00AE}"/>
    <cellStyle name="Calculation 6 5 6 3" xfId="18831" xr:uid="{AD73CD52-318D-4B8A-9ED9-A329BD8079B7}"/>
    <cellStyle name="Calculation 6 5 7" xfId="5911" xr:uid="{7B5082BC-4C61-47FA-935E-A5A499CD5C61}"/>
    <cellStyle name="Calculation 6 5 7 2" xfId="28202" xr:uid="{D46E32F3-B4CE-4759-89B8-DCCFCAD7D338}"/>
    <cellStyle name="Calculation 6 5 7 3" xfId="18969" xr:uid="{0F3C50A7-A7A8-466E-81D0-AFB71B96580B}"/>
    <cellStyle name="Calculation 6 5 8" xfId="10221" xr:uid="{DBB4073B-B9EB-49B8-BE65-DCE615432E59}"/>
    <cellStyle name="Calculation 6 5 8 2" xfId="32216" xr:uid="{EFBEACC2-5757-464B-98CE-C06DA863087F}"/>
    <cellStyle name="Calculation 6 5 8 3" xfId="23068" xr:uid="{6C7D9793-3F6D-4CB8-B400-A26CBC809B09}"/>
    <cellStyle name="Calculation 6 5 9" xfId="10500" xr:uid="{249DBC91-01CF-4BDC-A1F1-881105776DB7}"/>
    <cellStyle name="Calculation 6 5 9 2" xfId="32481" xr:uid="{3E001423-DC1C-4413-807A-E23DB2BC939E}"/>
    <cellStyle name="Calculation 6 5 9 3" xfId="23335" xr:uid="{236C919D-4962-4710-BF8F-06ACA1780088}"/>
    <cellStyle name="Calculation 6 6" xfId="392" xr:uid="{00000000-0005-0000-0000-000087010000}"/>
    <cellStyle name="Calculation 6 6 10" xfId="12017" xr:uid="{AC8DDAFE-F301-42A6-912B-395DDC892400}"/>
    <cellStyle name="Calculation 6 6 10 2" xfId="33957" xr:uid="{8CC6B12F-1E7F-476A-9017-1CDE4A9124D3}"/>
    <cellStyle name="Calculation 6 6 10 3" xfId="24812" xr:uid="{42F22CA9-5F38-4246-8E92-E9E2E6CFA546}"/>
    <cellStyle name="Calculation 6 6 11" xfId="12792" xr:uid="{78E65E60-0EB0-43D8-844B-1F31C0E32291}"/>
    <cellStyle name="Calculation 6 6 11 2" xfId="34660" xr:uid="{9F42B624-2ED1-400A-B9AC-155071A7EE67}"/>
    <cellStyle name="Calculation 6 6 11 3" xfId="25516" xr:uid="{24B4A5F1-4920-4E14-8AF9-57F295F7E6D4}"/>
    <cellStyle name="Calculation 6 6 12" xfId="13974" xr:uid="{CAD6C4AE-7D88-410F-836D-F59BDB113431}"/>
    <cellStyle name="Calculation 6 6 12 2" xfId="35676" xr:uid="{5075024F-ECE6-47DD-8D70-B63B599949F0}"/>
    <cellStyle name="Calculation 6 6 12 3" xfId="26532" xr:uid="{B905963F-4918-4268-993F-92E080BE746F}"/>
    <cellStyle name="Calculation 6 6 13" xfId="14426" xr:uid="{306660FF-EF51-481E-931C-5FEF86AD1AD2}"/>
    <cellStyle name="Calculation 6 6 13 2" xfId="36021" xr:uid="{8C12358C-347E-4D64-BE8F-28A59D99C4D8}"/>
    <cellStyle name="Calculation 6 6 13 3" xfId="26877" xr:uid="{12694E5B-3782-469D-B6EA-E18B5EA094AC}"/>
    <cellStyle name="Calculation 6 6 14" xfId="14766" xr:uid="{2030595B-5511-4203-877C-F315E2068C37}"/>
    <cellStyle name="Calculation 6 6 15" xfId="36176" xr:uid="{BF0BFABB-E8DD-44B4-BADF-956C3AA06D0D}"/>
    <cellStyle name="Calculation 6 6 16" xfId="37427" xr:uid="{964E94A5-0116-43CD-86F8-F5AE27D30852}"/>
    <cellStyle name="Calculation 6 6 17" xfId="39340" xr:uid="{972E2912-74E0-4AAC-B931-160FBD973F0A}"/>
    <cellStyle name="Calculation 6 6 18" xfId="37224" xr:uid="{387CEF99-28FB-498B-993B-F1E475391FD1}"/>
    <cellStyle name="Calculation 6 6 19" xfId="40395" xr:uid="{887AB71F-D8D0-471C-BD83-A8716D2E3C4B}"/>
    <cellStyle name="Calculation 6 6 2" xfId="6322" xr:uid="{8A784D66-2075-46D2-A3F8-6AB3098CF613}"/>
    <cellStyle name="Calculation 6 6 2 2" xfId="28586" xr:uid="{8922EC97-834F-4A06-AF5F-D62641CBAF88}"/>
    <cellStyle name="Calculation 6 6 2 3" xfId="19354" xr:uid="{A8DD8034-5D2C-4E32-BDAC-417564A4886F}"/>
    <cellStyle name="Calculation 6 6 20" xfId="40700" xr:uid="{2BAAD75D-D535-4746-8AEE-7AA8D3D21253}"/>
    <cellStyle name="Calculation 6 6 21" xfId="41119" xr:uid="{D1B807BC-0DEC-40C3-BA29-D65EA8271987}"/>
    <cellStyle name="Calculation 6 6 22" xfId="40917" xr:uid="{18E424C6-8C85-4500-900F-FA55100E2CF9}"/>
    <cellStyle name="Calculation 6 6 23" xfId="43622" xr:uid="{58C550FB-B063-42DF-AA97-E73C9D422D2D}"/>
    <cellStyle name="Calculation 6 6 3" xfId="7650" xr:uid="{B9908782-3EA2-4533-A511-F9247D8EBFA2}"/>
    <cellStyle name="Calculation 6 6 3 2" xfId="29681" xr:uid="{3E1F3642-3491-4258-BD1A-48F8D10B1F38}"/>
    <cellStyle name="Calculation 6 6 3 3" xfId="20530" xr:uid="{AEAEC55D-15AB-4485-96D0-E55B2BAC4B84}"/>
    <cellStyle name="Calculation 6 6 4" xfId="8409" xr:uid="{6565F146-684E-4428-913C-6D4B97FA490E}"/>
    <cellStyle name="Calculation 6 6 4 2" xfId="30432" xr:uid="{C0322E73-DB0B-4769-AAC3-90397E7CD20C}"/>
    <cellStyle name="Calculation 6 6 4 3" xfId="21282" xr:uid="{095F075D-B9AC-4715-B647-F48AD7373BE6}"/>
    <cellStyle name="Calculation 6 6 5" xfId="9148" xr:uid="{8F37F317-148F-4DD3-81EA-52EA1AD84B98}"/>
    <cellStyle name="Calculation 6 6 5 2" xfId="31159" xr:uid="{175A1D7B-8923-441F-8A2C-637C8D83A907}"/>
    <cellStyle name="Calculation 6 6 5 3" xfId="22009" xr:uid="{5A43E066-BC44-4016-BC2A-1E4F91D45EAE}"/>
    <cellStyle name="Calculation 6 6 6" xfId="9901" xr:uid="{D55B0DA3-A453-4009-9676-187A2B8976EE}"/>
    <cellStyle name="Calculation 6 6 6 2" xfId="31902" xr:uid="{F8A48055-A9EC-4F51-9FD4-4BCAAD30D3AC}"/>
    <cellStyle name="Calculation 6 6 6 3" xfId="22754" xr:uid="{BB67BFAB-5D67-4C4A-B1FC-2BEBFBCF5101}"/>
    <cellStyle name="Calculation 6 6 7" xfId="9886" xr:uid="{6F45AD21-7AF3-4729-8974-15131449F9BB}"/>
    <cellStyle name="Calculation 6 6 7 2" xfId="31887" xr:uid="{046DC160-9377-493E-B98D-006961121EA7}"/>
    <cellStyle name="Calculation 6 6 7 3" xfId="22739" xr:uid="{169FBAD1-D542-4442-AC58-9FB0D0195F76}"/>
    <cellStyle name="Calculation 6 6 8" xfId="9613" xr:uid="{B57744D2-4F5C-4825-93D0-1419D418C5A7}"/>
    <cellStyle name="Calculation 6 6 8 2" xfId="31619" xr:uid="{FA634036-9016-41E6-B070-AEBC7E993042}"/>
    <cellStyle name="Calculation 6 6 8 3" xfId="22470" xr:uid="{7E6DDE91-A2E3-4FDE-A66F-4D0E2A600944}"/>
    <cellStyle name="Calculation 6 6 9" xfId="12033" xr:uid="{3022DAEE-17FF-4D88-9065-99B6C66F35EA}"/>
    <cellStyle name="Calculation 6 6 9 2" xfId="33973" xr:uid="{537C0DF5-32AA-4974-BB09-3CBAF96026BC}"/>
    <cellStyle name="Calculation 6 6 9 3" xfId="24828" xr:uid="{BCBEC386-E27A-4C37-8FBF-70B5A579D4F6}"/>
    <cellStyle name="Calculation 6 7" xfId="6331" xr:uid="{4934E1FB-AF73-4227-9A0F-7117AAB46393}"/>
    <cellStyle name="Calculation 6 7 2" xfId="28595" xr:uid="{D0E2E5E7-4F9A-441F-8476-6F74B897C028}"/>
    <cellStyle name="Calculation 6 7 3" xfId="19363" xr:uid="{666CB115-7F0E-44AB-9BDF-783C6FF97DD3}"/>
    <cellStyle name="Calculation 6 8" xfId="7235" xr:uid="{719A0BEA-CAFD-4DD7-84A5-99FF0BA6450D}"/>
    <cellStyle name="Calculation 6 8 2" xfId="29429" xr:uid="{57DD1822-56A2-4489-B835-875EDAF24997}"/>
    <cellStyle name="Calculation 6 8 3" xfId="20241" xr:uid="{9FC591B3-81D9-43C2-A791-D153459CB06D}"/>
    <cellStyle name="Calculation 6 9" xfId="6818" xr:uid="{06329030-BCDC-4106-870D-BA81CCD1BA71}"/>
    <cellStyle name="Calculation 6 9 2" xfId="29065" xr:uid="{29F020F9-FFC2-429E-8B6D-FB8AA3DD69DC}"/>
    <cellStyle name="Calculation 6 9 3" xfId="19836" xr:uid="{B82E39A4-5008-41E3-9DEF-B4E1CE5353A3}"/>
    <cellStyle name="Calculation 7" xfId="393" xr:uid="{00000000-0005-0000-0000-000088010000}"/>
    <cellStyle name="Calculation 7 10" xfId="9149" xr:uid="{4FD3CED4-AFB5-499C-BDE1-7DC4DAB5E124}"/>
    <cellStyle name="Calculation 7 10 2" xfId="31160" xr:uid="{05740F00-C9F3-4C5D-ADE4-A3142715B842}"/>
    <cellStyle name="Calculation 7 10 3" xfId="22010" xr:uid="{1056CE0C-F544-41EB-BE09-9CDF8D8E2ECB}"/>
    <cellStyle name="Calculation 7 11" xfId="9902" xr:uid="{3AC55FDE-6B68-43C6-BADB-B4B46EB32090}"/>
    <cellStyle name="Calculation 7 11 2" xfId="31903" xr:uid="{1DF85EC6-0CED-4A82-BDA3-48DA86400548}"/>
    <cellStyle name="Calculation 7 11 3" xfId="22755" xr:uid="{5DE72F5A-C9E7-4845-B56D-EF8ACC740AA4}"/>
    <cellStyle name="Calculation 7 12" xfId="10222" xr:uid="{541DEE42-8E99-48FC-ADED-75FA20A6A865}"/>
    <cellStyle name="Calculation 7 12 2" xfId="32217" xr:uid="{84DF9ED1-72C4-4EED-8B6B-10BE217E0CD7}"/>
    <cellStyle name="Calculation 7 12 3" xfId="23069" xr:uid="{5A75C45B-07BF-43CC-B48F-8AD847C98669}"/>
    <cellStyle name="Calculation 7 13" xfId="6608" xr:uid="{461587C4-95E9-488B-B549-8AD3D1998390}"/>
    <cellStyle name="Calculation 7 13 2" xfId="28861" xr:uid="{F150BE13-3046-4EB9-A191-06D64587293D}"/>
    <cellStyle name="Calculation 7 13 3" xfId="19631" xr:uid="{118D6446-462E-4DED-9C3B-3841CC890A08}"/>
    <cellStyle name="Calculation 7 14" xfId="12034" xr:uid="{8BF12117-18D0-46F2-8BC3-D2AD14313B9B}"/>
    <cellStyle name="Calculation 7 14 2" xfId="33974" xr:uid="{8174DF14-A653-4C7E-A75D-19CC869BE3DB}"/>
    <cellStyle name="Calculation 7 14 3" xfId="24829" xr:uid="{C6366557-694C-46DA-BE70-A4BE4FFCBDDA}"/>
    <cellStyle name="Calculation 7 15" xfId="12340" xr:uid="{4CD758D5-493B-456E-94F0-31A4106C189E}"/>
    <cellStyle name="Calculation 7 15 2" xfId="34253" xr:uid="{950D8F4F-EB62-458B-89F1-B309BEE3801C}"/>
    <cellStyle name="Calculation 7 15 3" xfId="25108" xr:uid="{8146A821-FAAF-46A7-95A4-932E08D69C0D}"/>
    <cellStyle name="Calculation 7 16" xfId="12261" xr:uid="{E3CDBE19-02B6-48A6-9515-3E8D83D98265}"/>
    <cellStyle name="Calculation 7 16 2" xfId="34180" xr:uid="{EF63DC84-25AD-4CC3-9431-C0793BDD88B4}"/>
    <cellStyle name="Calculation 7 16 3" xfId="25035" xr:uid="{DC6AC1DD-954A-420C-92A7-93E6678A0DCC}"/>
    <cellStyle name="Calculation 7 17" xfId="13975" xr:uid="{D703FF5A-8DC6-422B-98DD-C5CAD8EB9E00}"/>
    <cellStyle name="Calculation 7 17 2" xfId="35677" xr:uid="{74A64579-E627-4317-AAA4-DC5432FFB7E0}"/>
    <cellStyle name="Calculation 7 17 3" xfId="26533" xr:uid="{A18E4EFD-2D9F-488B-9240-84FF3EBBA63B}"/>
    <cellStyle name="Calculation 7 18" xfId="14427" xr:uid="{F8C3F80B-A6D7-47A1-A4A1-FC1F6CFD35F4}"/>
    <cellStyle name="Calculation 7 18 2" xfId="36022" xr:uid="{CD42A9F7-ED83-42FB-88F4-D00AEB5581CB}"/>
    <cellStyle name="Calculation 7 18 3" xfId="26878" xr:uid="{CF365A6C-8C24-4970-B846-3D7CE4A8DCAE}"/>
    <cellStyle name="Calculation 7 19" xfId="14327" xr:uid="{781C2276-FC51-4040-8661-F27D81C56E81}"/>
    <cellStyle name="Calculation 7 2" xfId="394" xr:uid="{00000000-0005-0000-0000-000089010000}"/>
    <cellStyle name="Calculation 7 2 10" xfId="10900" xr:uid="{FED7DEB5-A884-4529-A13A-BE01B34BE16D}"/>
    <cellStyle name="Calculation 7 2 10 2" xfId="32872" xr:uid="{B03D8D04-AA02-4612-AED0-52A87666AB41}"/>
    <cellStyle name="Calculation 7 2 10 3" xfId="23727" xr:uid="{0FB8D784-7751-4C7C-ABC2-14DB317523DD}"/>
    <cellStyle name="Calculation 7 2 11" xfId="12337" xr:uid="{65B2FF9B-902A-4503-A7D4-1548A3029F3E}"/>
    <cellStyle name="Calculation 7 2 11 2" xfId="34250" xr:uid="{7A075DE8-F52E-435C-955D-77BDA49FEA7A}"/>
    <cellStyle name="Calculation 7 2 11 3" xfId="25105" xr:uid="{9BAF5B64-D1CF-44C3-A662-FED77D64E2A1}"/>
    <cellStyle name="Calculation 7 2 12" xfId="12594" xr:uid="{92495757-DA96-4D10-B86C-DF52E7A1094E}"/>
    <cellStyle name="Calculation 7 2 12 2" xfId="34470" xr:uid="{93447FAF-EE65-4932-B7F5-B7F07D7A664E}"/>
    <cellStyle name="Calculation 7 2 12 3" xfId="25325" xr:uid="{0068F769-8BF5-4238-9BB8-D3B978A8E87C}"/>
    <cellStyle name="Calculation 7 2 13" xfId="9647" xr:uid="{0F545368-AD4A-4208-B4CB-8D2108F269C4}"/>
    <cellStyle name="Calculation 7 2 13 2" xfId="31651" xr:uid="{C9507BDD-D648-4CB2-BDF0-112F491AE86B}"/>
    <cellStyle name="Calculation 7 2 13 3" xfId="22502" xr:uid="{A362F2A8-B425-4B13-89A4-18BAD4B22F6C}"/>
    <cellStyle name="Calculation 7 2 14" xfId="13823" xr:uid="{C97D7BAD-7391-4371-A448-9F72E961615A}"/>
    <cellStyle name="Calculation 7 2 14 2" xfId="35573" xr:uid="{57DA4E47-90C6-4C84-B27C-590E0D6AD6B3}"/>
    <cellStyle name="Calculation 7 2 14 3" xfId="26429" xr:uid="{E98B6723-69BE-41B3-9A11-9955EC4CB363}"/>
    <cellStyle name="Calculation 7 2 15" xfId="12129" xr:uid="{B497842E-29BF-42B1-B5AF-78C8951A9172}"/>
    <cellStyle name="Calculation 7 2 16" xfId="36178" xr:uid="{AB9E5FF4-FF83-4550-9EE4-281E4A150E3C}"/>
    <cellStyle name="Calculation 7 2 17" xfId="37429" xr:uid="{ABA8E756-B896-44B1-9C50-09ABE42F8672}"/>
    <cellStyle name="Calculation 7 2 18" xfId="39938" xr:uid="{385BA3C4-824D-4B8A-804B-6515AAFA561D}"/>
    <cellStyle name="Calculation 7 2 19" xfId="37581" xr:uid="{1076D827-CD7C-43C9-85A5-AF119660C519}"/>
    <cellStyle name="Calculation 7 2 2" xfId="395" xr:uid="{00000000-0005-0000-0000-00008A010000}"/>
    <cellStyle name="Calculation 7 2 2 10" xfId="12018" xr:uid="{2047E896-2868-450F-B832-B453B2847433}"/>
    <cellStyle name="Calculation 7 2 2 10 2" xfId="33958" xr:uid="{15CDEC90-E0F9-416F-B91F-A40BBE48C5B5}"/>
    <cellStyle name="Calculation 7 2 2 10 3" xfId="24813" xr:uid="{2C4A6A15-E9D9-4821-A4E8-C76BCED9266E}"/>
    <cellStyle name="Calculation 7 2 2 11" xfId="12605" xr:uid="{16B15DAA-15D6-4DD9-B5B8-B68AA5F291D3}"/>
    <cellStyle name="Calculation 7 2 2 11 2" xfId="34481" xr:uid="{F4A68541-EAA2-452B-AEFB-8F24F5CE1FF0}"/>
    <cellStyle name="Calculation 7 2 2 11 3" xfId="25336" xr:uid="{7EE3CC92-3E7F-4727-8558-4CCB6DA127F4}"/>
    <cellStyle name="Calculation 7 2 2 12" xfId="13496" xr:uid="{E74AE87E-9657-4B2D-A89A-1C6733540E47}"/>
    <cellStyle name="Calculation 7 2 2 12 2" xfId="35312" xr:uid="{E783BA10-FBEF-475B-AC01-29CEA6457DFC}"/>
    <cellStyle name="Calculation 7 2 2 12 3" xfId="26168" xr:uid="{F95CDD84-93A4-4D5E-953B-6AEAF0C34783}"/>
    <cellStyle name="Calculation 7 2 2 13" xfId="13352" xr:uid="{B4D11DE1-8ED2-4024-901A-CC7978053E8E}"/>
    <cellStyle name="Calculation 7 2 2 13 2" xfId="35185" xr:uid="{12AF647D-49A6-454C-9EA5-736077817516}"/>
    <cellStyle name="Calculation 7 2 2 13 3" xfId="26041" xr:uid="{FFE0059C-5D89-4AB7-960A-854AED12C66A}"/>
    <cellStyle name="Calculation 7 2 2 14" xfId="14329" xr:uid="{6D919E08-A7D1-44DF-B98F-2D2BA44CBF02}"/>
    <cellStyle name="Calculation 7 2 2 15" xfId="36179" xr:uid="{9BEA66B9-28CF-4575-9BC1-B8F35AC444F0}"/>
    <cellStyle name="Calculation 7 2 2 16" xfId="37430" xr:uid="{43F8909F-A7DB-4D77-95D1-67DBB01895F3}"/>
    <cellStyle name="Calculation 7 2 2 17" xfId="39937" xr:uid="{DD763E16-33C9-4537-BE71-65C91A3EC8A4}"/>
    <cellStyle name="Calculation 7 2 2 18" xfId="40053" xr:uid="{4891F3A6-8722-4B78-BB25-91FC7B4E9F21}"/>
    <cellStyle name="Calculation 7 2 2 19" xfId="37708" xr:uid="{4D003735-BEBE-411C-8661-43797ECAD16A}"/>
    <cellStyle name="Calculation 7 2 2 2" xfId="6319" xr:uid="{B2779847-85AF-480F-9F75-FECF98970F47}"/>
    <cellStyle name="Calculation 7 2 2 2 2" xfId="28583" xr:uid="{47A70D9D-4966-45A5-BE8F-48650A9B46C6}"/>
    <cellStyle name="Calculation 7 2 2 2 3" xfId="19351" xr:uid="{B8BF300F-7CD0-458F-8AF5-223A14D4537B}"/>
    <cellStyle name="Calculation 7 2 2 20" xfId="40703" xr:uid="{282050F5-5F62-4723-975C-B0DA49C8DAFA}"/>
    <cellStyle name="Calculation 7 2 2 21" xfId="41116" xr:uid="{80A79A1A-A32D-40B3-857C-B03B3DB0099F}"/>
    <cellStyle name="Calculation 7 2 2 22" xfId="42506" xr:uid="{2B9285F3-B0E1-4DFB-8047-EFF5F66AC22F}"/>
    <cellStyle name="Calculation 7 2 2 23" xfId="43625" xr:uid="{C962299B-4CA8-4272-B2F6-DEAD601B37ED}"/>
    <cellStyle name="Calculation 7 2 2 3" xfId="5491" xr:uid="{B4B271E6-2AC1-4CA4-A085-61FA01FA00C7}"/>
    <cellStyle name="Calculation 7 2 2 3 2" xfId="27814" xr:uid="{B88D35B5-C35A-4106-886C-E162A3E03D26}"/>
    <cellStyle name="Calculation 7 2 2 3 3" xfId="18581" xr:uid="{C91F34EF-4947-417E-849F-2711846CA24C}"/>
    <cellStyle name="Calculation 7 2 2 4" xfId="6043" xr:uid="{CF7A473C-85CE-4998-AF06-2F0F53D7F8AB}"/>
    <cellStyle name="Calculation 7 2 2 4 2" xfId="28315" xr:uid="{4646BE9D-A5C3-4E6A-981E-AECA6973DC58}"/>
    <cellStyle name="Calculation 7 2 2 4 3" xfId="19082" xr:uid="{DE5AF6FC-0431-4450-8E71-CD1FBCEEF00E}"/>
    <cellStyle name="Calculation 7 2 2 5" xfId="8161" xr:uid="{873AC70C-6F93-497C-99C9-FB64F15A9298}"/>
    <cellStyle name="Calculation 7 2 2 5 2" xfId="30187" xr:uid="{32F68E71-B796-4E9B-BB1F-3EAD325B2FDE}"/>
    <cellStyle name="Calculation 7 2 2 5 3" xfId="21037" xr:uid="{875352FC-BD4D-4D70-8A30-97F8EAA8E0EF}"/>
    <cellStyle name="Calculation 7 2 2 6" xfId="4671" xr:uid="{C27D3B8E-86CD-402F-AE19-18253B4864BC}"/>
    <cellStyle name="Calculation 7 2 2 6 2" xfId="27029" xr:uid="{98F7A0E8-988C-4B3E-A267-BA023B734C48}"/>
    <cellStyle name="Calculation 7 2 2 6 3" xfId="17764" xr:uid="{57E9D548-5D08-4772-AA63-BDBB34B62A30}"/>
    <cellStyle name="Calculation 7 2 2 7" xfId="9887" xr:uid="{094C7333-6054-444F-A2BB-ABA0AB36930C}"/>
    <cellStyle name="Calculation 7 2 2 7 2" xfId="31888" xr:uid="{8C22C057-DC1F-432F-9050-0F1A1072A631}"/>
    <cellStyle name="Calculation 7 2 2 7 3" xfId="22740" xr:uid="{0FCFDF9E-5351-4C2A-8A83-702D968AD81B}"/>
    <cellStyle name="Calculation 7 2 2 8" xfId="9831" xr:uid="{0239B865-B668-4397-9E47-464143E0248D}"/>
    <cellStyle name="Calculation 7 2 2 8 2" xfId="31832" xr:uid="{D99CCB6C-E13E-49CE-BF34-1497D7D3B35B}"/>
    <cellStyle name="Calculation 7 2 2 8 3" xfId="22684" xr:uid="{71667B87-86FE-43D2-BCAE-0CB74E706963}"/>
    <cellStyle name="Calculation 7 2 2 9" xfId="6607" xr:uid="{F1553F01-4668-4296-A76F-EBCAAB23D3AA}"/>
    <cellStyle name="Calculation 7 2 2 9 2" xfId="28860" xr:uid="{9333B66B-A648-4391-B728-862E3E71D72D}"/>
    <cellStyle name="Calculation 7 2 2 9 3" xfId="19630" xr:uid="{291EAA17-F3FC-46B2-A62E-C4EC69CE7E0B}"/>
    <cellStyle name="Calculation 7 2 20" xfId="37292" xr:uid="{7D9D7EA3-DCA6-44D2-BF4A-552E99D2B9FC}"/>
    <cellStyle name="Calculation 7 2 21" xfId="40702" xr:uid="{AD9E1525-39C3-4358-8D33-E33197441289}"/>
    <cellStyle name="Calculation 7 2 22" xfId="41117" xr:uid="{35409E4C-7248-455D-BF2A-506B57476F3F}"/>
    <cellStyle name="Calculation 7 2 23" xfId="42886" xr:uid="{49D2DDFF-9E4F-4499-AB92-FAFCD1A8F990}"/>
    <cellStyle name="Calculation 7 2 24" xfId="43624" xr:uid="{52E228E7-82F9-4376-AADD-D43C9B7E76D4}"/>
    <cellStyle name="Calculation 7 2 3" xfId="6320" xr:uid="{D1BD79EC-5904-4804-843A-8D83E91151A6}"/>
    <cellStyle name="Calculation 7 2 3 2" xfId="28584" xr:uid="{CDF18058-D9BA-4580-BC4F-53619E0471C1}"/>
    <cellStyle name="Calculation 7 2 3 3" xfId="19352" xr:uid="{5E46BCE0-8ECE-4FA3-968A-EB8A41A40828}"/>
    <cellStyle name="Calculation 7 2 4" xfId="5490" xr:uid="{B5E0C8DF-CB93-4220-967D-F81F28C9CB1C}"/>
    <cellStyle name="Calculation 7 2 4 2" xfId="27813" xr:uid="{2723236D-8674-46C3-BF9F-ABD1DF366960}"/>
    <cellStyle name="Calculation 7 2 4 3" xfId="18580" xr:uid="{EE470F59-32A9-4FA7-8B8D-E57E946BB0B2}"/>
    <cellStyle name="Calculation 7 2 5" xfId="4800" xr:uid="{967B5B18-2F56-4CC8-8260-9E41EB4BEE63}"/>
    <cellStyle name="Calculation 7 2 5 2" xfId="27156" xr:uid="{1701751D-D8DF-4621-B227-C5B62286547C}"/>
    <cellStyle name="Calculation 7 2 5 3" xfId="17891" xr:uid="{B479348B-94E8-4920-B2E1-AC9BA7160DD4}"/>
    <cellStyle name="Calculation 7 2 6" xfId="8162" xr:uid="{4C79F139-603A-47E1-AA4C-16949F44B22D}"/>
    <cellStyle name="Calculation 7 2 6 2" xfId="30188" xr:uid="{6487E4AC-96DB-4A01-B6D8-F3A56534855A}"/>
    <cellStyle name="Calculation 7 2 6 3" xfId="21038" xr:uid="{691502FE-9174-4B9E-9D26-B35C5BEFA1FD}"/>
    <cellStyle name="Calculation 7 2 7" xfId="8894" xr:uid="{3D5977D3-035D-4FFC-BED6-D6E8F0BD197F}"/>
    <cellStyle name="Calculation 7 2 7 2" xfId="30912" xr:uid="{C9669C24-B996-4CCE-8C2A-998BD93E0481}"/>
    <cellStyle name="Calculation 7 2 7 3" xfId="21762" xr:uid="{6A2B0433-646A-45EF-B412-FE9FB3E534EC}"/>
    <cellStyle name="Calculation 7 2 8" xfId="10219" xr:uid="{3A88D0ED-5FE4-47CB-80FC-8C60EB1A1D1A}"/>
    <cellStyle name="Calculation 7 2 8 2" xfId="32214" xr:uid="{8042E922-6E2D-4DE8-BD28-5DAD376D572B}"/>
    <cellStyle name="Calculation 7 2 8 3" xfId="23066" xr:uid="{A041B0C0-E4BF-4D06-B444-B48F41860660}"/>
    <cellStyle name="Calculation 7 2 9" xfId="9834" xr:uid="{4ED3DDEC-1836-4D2A-AEE1-56B578F623D0}"/>
    <cellStyle name="Calculation 7 2 9 2" xfId="31835" xr:uid="{1C7DA5A2-5B4F-4078-B733-D64EF0F8083D}"/>
    <cellStyle name="Calculation 7 2 9 3" xfId="22687" xr:uid="{CC24AF43-341E-4CBE-91B6-0FFC0E09011A}"/>
    <cellStyle name="Calculation 7 20" xfId="36177" xr:uid="{354FCBB5-86BA-40EE-B0C6-3B0D32D16BB9}"/>
    <cellStyle name="Calculation 7 21" xfId="37428" xr:uid="{38C3B702-169E-4B52-9D05-C4808EBE7525}"/>
    <cellStyle name="Calculation 7 22" xfId="38882" xr:uid="{4C042E47-D9A4-4ACC-92F9-B2C7CFB17D4D}"/>
    <cellStyle name="Calculation 7 23" xfId="37223" xr:uid="{AD07440A-C65B-407A-A9EA-72F36698AF71}"/>
    <cellStyle name="Calculation 7 24" xfId="40396" xr:uid="{E2EA1F05-E22B-4842-B013-BEDA4FFDDFC9}"/>
    <cellStyle name="Calculation 7 25" xfId="40701" xr:uid="{E1A2817A-4BD5-4E9C-942E-54D646AE310B}"/>
    <cellStyle name="Calculation 7 26" xfId="41118" xr:uid="{CB0BCDA4-3241-4F75-9DEB-29ACB23F7C10}"/>
    <cellStyle name="Calculation 7 27" xfId="42009" xr:uid="{0C7B8500-4552-48EB-9573-B763FB331085}"/>
    <cellStyle name="Calculation 7 28" xfId="43623" xr:uid="{35587E62-1E7D-40B2-9512-60FF90E32E1C}"/>
    <cellStyle name="Calculation 7 3" xfId="396" xr:uid="{00000000-0005-0000-0000-00008B010000}"/>
    <cellStyle name="Calculation 7 3 10" xfId="6236" xr:uid="{DEAEDDC3-0417-40B8-BAC4-E71D11296D02}"/>
    <cellStyle name="Calculation 7 3 10 2" xfId="28501" xr:uid="{1EEEDCA0-4174-4744-986D-B551F9480077}"/>
    <cellStyle name="Calculation 7 3 10 3" xfId="19269" xr:uid="{70DC6C02-4F04-4F7A-A2B2-63F1FD72BC00}"/>
    <cellStyle name="Calculation 7 3 11" xfId="11362" xr:uid="{3EE8FAFA-6829-4E8F-A51E-AFC611563642}"/>
    <cellStyle name="Calculation 7 3 11 2" xfId="33329" xr:uid="{40475F03-8DEE-458E-9464-2A8CD18729ED}"/>
    <cellStyle name="Calculation 7 3 11 3" xfId="24184" xr:uid="{61685198-18A1-4E13-8E50-4272FFDE53D4}"/>
    <cellStyle name="Calculation 7 3 12" xfId="11954" xr:uid="{3B216474-2C27-435A-BA55-ACC9A78B5433}"/>
    <cellStyle name="Calculation 7 3 12 2" xfId="33895" xr:uid="{02A8C94D-9327-430A-8046-6DCAA4547FE6}"/>
    <cellStyle name="Calculation 7 3 12 3" xfId="24750" xr:uid="{37071416-EBD2-4151-859A-300CC9E19DBF}"/>
    <cellStyle name="Calculation 7 3 13" xfId="13505" xr:uid="{13BF8DA3-8243-4599-9290-4E59F61424D1}"/>
    <cellStyle name="Calculation 7 3 13 2" xfId="35318" xr:uid="{684CFC1C-83D2-4212-ACAA-FD5643B632D3}"/>
    <cellStyle name="Calculation 7 3 13 3" xfId="26174" xr:uid="{3A93572F-CE20-46F5-876E-21961BD623B2}"/>
    <cellStyle name="Calculation 7 3 14" xfId="13825" xr:uid="{FBC39E32-ED60-4EA8-95A0-36B2AE04BFF0}"/>
    <cellStyle name="Calculation 7 3 14 2" xfId="35575" xr:uid="{9E70312A-F2C3-489D-A280-40E5DF335054}"/>
    <cellStyle name="Calculation 7 3 14 3" xfId="26431" xr:uid="{0615CE87-5EAE-4289-B315-F1A788497A3A}"/>
    <cellStyle name="Calculation 7 3 15" xfId="14326" xr:uid="{AFAE1F8D-65C8-4858-9248-B34E370C8E94}"/>
    <cellStyle name="Calculation 7 3 16" xfId="36180" xr:uid="{2F981D51-B48A-4159-B2C9-0819752265BC}"/>
    <cellStyle name="Calculation 7 3 17" xfId="37431" xr:uid="{4568349A-1D10-4E94-B162-214E06CB7D1A}"/>
    <cellStyle name="Calculation 7 3 18" xfId="39362" xr:uid="{2ABD59FB-339C-4A84-B184-2C395684D6D1}"/>
    <cellStyle name="Calculation 7 3 19" xfId="37588" xr:uid="{3ECAAFB7-8F9C-4BAB-B8F2-82CAB6E1AF30}"/>
    <cellStyle name="Calculation 7 3 2" xfId="397" xr:uid="{00000000-0005-0000-0000-00008C010000}"/>
    <cellStyle name="Calculation 7 3 2 10" xfId="12342" xr:uid="{7EA7FB34-128A-4393-82C2-4CE6AA80727E}"/>
    <cellStyle name="Calculation 7 3 2 10 2" xfId="34255" xr:uid="{A2FE8157-6CDA-4421-A95C-FC2940603786}"/>
    <cellStyle name="Calculation 7 3 2 10 3" xfId="25110" xr:uid="{733A1FED-6A12-4BE0-B055-231922D3923C}"/>
    <cellStyle name="Calculation 7 3 2 11" xfId="10757" xr:uid="{428C2E15-2241-4730-892A-B5C97EA8B848}"/>
    <cellStyle name="Calculation 7 3 2 11 2" xfId="32730" xr:uid="{63FC8A15-E5DF-4944-A5E6-23D91CB03E53}"/>
    <cellStyle name="Calculation 7 3 2 11 3" xfId="23585" xr:uid="{0411D271-FE54-42A4-A03D-E204AC6D10BD}"/>
    <cellStyle name="Calculation 7 3 2 12" xfId="4623" xr:uid="{F373A9DE-39DA-4362-B2E9-8D4EF66FCDF0}"/>
    <cellStyle name="Calculation 7 3 2 12 2" xfId="26982" xr:uid="{A3C14BC8-C4B3-4E6A-829E-5F3D49987FED}"/>
    <cellStyle name="Calculation 7 3 2 12 3" xfId="17716" xr:uid="{06123D56-17FE-47EE-86B7-2A94935234EA}"/>
    <cellStyle name="Calculation 7 3 2 13" xfId="13822" xr:uid="{6731A3F9-5EA0-40F7-8F6F-864DD85961CA}"/>
    <cellStyle name="Calculation 7 3 2 13 2" xfId="35572" xr:uid="{13B7FA76-356C-42EF-A2C3-687BC8DA9CD8}"/>
    <cellStyle name="Calculation 7 3 2 13 3" xfId="26428" xr:uid="{F5A7A7B7-D93E-44B7-ADE1-80C1E25C3355}"/>
    <cellStyle name="Calculation 7 3 2 14" xfId="11779" xr:uid="{22AADFC3-F60B-46B5-B5C4-D15180ACE10F}"/>
    <cellStyle name="Calculation 7 3 2 15" xfId="36181" xr:uid="{E0E2B876-B562-4F1C-A2ED-A218F17496F2}"/>
    <cellStyle name="Calculation 7 3 2 16" xfId="37432" xr:uid="{70299083-CD22-45A0-B432-5C46C10D8406}"/>
    <cellStyle name="Calculation 7 3 2 17" xfId="39939" xr:uid="{B6BEFAB9-90D9-4953-9C16-F13BB386F05B}"/>
    <cellStyle name="Calculation 7 3 2 18" xfId="40049" xr:uid="{2ACBBCE7-9AB1-4447-80C0-1B8A22B7AB69}"/>
    <cellStyle name="Calculation 7 3 2 19" xfId="37293" xr:uid="{3DB171D3-249A-41E8-A49E-08BA91B59A11}"/>
    <cellStyle name="Calculation 7 3 2 2" xfId="6317" xr:uid="{FB5B5935-F10A-42AF-8EDA-6FE2E180731D}"/>
    <cellStyle name="Calculation 7 3 2 2 2" xfId="28581" xr:uid="{143528B0-3948-4AC1-9B84-76B82EC5262C}"/>
    <cellStyle name="Calculation 7 3 2 2 3" xfId="19349" xr:uid="{704C4A0B-0332-4335-BC88-A8990C7CA655}"/>
    <cellStyle name="Calculation 7 3 2 20" xfId="40705" xr:uid="{0D71F264-D352-427D-9486-79B60F8B80D0}"/>
    <cellStyle name="Calculation 7 3 2 21" xfId="41114" xr:uid="{DA893667-44A5-476E-B246-F41E5D998DF7}"/>
    <cellStyle name="Calculation 7 3 2 22" xfId="42884" xr:uid="{F54067C9-0DA7-4D83-A687-75B68F27FAB5}"/>
    <cellStyle name="Calculation 7 3 2 23" xfId="43627" xr:uid="{4EE50444-17E5-44E4-B2E2-1C4C6D574BDE}"/>
    <cellStyle name="Calculation 7 3 2 3" xfId="7239" xr:uid="{C778D808-FD26-40DE-BB2A-7FBE068BB9A2}"/>
    <cellStyle name="Calculation 7 3 2 3 2" xfId="29433" xr:uid="{125E1F16-13DA-4406-82D4-3132F314EE0C}"/>
    <cellStyle name="Calculation 7 3 2 3 3" xfId="20245" xr:uid="{52488048-3C00-41D4-9A9B-B5BE49AF0506}"/>
    <cellStyle name="Calculation 7 3 2 4" xfId="4801" xr:uid="{8BB84109-9F3A-44AD-9728-BA6B86CEE072}"/>
    <cellStyle name="Calculation 7 3 2 4 2" xfId="27157" xr:uid="{739A37C6-B7DB-48F1-B1C5-FB1D61E26990}"/>
    <cellStyle name="Calculation 7 3 2 4 3" xfId="17892" xr:uid="{945B366F-F358-4082-8F02-58D5CC2FCE56}"/>
    <cellStyle name="Calculation 7 3 2 5" xfId="8163" xr:uid="{C798E781-8080-41F3-AFE7-4DFC30B9BA22}"/>
    <cellStyle name="Calculation 7 3 2 5 2" xfId="30189" xr:uid="{599FFF0F-0603-4EAD-A2CE-6C2BEDA8B760}"/>
    <cellStyle name="Calculation 7 3 2 5 3" xfId="21039" xr:uid="{B991249F-D6DD-4530-8893-0EF8C935068C}"/>
    <cellStyle name="Calculation 7 3 2 6" xfId="8893" xr:uid="{D50BF8F7-7272-48CE-81DD-FA53A4771F3E}"/>
    <cellStyle name="Calculation 7 3 2 6 2" xfId="30911" xr:uid="{D7A28A2C-D89B-44BC-BB72-AB99090684AA}"/>
    <cellStyle name="Calculation 7 3 2 6 3" xfId="21761" xr:uid="{350CFF45-800C-4161-AC82-DDD1A324D719}"/>
    <cellStyle name="Calculation 7 3 2 7" xfId="10224" xr:uid="{44221945-CF9C-4FD2-941C-FDDAEBD20E86}"/>
    <cellStyle name="Calculation 7 3 2 7 2" xfId="32219" xr:uid="{50EC3030-A7FB-490D-89A4-AF5DCE18EE29}"/>
    <cellStyle name="Calculation 7 3 2 7 3" xfId="23071" xr:uid="{EB92D1B2-12A1-43BB-985E-E0A7F2A4FFFD}"/>
    <cellStyle name="Calculation 7 3 2 8" xfId="10681" xr:uid="{55368B16-BDDF-4A29-8374-53E0A0FA812E}"/>
    <cellStyle name="Calculation 7 3 2 8 2" xfId="32656" xr:uid="{3E851B2D-F23F-4F8C-AFA8-1A79F67D1D0B}"/>
    <cellStyle name="Calculation 7 3 2 8 3" xfId="23511" xr:uid="{8972B9B2-3895-4C35-858B-1913924D5159}"/>
    <cellStyle name="Calculation 7 3 2 9" xfId="10899" xr:uid="{D1C38A14-6909-4305-90FC-31EFFCDBDB16}"/>
    <cellStyle name="Calculation 7 3 2 9 2" xfId="32871" xr:uid="{4D38A123-FE97-40CE-9BC9-736D8B7D5772}"/>
    <cellStyle name="Calculation 7 3 2 9 3" xfId="23726" xr:uid="{03FCE021-5EAC-4A38-82F8-8701AA26F8D7}"/>
    <cellStyle name="Calculation 7 3 20" xfId="40194" xr:uid="{52D9BB74-D29D-4E9A-B38A-7080EB1851C5}"/>
    <cellStyle name="Calculation 7 3 21" xfId="40704" xr:uid="{8D763067-74CE-4470-A8CA-44D6942A321A}"/>
    <cellStyle name="Calculation 7 3 22" xfId="41115" xr:uid="{1B11F700-17A1-4966-8B27-016FB74F4D73}"/>
    <cellStyle name="Calculation 7 3 23" xfId="42007" xr:uid="{7F361FC5-95C3-4889-8D9E-ADF8CF482BA6}"/>
    <cellStyle name="Calculation 7 3 24" xfId="43626" xr:uid="{3A81988E-FCDA-4D3F-AD23-D1C1073AC329}"/>
    <cellStyle name="Calculation 7 3 3" xfId="6318" xr:uid="{99515C1A-61B9-482F-970A-3340057D8372}"/>
    <cellStyle name="Calculation 7 3 3 2" xfId="28582" xr:uid="{F4CB7376-ABB1-4B88-B1D1-A791A6FD05B3}"/>
    <cellStyle name="Calculation 7 3 3 3" xfId="19350" xr:uid="{43249BC8-C512-4383-B384-FAF63E553F16}"/>
    <cellStyle name="Calculation 7 3 4" xfId="7240" xr:uid="{EDE391C9-F3F2-4F15-BDE1-484D0676FE92}"/>
    <cellStyle name="Calculation 7 3 4 2" xfId="29434" xr:uid="{881D9233-97E6-483A-97BF-39A86BF7E59E}"/>
    <cellStyle name="Calculation 7 3 4 3" xfId="20246" xr:uid="{C0898638-44FD-4B73-B987-16B44A9C9875}"/>
    <cellStyle name="Calculation 7 3 5" xfId="4798" xr:uid="{C0D67795-D365-40DE-A3BD-C56004062F3E}"/>
    <cellStyle name="Calculation 7 3 5 2" xfId="27154" xr:uid="{FAED307B-4D10-469B-BF3F-5E092FD3858A}"/>
    <cellStyle name="Calculation 7 3 5 3" xfId="17889" xr:uid="{5E091E63-B1EA-4FAC-979D-85BBDD1D9624}"/>
    <cellStyle name="Calculation 7 3 6" xfId="5743" xr:uid="{83C57F78-E807-4388-8011-9150F77E9005}"/>
    <cellStyle name="Calculation 7 3 6 2" xfId="28066" xr:uid="{0B173244-26F0-4D45-A629-433896DD9A09}"/>
    <cellStyle name="Calculation 7 3 6 3" xfId="18833" xr:uid="{078740D7-0175-49E6-8ECD-87C1ED0B037E}"/>
    <cellStyle name="Calculation 7 3 7" xfId="8896" xr:uid="{F2298E3E-6953-46BE-8244-3F4579D8C8D0}"/>
    <cellStyle name="Calculation 7 3 7 2" xfId="30914" xr:uid="{AEB5D4B6-E9A6-43D9-BEC5-8ADF595F38A0}"/>
    <cellStyle name="Calculation 7 3 7 3" xfId="21764" xr:uid="{5DA403E1-5003-47F1-B246-C67DD4F97D5B}"/>
    <cellStyle name="Calculation 7 3 8" xfId="5024" xr:uid="{E7312BDF-C7E8-49FC-9E59-27BA1BC80CD8}"/>
    <cellStyle name="Calculation 7 3 8 2" xfId="27379" xr:uid="{3466F947-D841-462E-AFA9-5F37D114BC85}"/>
    <cellStyle name="Calculation 7 3 8 3" xfId="18114" xr:uid="{682D56E0-DDB6-40E9-9A0E-D56EE0235EF6}"/>
    <cellStyle name="Calculation 7 3 9" xfId="5849" xr:uid="{CAA7B2FA-73F9-4274-A7A5-2D6FC7364557}"/>
    <cellStyle name="Calculation 7 3 9 2" xfId="28164" xr:uid="{0C2E47C3-B05B-44B5-A738-5ECAA3A8A2E1}"/>
    <cellStyle name="Calculation 7 3 9 3" xfId="18931" xr:uid="{D8B53CCB-A39B-4DCB-9E44-C38A64EEEF7A}"/>
    <cellStyle name="Calculation 7 4" xfId="398" xr:uid="{00000000-0005-0000-0000-00008D010000}"/>
    <cellStyle name="Calculation 7 4 10" xfId="10312" xr:uid="{137AB082-942C-47DE-A856-81715254AC74}"/>
    <cellStyle name="Calculation 7 4 10 2" xfId="32303" xr:uid="{74727F4F-1E97-4809-8370-AB21922D5F7E}"/>
    <cellStyle name="Calculation 7 4 10 3" xfId="23156" xr:uid="{91EBD357-2103-4F9A-B6A9-07BE18C0CDBA}"/>
    <cellStyle name="Calculation 7 4 11" xfId="12341" xr:uid="{810FF499-94BD-4383-BE7D-4A447A08CAED}"/>
    <cellStyle name="Calculation 7 4 11 2" xfId="34254" xr:uid="{F5CA0AD7-261D-410B-B29C-B63851D6DCDB}"/>
    <cellStyle name="Calculation 7 4 11 3" xfId="25109" xr:uid="{B2F7CDB7-BA34-4DEA-9485-4E3C3BB8C9F4}"/>
    <cellStyle name="Calculation 7 4 12" xfId="12604" xr:uid="{97FC0127-A452-4154-8574-41C18A4A98FE}"/>
    <cellStyle name="Calculation 7 4 12 2" xfId="34480" xr:uid="{3BE0CD6D-05BD-418F-A8DE-7D91FC1DF3DE}"/>
    <cellStyle name="Calculation 7 4 12 3" xfId="25335" xr:uid="{43C58064-B795-432F-A332-B58DF7D7C53C}"/>
    <cellStyle name="Calculation 7 4 13" xfId="12442" xr:uid="{A83595CB-FFD5-438D-88D6-1AB18D3D8248}"/>
    <cellStyle name="Calculation 7 4 13 2" xfId="34350" xr:uid="{43D044E6-75CF-4B0B-8E0C-6DA4F5226072}"/>
    <cellStyle name="Calculation 7 4 13 3" xfId="25205" xr:uid="{3AC20039-C228-4B10-934E-099D240C5C7F}"/>
    <cellStyle name="Calculation 7 4 14" xfId="12501" xr:uid="{E7888BA8-A2C2-4BAF-876B-A46588D8CC23}"/>
    <cellStyle name="Calculation 7 4 14 2" xfId="34388" xr:uid="{D09EC246-6715-4C18-B861-150DA0A20878}"/>
    <cellStyle name="Calculation 7 4 14 3" xfId="25243" xr:uid="{FE85C712-17C6-41A5-825F-E664CE19ED8D}"/>
    <cellStyle name="Calculation 7 4 15" xfId="12472" xr:uid="{E7F8A735-33EE-430E-8B35-1DE073D666B4}"/>
    <cellStyle name="Calculation 7 4 16" xfId="36182" xr:uid="{EB302D49-DE5F-4B42-8ECE-ABF9ED8BB4BA}"/>
    <cellStyle name="Calculation 7 4 17" xfId="37433" xr:uid="{70BFE4F2-182C-4447-BCA9-D309F37E6813}"/>
    <cellStyle name="Calculation 7 4 18" xfId="39936" xr:uid="{B200C95B-CD69-4975-8403-4C4A364B10C9}"/>
    <cellStyle name="Calculation 7 4 19" xfId="40052" xr:uid="{BA57C852-8D01-4E1B-B9E1-BDED30BA63A9}"/>
    <cellStyle name="Calculation 7 4 2" xfId="399" xr:uid="{00000000-0005-0000-0000-00008E010000}"/>
    <cellStyle name="Calculation 7 4 2 10" xfId="10889" xr:uid="{EDC2901A-2C3B-4D82-B7BB-7A56E7575FAA}"/>
    <cellStyle name="Calculation 7 4 2 10 2" xfId="32861" xr:uid="{05790E89-1F4E-4B11-A4D0-4CA53C7E8724}"/>
    <cellStyle name="Calculation 7 4 2 10 3" xfId="23716" xr:uid="{7DFE5019-AF1C-415B-BDBD-ECD7717AB4C3}"/>
    <cellStyle name="Calculation 7 4 2 11" xfId="8291" xr:uid="{BE8D4E2C-EDE5-4788-9E6A-3C3B0B8EAC8E}"/>
    <cellStyle name="Calculation 7 4 2 11 2" xfId="30315" xr:uid="{C29C77F8-CABC-4591-BE0C-D89730B77745}"/>
    <cellStyle name="Calculation 7 4 2 11 3" xfId="21165" xr:uid="{BC86CB9E-27B2-430C-962B-3BA1529ACC25}"/>
    <cellStyle name="Calculation 7 4 2 12" xfId="12441" xr:uid="{9590E436-1139-4B21-93A1-585EAD29F934}"/>
    <cellStyle name="Calculation 7 4 2 12 2" xfId="34349" xr:uid="{3B687077-2BD7-4E16-8C66-3A2F97BE5384}"/>
    <cellStyle name="Calculation 7 4 2 12 3" xfId="25204" xr:uid="{8D5D6CCC-799B-49B7-B955-6C7EFE9398BD}"/>
    <cellStyle name="Calculation 7 4 2 13" xfId="13353" xr:uid="{4281512A-75DE-4CFA-A017-69DD2C1115C2}"/>
    <cellStyle name="Calculation 7 4 2 13 2" xfId="35186" xr:uid="{760EBC92-4262-4179-B69F-40A7C6A1428B}"/>
    <cellStyle name="Calculation 7 4 2 13 3" xfId="26042" xr:uid="{5B404063-5878-484C-B763-7CA1EE98601C}"/>
    <cellStyle name="Calculation 7 4 2 14" xfId="11559" xr:uid="{FEE78F93-DB45-436B-9C91-DED96AE93DE5}"/>
    <cellStyle name="Calculation 7 4 2 15" xfId="36183" xr:uid="{E944E77C-08D1-4602-AB96-2C942E3EE439}"/>
    <cellStyle name="Calculation 7 4 2 16" xfId="37434" xr:uid="{C2627A42-761F-4F12-87F6-7E3C27BA7AE7}"/>
    <cellStyle name="Calculation 7 4 2 17" xfId="38904" xr:uid="{D71234DC-B247-4BBC-9C63-E4517FE54102}"/>
    <cellStyle name="Calculation 7 4 2 18" xfId="37589" xr:uid="{6E733B6B-AB2F-4D5F-9A1B-C18C9C0F8F24}"/>
    <cellStyle name="Calculation 7 4 2 19" xfId="40014" xr:uid="{FB2C4E55-B1D5-4334-BEA5-83C66787EBB1}"/>
    <cellStyle name="Calculation 7 4 2 2" xfId="6315" xr:uid="{863A3EF2-6C89-4753-AD33-6BAB6076A987}"/>
    <cellStyle name="Calculation 7 4 2 2 2" xfId="28579" xr:uid="{3909BDE5-A9BA-48B7-BA22-2B9DE16BAD43}"/>
    <cellStyle name="Calculation 7 4 2 2 3" xfId="19347" xr:uid="{250210B3-4EC5-4B51-9174-495B8B7CA814}"/>
    <cellStyle name="Calculation 7 4 2 20" xfId="40707" xr:uid="{9A2269DD-9D65-42C3-B4C3-43D21B1F6FC8}"/>
    <cellStyle name="Calculation 7 4 2 21" xfId="41112" xr:uid="{8A1FEA48-827C-47C9-86CC-E2DB1F1C1080}"/>
    <cellStyle name="Calculation 7 4 2 22" xfId="40920" xr:uid="{583E8852-E45E-4017-A926-2E871E269610}"/>
    <cellStyle name="Calculation 7 4 2 23" xfId="43629" xr:uid="{300356F7-7E73-4E64-9D49-AC214E318B79}"/>
    <cellStyle name="Calculation 7 4 2 3" xfId="7241" xr:uid="{A4A00457-FA56-4756-AF7F-C65DE89BDA30}"/>
    <cellStyle name="Calculation 7 4 2 3 2" xfId="29435" xr:uid="{29B775FB-94AC-439A-9401-04267CCDF8D1}"/>
    <cellStyle name="Calculation 7 4 2 3 3" xfId="20247" xr:uid="{E4FCEE56-818A-47D0-BE06-8F0412FEB780}"/>
    <cellStyle name="Calculation 7 4 2 4" xfId="7419" xr:uid="{9359004E-08E6-4011-8FE6-B42E10150DA5}"/>
    <cellStyle name="Calculation 7 4 2 4 2" xfId="29546" xr:uid="{96B9F16E-56A0-42E7-B034-AFB9520614D8}"/>
    <cellStyle name="Calculation 7 4 2 4 3" xfId="20359" xr:uid="{E734D7D3-C8E1-4AF2-ACC8-FB0EE4F78051}"/>
    <cellStyle name="Calculation 7 4 2 5" xfId="5744" xr:uid="{F18774DC-4974-42CA-8EDC-BDFDB81C84D4}"/>
    <cellStyle name="Calculation 7 4 2 5 2" xfId="28067" xr:uid="{416BD36C-B0EA-486D-9803-32BFD0B90636}"/>
    <cellStyle name="Calculation 7 4 2 5 3" xfId="18834" xr:uid="{BA96438B-02A2-42ED-A6CD-EF6541465E0D}"/>
    <cellStyle name="Calculation 7 4 2 6" xfId="5910" xr:uid="{4DAF26FA-EDE3-49D6-BEF0-465149AE3FBB}"/>
    <cellStyle name="Calculation 7 4 2 6 2" xfId="28201" xr:uid="{61ACD937-DA6D-41FC-95DA-5EAFD38D0730}"/>
    <cellStyle name="Calculation 7 4 2 6 3" xfId="18968" xr:uid="{30292E96-57CC-4FBE-901E-525953BE5FB0}"/>
    <cellStyle name="Calculation 7 4 2 7" xfId="8928" xr:uid="{C5144715-29A3-42BC-A45D-BCF2815AC521}"/>
    <cellStyle name="Calculation 7 4 2 7 2" xfId="30946" xr:uid="{A66BBA76-A480-429E-802B-5B6EF374951C}"/>
    <cellStyle name="Calculation 7 4 2 7 3" xfId="21796" xr:uid="{BDDCB6A0-7AC8-49CF-B63A-A9CC71D06AB2}"/>
    <cellStyle name="Calculation 7 4 2 8" xfId="10653" xr:uid="{69AB88AA-C153-45A7-A8E2-D2909576F6C9}"/>
    <cellStyle name="Calculation 7 4 2 8 2" xfId="32628" xr:uid="{FD4FE996-BDA2-4274-BE17-5C4F6DA3F418}"/>
    <cellStyle name="Calculation 7 4 2 8 3" xfId="23483" xr:uid="{BBE01642-EA84-4A90-9B99-C492D1E05AC8}"/>
    <cellStyle name="Calculation 7 4 2 9" xfId="10309" xr:uid="{2C942DA9-54B6-4707-9708-755B138CA6F5}"/>
    <cellStyle name="Calculation 7 4 2 9 2" xfId="32300" xr:uid="{C6F87194-E82A-433B-AA6F-72E33E175722}"/>
    <cellStyle name="Calculation 7 4 2 9 3" xfId="23153" xr:uid="{C413F783-8875-4EE1-9280-3EB0A1BCB71F}"/>
    <cellStyle name="Calculation 7 4 20" xfId="40015" xr:uid="{78E2D1F7-B558-4B88-A888-23F6FD08C093}"/>
    <cellStyle name="Calculation 7 4 21" xfId="40706" xr:uid="{32D6BF9C-B690-4E22-AA5C-9C4DDF7FCE96}"/>
    <cellStyle name="Calculation 7 4 22" xfId="41113" xr:uid="{AE633756-5F1C-4201-AC50-F161056444F8}"/>
    <cellStyle name="Calculation 7 4 23" xfId="42504" xr:uid="{0E0F2F8C-9D8F-4D7E-BCC7-3CF4BBF8F34B}"/>
    <cellStyle name="Calculation 7 4 24" xfId="43628" xr:uid="{71728907-74DB-4430-B6D5-A51FEC4AEE2D}"/>
    <cellStyle name="Calculation 7 4 3" xfId="6316" xr:uid="{25EB0EA2-0739-4256-B87E-5C036DFFB6F5}"/>
    <cellStyle name="Calculation 7 4 3 2" xfId="28580" xr:uid="{E8B1793E-34D2-4933-8EA3-626E33DA8A2F}"/>
    <cellStyle name="Calculation 7 4 3 3" xfId="19348" xr:uid="{F3B2A311-01D1-468D-A5FA-332CF56E248C}"/>
    <cellStyle name="Calculation 7 4 4" xfId="5492" xr:uid="{1E020992-C805-46CF-9259-265D23D9040C}"/>
    <cellStyle name="Calculation 7 4 4 2" xfId="27815" xr:uid="{A766419C-7601-4309-BB8B-DED1922B9477}"/>
    <cellStyle name="Calculation 7 4 4 3" xfId="18582" xr:uid="{DBD1FE3C-9DC2-48CA-88AA-57165B9B6FD0}"/>
    <cellStyle name="Calculation 7 4 5" xfId="6042" xr:uid="{2E998D29-9FB5-4B28-98A1-D3393D393A27}"/>
    <cellStyle name="Calculation 7 4 5 2" xfId="28314" xr:uid="{79023DEC-3FEC-47BE-974F-547231757A8D}"/>
    <cellStyle name="Calculation 7 4 5 3" xfId="19081" xr:uid="{22573DFB-1BA6-43E7-B393-EE4A8C8DAFBB}"/>
    <cellStyle name="Calculation 7 4 6" xfId="8160" xr:uid="{3C8DB618-0377-4EF7-951C-65685034E100}"/>
    <cellStyle name="Calculation 7 4 6 2" xfId="30186" xr:uid="{43C2A48F-607A-4D79-BBBE-9A42FAD6588D}"/>
    <cellStyle name="Calculation 7 4 6 3" xfId="21036" xr:uid="{7DDB2589-5931-415F-BE42-6D91B39A1ED7}"/>
    <cellStyle name="Calculation 7 4 7" xfId="4672" xr:uid="{5E830845-F548-4288-8C7B-465A4EBA6251}"/>
    <cellStyle name="Calculation 7 4 7 2" xfId="27030" xr:uid="{A2F8DC4E-8DEB-440B-9EEB-05E54456A689}"/>
    <cellStyle name="Calculation 7 4 7 3" xfId="17765" xr:uid="{79141A20-0B5B-4D4B-B981-75F6F94B312A}"/>
    <cellStyle name="Calculation 7 4 8" xfId="10223" xr:uid="{BFF2B214-1882-4077-B2E7-8AEDFFD76B96}"/>
    <cellStyle name="Calculation 7 4 8 2" xfId="32218" xr:uid="{9C92D428-91BB-44B0-8ECE-0F37742BE6CA}"/>
    <cellStyle name="Calculation 7 4 8 3" xfId="23070" xr:uid="{7014D396-4FEB-4B81-9248-C638839A6115}"/>
    <cellStyle name="Calculation 7 4 9" xfId="7250" xr:uid="{A142ECEE-C151-4AEF-BB62-5D196634BBEA}"/>
    <cellStyle name="Calculation 7 4 9 2" xfId="29444" xr:uid="{4CBD8245-75D0-4A56-91E2-8413F56DB152}"/>
    <cellStyle name="Calculation 7 4 9 3" xfId="20256" xr:uid="{210A1097-3B75-4C51-B386-CA5D0386D6B7}"/>
    <cellStyle name="Calculation 7 5" xfId="400" xr:uid="{00000000-0005-0000-0000-00008F010000}"/>
    <cellStyle name="Calculation 7 5 10" xfId="8670" xr:uid="{58522FB9-BA45-4240-9DB9-B4C24C309CE5}"/>
    <cellStyle name="Calculation 7 5 10 2" xfId="30690" xr:uid="{28ADA486-F1EB-4247-A20D-48D20921DC6D}"/>
    <cellStyle name="Calculation 7 5 10 3" xfId="21540" xr:uid="{EB9D8F70-4D33-4829-8E63-7180402BA284}"/>
    <cellStyle name="Calculation 7 5 11" xfId="11363" xr:uid="{D1604FBD-74AE-49B7-9E9A-378BCA8ABF06}"/>
    <cellStyle name="Calculation 7 5 11 2" xfId="33330" xr:uid="{10380684-28AE-455E-B049-0B259BE8379A}"/>
    <cellStyle name="Calculation 7 5 11 3" xfId="24185" xr:uid="{E092DA06-A69D-4A95-AD79-DB0306306FF4}"/>
    <cellStyle name="Calculation 7 5 12" xfId="12601" xr:uid="{09F484B3-6F35-47B4-8A21-93A1F97E16A9}"/>
    <cellStyle name="Calculation 7 5 12 2" xfId="34477" xr:uid="{3A5F89A5-BD38-4491-9407-683161AC14CB}"/>
    <cellStyle name="Calculation 7 5 12 3" xfId="25332" xr:uid="{3B5E28F6-90D6-4542-8FE2-5F0088105AF5}"/>
    <cellStyle name="Calculation 7 5 13" xfId="10389" xr:uid="{DD344277-23D8-432C-B032-F0EFD38965DF}"/>
    <cellStyle name="Calculation 7 5 13 2" xfId="32373" xr:uid="{9E3B43AF-2696-433D-8B80-83D23C6FE114}"/>
    <cellStyle name="Calculation 7 5 13 3" xfId="23227" xr:uid="{AA97050E-6B0F-45F2-BFD9-0C17470F5C9E}"/>
    <cellStyle name="Calculation 7 5 14" xfId="12502" xr:uid="{538A2C9A-643A-4994-A4BB-0D5182D09A1F}"/>
    <cellStyle name="Calculation 7 5 14 2" xfId="34389" xr:uid="{2CCE7AF8-7D23-4CE6-A671-C55EF862CC97}"/>
    <cellStyle name="Calculation 7 5 14 3" xfId="25244" xr:uid="{0A97D6A4-A827-46DC-9384-D35444558D5D}"/>
    <cellStyle name="Calculation 7 5 15" xfId="14332" xr:uid="{AC06FC85-9053-4069-BDF0-3CFC68162D19}"/>
    <cellStyle name="Calculation 7 5 16" xfId="36184" xr:uid="{C9CF073B-A713-4C4A-B320-C74A68E2BBBE}"/>
    <cellStyle name="Calculation 7 5 17" xfId="37435" xr:uid="{4B33DC85-0AB2-4EEB-A835-96EC6098D945}"/>
    <cellStyle name="Calculation 7 5 18" xfId="39341" xr:uid="{B42F0E95-F416-4AED-8200-B123EE4AAC79}"/>
    <cellStyle name="Calculation 7 5 19" xfId="40050" xr:uid="{1B7F5E1B-E707-42DB-BD58-A8EA0B70E9DC}"/>
    <cellStyle name="Calculation 7 5 2" xfId="401" xr:uid="{00000000-0005-0000-0000-000090010000}"/>
    <cellStyle name="Calculation 7 5 2 10" xfId="12344" xr:uid="{437B79A0-3D59-42E3-A194-0468445A6202}"/>
    <cellStyle name="Calculation 7 5 2 10 2" xfId="34257" xr:uid="{F7923643-6138-4F4B-893D-D74E49127F26}"/>
    <cellStyle name="Calculation 7 5 2 10 3" xfId="25112" xr:uid="{6950CF68-DCDB-448B-B8F5-59F180D7FAD3}"/>
    <cellStyle name="Calculation 7 5 2 11" xfId="12603" xr:uid="{07EA84A3-DA30-4952-8C3B-3805F8C9CF6E}"/>
    <cellStyle name="Calculation 7 5 2 11 2" xfId="34479" xr:uid="{ABBF8339-C9BC-4C2B-8ED7-C0C4760BA1B9}"/>
    <cellStyle name="Calculation 7 5 2 11 3" xfId="25334" xr:uid="{4148EA1F-3943-4C24-ACCF-9D7D23076CB4}"/>
    <cellStyle name="Calculation 7 5 2 12" xfId="12943" xr:uid="{27558FCC-DBBA-493E-9A55-B0281E1EE497}"/>
    <cellStyle name="Calculation 7 5 2 12 2" xfId="34796" xr:uid="{5D6E9BFA-4D45-462B-A282-64D7E69954E4}"/>
    <cellStyle name="Calculation 7 5 2 12 3" xfId="25652" xr:uid="{9F8FFBBA-5CCF-440D-9C29-99C5D6C2C8BB}"/>
    <cellStyle name="Calculation 7 5 2 13" xfId="13828" xr:uid="{F2EC83C1-0FA9-4A63-8B1B-D4ED56912F5C}"/>
    <cellStyle name="Calculation 7 5 2 13 2" xfId="35578" xr:uid="{E8F73B03-477D-42C7-A320-A1340DE3D732}"/>
    <cellStyle name="Calculation 7 5 2 13 3" xfId="26434" xr:uid="{63E1B6FD-69E6-40E2-962A-997FF3BD9470}"/>
    <cellStyle name="Calculation 7 5 2 14" xfId="14330" xr:uid="{8CFCF09F-AEC2-4F7A-8833-4A6D740F9ADF}"/>
    <cellStyle name="Calculation 7 5 2 15" xfId="36185" xr:uid="{86E2AF5C-FE7F-4E97-BC3A-5A3DD647D9DF}"/>
    <cellStyle name="Calculation 7 5 2 16" xfId="37436" xr:uid="{03344ED4-1281-4E25-9FB1-B5B107B3C974}"/>
    <cellStyle name="Calculation 7 5 2 17" xfId="38883" xr:uid="{C711DC70-EB4B-48BC-B880-8E18227AF2CE}"/>
    <cellStyle name="Calculation 7 5 2 18" xfId="40051" xr:uid="{24D5AF94-E761-41CC-8E46-5F4182CA3DAD}"/>
    <cellStyle name="Calculation 7 5 2 19" xfId="39643" xr:uid="{CBAECD0D-CC67-4A4E-8E36-7676BC493306}"/>
    <cellStyle name="Calculation 7 5 2 2" xfId="6313" xr:uid="{B54A48BC-E5DB-4727-AE31-83957621DE01}"/>
    <cellStyle name="Calculation 7 5 2 2 2" xfId="28577" xr:uid="{C81444A0-22F9-4FC1-8768-DE84A0C029F9}"/>
    <cellStyle name="Calculation 7 5 2 2 3" xfId="19345" xr:uid="{8DC3B32D-8BB5-4FEB-8BE8-FD068D9B3BCF}"/>
    <cellStyle name="Calculation 7 5 2 20" xfId="40709" xr:uid="{072B3201-AFBE-4DA0-860C-3CA4D56DE0AE}"/>
    <cellStyle name="Calculation 7 5 2 21" xfId="41110" xr:uid="{73EF8199-9340-4F5D-A65F-E563CE0E0FFE}"/>
    <cellStyle name="Calculation 7 5 2 22" xfId="42889" xr:uid="{1F29F18D-B66C-4773-8443-1F60374F401A}"/>
    <cellStyle name="Calculation 7 5 2 23" xfId="43631" xr:uid="{A5582732-53AA-4AA4-ACFF-579A43A221C8}"/>
    <cellStyle name="Calculation 7 5 2 3" xfId="5493" xr:uid="{2BDD8EFD-05CF-49C5-8686-6C9029028317}"/>
    <cellStyle name="Calculation 7 5 2 3 2" xfId="27816" xr:uid="{44CAB259-B563-4E1F-A0CC-BA341D89E9AF}"/>
    <cellStyle name="Calculation 7 5 2 3 3" xfId="18583" xr:uid="{9A191846-A846-47BD-B58A-FDF06950BB9A}"/>
    <cellStyle name="Calculation 7 5 2 4" xfId="4795" xr:uid="{F48161DE-B0A9-497A-954A-8D63A89CE6CC}"/>
    <cellStyle name="Calculation 7 5 2 4 2" xfId="27151" xr:uid="{7025EC30-BCE6-4510-A3D2-D2CCD7204481}"/>
    <cellStyle name="Calculation 7 5 2 4 3" xfId="17886" xr:uid="{81CE6779-AD3F-4625-83D0-79A27D796244}"/>
    <cellStyle name="Calculation 7 5 2 5" xfId="5745" xr:uid="{5DB7704F-D488-4254-8BED-83D1E10A745A}"/>
    <cellStyle name="Calculation 7 5 2 5 2" xfId="28068" xr:uid="{21E83E78-B172-482B-9733-766E73C301C0}"/>
    <cellStyle name="Calculation 7 5 2 5 3" xfId="18835" xr:uid="{F35C39C2-3B65-4793-BC80-C1A67850E259}"/>
    <cellStyle name="Calculation 7 5 2 6" xfId="8899" xr:uid="{94D52C89-9F7E-49D2-9A70-244C02FBA387}"/>
    <cellStyle name="Calculation 7 5 2 6 2" xfId="30917" xr:uid="{8EBD4756-7BE6-4671-92F5-3C5307AF232F}"/>
    <cellStyle name="Calculation 7 5 2 6 3" xfId="21767" xr:uid="{D5BF81C8-F62A-4FF2-9922-1B5D0FC73CD5}"/>
    <cellStyle name="Calculation 7 5 2 7" xfId="10226" xr:uid="{BA8426FE-4BD5-4468-B667-C719F1692D4C}"/>
    <cellStyle name="Calculation 7 5 2 7 2" xfId="32221" xr:uid="{0A20D1C1-302F-4A5C-B452-9BE006ECEB16}"/>
    <cellStyle name="Calculation 7 5 2 7 3" xfId="23073" xr:uid="{A2250C52-A286-4CAE-828C-4D420CBCE0A3}"/>
    <cellStyle name="Calculation 7 5 2 8" xfId="10680" xr:uid="{173785A5-0122-45B8-AF1D-0ED2B213545C}"/>
    <cellStyle name="Calculation 7 5 2 8 2" xfId="32655" xr:uid="{A7C12A6B-8E0B-4F6A-9A91-9092EA81ACE1}"/>
    <cellStyle name="Calculation 7 5 2 8 3" xfId="23510" xr:uid="{95528411-9EC2-4491-8CF8-744E7EFE47AB}"/>
    <cellStyle name="Calculation 7 5 2 9" xfId="10870" xr:uid="{59BA6255-0C80-46C7-BB70-74E891B6B42E}"/>
    <cellStyle name="Calculation 7 5 2 9 2" xfId="32842" xr:uid="{7FD4C4AA-8E8B-430B-B892-57AE1A473480}"/>
    <cellStyle name="Calculation 7 5 2 9 3" xfId="23697" xr:uid="{29B2C045-3F13-45BE-9877-F0A370C29BBF}"/>
    <cellStyle name="Calculation 7 5 20" xfId="37707" xr:uid="{CEE97635-3432-464B-8DC7-4302806D565D}"/>
    <cellStyle name="Calculation 7 5 21" xfId="40708" xr:uid="{2C2FDD44-E8E8-45E5-B675-91C5C89081F7}"/>
    <cellStyle name="Calculation 7 5 22" xfId="41111" xr:uid="{A261877B-73E1-4262-AE98-29B7B7A765EB}"/>
    <cellStyle name="Calculation 7 5 23" xfId="42012" xr:uid="{071F2F4A-1D35-4234-B827-402181CA2834}"/>
    <cellStyle name="Calculation 7 5 24" xfId="43630" xr:uid="{562FE72A-3DF7-4044-B35F-2AA9CD089515}"/>
    <cellStyle name="Calculation 7 5 3" xfId="6314" xr:uid="{71D5FBAA-78A9-4E24-9590-42DD1183E1B3}"/>
    <cellStyle name="Calculation 7 5 3 2" xfId="28578" xr:uid="{9A512787-E1FA-4B14-BFF5-E3FA7607CA14}"/>
    <cellStyle name="Calculation 7 5 3 3" xfId="19346" xr:uid="{9CC158AC-CF36-4910-A8D0-92F1E9F3BDC1}"/>
    <cellStyle name="Calculation 7 5 4" xfId="7238" xr:uid="{E3FCFA4A-B565-4F4A-BC8B-F5E0D0014BFF}"/>
    <cellStyle name="Calculation 7 5 4 2" xfId="29432" xr:uid="{F3FA9D9C-E490-406A-A0F9-42F869CA7210}"/>
    <cellStyle name="Calculation 7 5 4 3" xfId="20244" xr:uid="{06EE09F1-71FB-4B31-9308-AC699CD795B9}"/>
    <cellStyle name="Calculation 7 5 5" xfId="6816" xr:uid="{ED69FAE4-9D7A-4CCF-B742-D2EDC0D0ADB1}"/>
    <cellStyle name="Calculation 7 5 5 2" xfId="29063" xr:uid="{48B3C93F-7280-43D2-A981-D1185B06D30C}"/>
    <cellStyle name="Calculation 7 5 5 3" xfId="19834" xr:uid="{2A9C5D93-D3F3-417D-A8F0-9F6BE054FB14}"/>
    <cellStyle name="Calculation 7 5 6" xfId="7859" xr:uid="{747483B7-1C6E-42FF-B77F-FC14CBA4A611}"/>
    <cellStyle name="Calculation 7 5 6 2" xfId="29887" xr:uid="{D9B42CE9-0799-445A-81BE-CEC68AC35164}"/>
    <cellStyle name="Calculation 7 5 6 3" xfId="20737" xr:uid="{838BBF1A-D673-4B70-936A-84F05BC504F0}"/>
    <cellStyle name="Calculation 7 5 7" xfId="5909" xr:uid="{941B7756-06CB-40FE-97E0-48703E35E3F6}"/>
    <cellStyle name="Calculation 7 5 7 2" xfId="28200" xr:uid="{3AF88558-33FD-429F-9A0B-98992EF12309}"/>
    <cellStyle name="Calculation 7 5 7 3" xfId="18967" xr:uid="{B77CE14E-A155-4AE7-B59B-D30E6BC27AD1}"/>
    <cellStyle name="Calculation 7 5 8" xfId="5898" xr:uid="{FDD3CCE4-C337-4006-9EBC-910E873060E1}"/>
    <cellStyle name="Calculation 7 5 8 2" xfId="28189" xr:uid="{4B975383-8CE3-4F82-9B63-9E1612D76A56}"/>
    <cellStyle name="Calculation 7 5 8 3" xfId="18956" xr:uid="{67AC0740-E242-43FF-81F7-6BA44CC25DBF}"/>
    <cellStyle name="Calculation 7 5 9" xfId="6896" xr:uid="{ED298153-8EF1-4D09-9E8D-EE74D061EE8D}"/>
    <cellStyle name="Calculation 7 5 9 2" xfId="29124" xr:uid="{AC254F1A-81C2-4B24-84ED-F5B1C5138B36}"/>
    <cellStyle name="Calculation 7 5 9 3" xfId="19904" xr:uid="{294EE61E-3B95-4A21-A880-5C83F29EBD94}"/>
    <cellStyle name="Calculation 7 6" xfId="402" xr:uid="{00000000-0005-0000-0000-000091010000}"/>
    <cellStyle name="Calculation 7 6 10" xfId="12343" xr:uid="{AF500885-3E34-40F8-8341-BABCE175961C}"/>
    <cellStyle name="Calculation 7 6 10 2" xfId="34256" xr:uid="{AEA8567B-8F9A-4A9E-AA82-EF2603B6CF4A}"/>
    <cellStyle name="Calculation 7 6 10 3" xfId="25111" xr:uid="{C5BBACB1-CD98-4ABD-AA02-AB8B12395F1D}"/>
    <cellStyle name="Calculation 7 6 11" xfId="11960" xr:uid="{E5E4BDA0-9A10-42A7-B897-FBAF99DE1AC7}"/>
    <cellStyle name="Calculation 7 6 11 2" xfId="33901" xr:uid="{56CFA02D-86EA-48BF-B095-02CCF1AC73A3}"/>
    <cellStyle name="Calculation 7 6 11 3" xfId="24756" xr:uid="{67B36BFF-11EE-47C5-8DE1-A2ABA589F874}"/>
    <cellStyle name="Calculation 7 6 12" xfId="12443" xr:uid="{BE43AB02-6843-4F11-96A6-C44BA6C7C2F9}"/>
    <cellStyle name="Calculation 7 6 12 2" xfId="34351" xr:uid="{6FAC4168-D365-4089-B87F-7AE187A42438}"/>
    <cellStyle name="Calculation 7 6 12 3" xfId="25206" xr:uid="{DC0F200F-CEDE-4F3C-A6E4-FA3F9BD67654}"/>
    <cellStyle name="Calculation 7 6 13" xfId="13826" xr:uid="{7691B459-9FA3-490F-B3B5-66F8C49CC383}"/>
    <cellStyle name="Calculation 7 6 13 2" xfId="35576" xr:uid="{534305E0-CD5B-4536-9949-FACB09A98305}"/>
    <cellStyle name="Calculation 7 6 13 3" xfId="26432" xr:uid="{9897EDE3-EF22-4E7B-8176-660AEA31B9B7}"/>
    <cellStyle name="Calculation 7 6 14" xfId="14331" xr:uid="{6CC3F995-169E-484B-BC31-9B8CE87B56DC}"/>
    <cellStyle name="Calculation 7 6 15" xfId="36186" xr:uid="{DC9F5030-DE8C-45CB-88ED-36D8C8D7D74B}"/>
    <cellStyle name="Calculation 7 6 16" xfId="37437" xr:uid="{0945E4D6-2708-4E59-A36A-C236C39B2DED}"/>
    <cellStyle name="Calculation 7 6 17" xfId="38952" xr:uid="{58591DE0-7DA8-4BB4-93C7-D1652CE2AAA7}"/>
    <cellStyle name="Calculation 7 6 18" xfId="40047" xr:uid="{F4F4C0F5-1B9C-47F8-B29C-7742FD062D3B}"/>
    <cellStyle name="Calculation 7 6 19" xfId="40089" xr:uid="{5B3790A5-72E0-4730-B6CE-BC030F78FEE9}"/>
    <cellStyle name="Calculation 7 6 2" xfId="6312" xr:uid="{4ED4BBAF-AC77-4C48-8559-0DA4907BF03B}"/>
    <cellStyle name="Calculation 7 6 2 2" xfId="28576" xr:uid="{2691D901-BDDB-4A69-82FC-C7ADDDE1C266}"/>
    <cellStyle name="Calculation 7 6 2 3" xfId="19344" xr:uid="{956D97ED-1746-4A04-A005-B907E2FC8F7A}"/>
    <cellStyle name="Calculation 7 6 20" xfId="40710" xr:uid="{4AFE3B91-1C33-4630-8518-AD0CDAD105F7}"/>
    <cellStyle name="Calculation 7 6 21" xfId="41109" xr:uid="{F1EC2997-3E55-4B23-9C3B-F34CA696AC66}"/>
    <cellStyle name="Calculation 7 6 22" xfId="43163" xr:uid="{4B466BBD-CCE1-46D5-ABDD-68564BB148EA}"/>
    <cellStyle name="Calculation 7 6 23" xfId="43632" xr:uid="{B6B19255-BB8E-45DE-A62A-60CDC6BBFBE1}"/>
    <cellStyle name="Calculation 7 6 3" xfId="7243" xr:uid="{60F6DCC4-2051-43BE-9585-303C925A5CF2}"/>
    <cellStyle name="Calculation 7 6 3 2" xfId="29437" xr:uid="{DC903C03-267A-42FA-B870-F121A0C7FFF1}"/>
    <cellStyle name="Calculation 7 6 3 3" xfId="20249" xr:uid="{F450E514-8B2C-4FED-89B3-117648AC25C5}"/>
    <cellStyle name="Calculation 7 6 4" xfId="4797" xr:uid="{4C2F6410-E066-4C70-853E-EF80E869288C}"/>
    <cellStyle name="Calculation 7 6 4 2" xfId="27153" xr:uid="{B66CC87F-DC61-49B4-9EC2-7D4383671B53}"/>
    <cellStyle name="Calculation 7 6 4 3" xfId="17888" xr:uid="{5797F9C8-71BA-4D3E-8AC8-155BB565DEAE}"/>
    <cellStyle name="Calculation 7 6 5" xfId="8167" xr:uid="{17AFDCE8-EE25-4E4B-AB58-D92711B871F0}"/>
    <cellStyle name="Calculation 7 6 5 2" xfId="30193" xr:uid="{971125BF-3D2F-4EF2-99D6-27BE10C0E7B3}"/>
    <cellStyle name="Calculation 7 6 5 3" xfId="21043" xr:uid="{F3F696AA-9A21-48A3-956C-53625C988780}"/>
    <cellStyle name="Calculation 7 6 6" xfId="8897" xr:uid="{64DE0B1C-05CA-4A1B-BE9E-4A89811526A3}"/>
    <cellStyle name="Calculation 7 6 6 2" xfId="30915" xr:uid="{DED77D65-1995-4F3B-9D14-99037496E7BA}"/>
    <cellStyle name="Calculation 7 6 6 3" xfId="21765" xr:uid="{C0F0D6F1-A665-49A0-B948-2576A93FDC2B}"/>
    <cellStyle name="Calculation 7 6 7" xfId="10225" xr:uid="{D7B1AA68-63EB-42F2-87E6-B224AEA21C0F}"/>
    <cellStyle name="Calculation 7 6 7 2" xfId="32220" xr:uid="{5B31299C-DF32-44BE-8D05-4B2EC802588B}"/>
    <cellStyle name="Calculation 7 6 7 3" xfId="23072" xr:uid="{34F4D44C-6632-405D-888F-E43E908BFB20}"/>
    <cellStyle name="Calculation 7 6 8" xfId="10679" xr:uid="{C429B213-55B7-4754-8E02-E9BBBF1496F1}"/>
    <cellStyle name="Calculation 7 6 8 2" xfId="32654" xr:uid="{16F871B5-5EA9-4E8F-A59A-88E4AF20C052}"/>
    <cellStyle name="Calculation 7 6 8 3" xfId="23509" xr:uid="{BC2734FB-309E-46EC-B2F1-DEBE1DA42CEA}"/>
    <cellStyle name="Calculation 7 6 9" xfId="9353" xr:uid="{343C95C3-9A12-4D7A-BE45-A8BB8DCE8824}"/>
    <cellStyle name="Calculation 7 6 9 2" xfId="31362" xr:uid="{4AA85011-FD8E-4272-8726-8FEC845027A1}"/>
    <cellStyle name="Calculation 7 6 9 3" xfId="22213" xr:uid="{FD1052B4-C1D5-48F8-A625-C9A692E441F0}"/>
    <cellStyle name="Calculation 7 7" xfId="6321" xr:uid="{6DE2C5E9-AC16-407A-9028-5A14976AA82E}"/>
    <cellStyle name="Calculation 7 7 2" xfId="28585" xr:uid="{7D7352B5-BD67-4973-B513-06F9CB0120AC}"/>
    <cellStyle name="Calculation 7 7 3" xfId="19353" xr:uid="{F436F444-63F2-454A-AA1D-6599BC0BD668}"/>
    <cellStyle name="Calculation 7 8" xfId="7651" xr:uid="{65354986-9E76-474C-9372-C9C59F28F7A9}"/>
    <cellStyle name="Calculation 7 8 2" xfId="29682" xr:uid="{FBBFB40D-1C78-4744-B51F-3EF91FFAAD78}"/>
    <cellStyle name="Calculation 7 8 3" xfId="20531" xr:uid="{075B9418-8513-4399-BC5C-9DF78FE2F773}"/>
    <cellStyle name="Calculation 7 9" xfId="8410" xr:uid="{7C477A29-E4ED-4923-A917-4DE6C344BCD3}"/>
    <cellStyle name="Calculation 7 9 2" xfId="30433" xr:uid="{8881B9D5-A069-41B4-9DC2-9E9706BB19F3}"/>
    <cellStyle name="Calculation 7 9 3" xfId="21283" xr:uid="{F72DC3F8-B258-4AEB-9FD4-3406400A6EB5}"/>
    <cellStyle name="Calculation 8" xfId="403" xr:uid="{00000000-0005-0000-0000-000092010000}"/>
    <cellStyle name="Calculation 8 10" xfId="8166" xr:uid="{86D94E04-0811-4498-AA96-91D2CADC87A8}"/>
    <cellStyle name="Calculation 8 10 2" xfId="30192" xr:uid="{FBCDAFE0-BD88-4237-9977-07F1A9497E54}"/>
    <cellStyle name="Calculation 8 10 3" xfId="21042" xr:uid="{499E4FA5-960D-4F34-A1DD-B0BD424B5169}"/>
    <cellStyle name="Calculation 8 11" xfId="8898" xr:uid="{8AD7312A-9861-41A9-B8B0-0FF1F62F7DA9}"/>
    <cellStyle name="Calculation 8 11 2" xfId="30916" xr:uid="{88F59C4A-F5FA-41CE-92E3-12A04D25BFA2}"/>
    <cellStyle name="Calculation 8 11 3" xfId="21766" xr:uid="{CD6C8816-178F-409B-9F27-636C1DB02C5C}"/>
    <cellStyle name="Calculation 8 12" xfId="9884" xr:uid="{CD024B96-5F9E-41CF-8CA5-CA1C6A31226F}"/>
    <cellStyle name="Calculation 8 12 2" xfId="31885" xr:uid="{6818D209-2F00-43EF-A6FF-C5EFE2CC420A}"/>
    <cellStyle name="Calculation 8 12 3" xfId="22737" xr:uid="{1215DC76-99AA-4995-A7AE-50B3B8C6D49C}"/>
    <cellStyle name="Calculation 8 13" xfId="7953" xr:uid="{84403A70-ECF7-447D-A5A2-CD33B1D9B75B}"/>
    <cellStyle name="Calculation 8 13 2" xfId="29979" xr:uid="{37807AFC-5C6C-4BA8-8BFA-B1BA386E5180}"/>
    <cellStyle name="Calculation 8 13 3" xfId="20829" xr:uid="{0224D016-7101-45FA-B6D3-728F1A20C371}"/>
    <cellStyle name="Calculation 8 14" xfId="10860" xr:uid="{04A76F6A-FE1F-4532-929F-A8AF8D5CAF29}"/>
    <cellStyle name="Calculation 8 14 2" xfId="32832" xr:uid="{0B5E09EC-F177-4E36-B037-DAE13E20CD33}"/>
    <cellStyle name="Calculation 8 14 3" xfId="23687" xr:uid="{FA8203CB-B19D-444F-A0D8-D3880E7D3C87}"/>
    <cellStyle name="Calculation 8 15" xfId="12015" xr:uid="{A908EA38-D424-4145-9F9A-1DA6930C63A4}"/>
    <cellStyle name="Calculation 8 15 2" xfId="33955" xr:uid="{2897D00B-D581-49A5-9623-FF43CE28EC6B}"/>
    <cellStyle name="Calculation 8 15 3" xfId="24810" xr:uid="{F46DE1DD-6F6C-415A-988E-C5D736BB31E6}"/>
    <cellStyle name="Calculation 8 16" xfId="8292" xr:uid="{1FBE5C7C-0A63-4BFC-8F1D-0553D43B16E8}"/>
    <cellStyle name="Calculation 8 16 2" xfId="30316" xr:uid="{477755E5-670A-4AF1-879A-95C896E797CA}"/>
    <cellStyle name="Calculation 8 16 3" xfId="21166" xr:uid="{2DC54AB9-F4EB-4D4C-AB0B-8FB80D048587}"/>
    <cellStyle name="Calculation 8 17" xfId="9008" xr:uid="{8B84CFEF-CB29-432B-8EBC-414FD397D972}"/>
    <cellStyle name="Calculation 8 17 2" xfId="31024" xr:uid="{5D3FE740-12F0-4DA9-A5B7-05F9B992D82F}"/>
    <cellStyle name="Calculation 8 17 3" xfId="21874" xr:uid="{23A5B4D7-3B6B-4030-ADC0-D20F50A29851}"/>
    <cellStyle name="Calculation 8 18" xfId="13827" xr:uid="{6C5815DC-6752-4AC1-A1A9-300FD6F48F89}"/>
    <cellStyle name="Calculation 8 18 2" xfId="35577" xr:uid="{426818E4-E395-4874-B04C-15945970A33D}"/>
    <cellStyle name="Calculation 8 18 3" xfId="26433" xr:uid="{A666F053-225C-4E03-B9A3-938ACA1B9A60}"/>
    <cellStyle name="Calculation 8 19" xfId="11782" xr:uid="{75675E59-583E-4C30-8836-716B82FDE74F}"/>
    <cellStyle name="Calculation 8 2" xfId="404" xr:uid="{00000000-0005-0000-0000-000093010000}"/>
    <cellStyle name="Calculation 8 2 10" xfId="8980" xr:uid="{EDDCD57E-D7D4-4CE3-932E-662D9D8F8665}"/>
    <cellStyle name="Calculation 8 2 10 2" xfId="30996" xr:uid="{8911E81A-3BF5-4EE1-8A22-BB4F59421C8F}"/>
    <cellStyle name="Calculation 8 2 10 3" xfId="21846" xr:uid="{7ADA8527-3F49-44B9-8C0E-0969374AE5ED}"/>
    <cellStyle name="Calculation 8 2 11" xfId="12345" xr:uid="{9AA64A9B-D0EA-48CF-ACA8-BD5C6D3F7884}"/>
    <cellStyle name="Calculation 8 2 11 2" xfId="34258" xr:uid="{160D591D-E174-4849-8689-F0D3BCA2DB1C}"/>
    <cellStyle name="Calculation 8 2 11 3" xfId="25113" xr:uid="{6DD72C63-F669-45C8-B316-73462F8464DB}"/>
    <cellStyle name="Calculation 8 2 12" xfId="12602" xr:uid="{25917B60-E8E5-413F-B8E0-7555C88A3890}"/>
    <cellStyle name="Calculation 8 2 12 2" xfId="34478" xr:uid="{73689DB3-E59C-4BC2-BD8B-D6C52EA1E6CF}"/>
    <cellStyle name="Calculation 8 2 12 3" xfId="25333" xr:uid="{CB2624C7-A71C-47DD-AB1A-0EE4D073F0C3}"/>
    <cellStyle name="Calculation 8 2 13" xfId="12941" xr:uid="{C8DD0E0D-A600-4A5C-8D47-295FB3D9065D}"/>
    <cellStyle name="Calculation 8 2 13 2" xfId="34794" xr:uid="{9CD285A7-4F8F-4563-B61B-25A30CE7CF48}"/>
    <cellStyle name="Calculation 8 2 13 3" xfId="25650" xr:uid="{6997A72C-993B-482E-97AB-BA66AA2A01EC}"/>
    <cellStyle name="Calculation 8 2 14" xfId="9569" xr:uid="{6A08C3F1-1C6A-4AE0-ABA3-8D7A660089B1}"/>
    <cellStyle name="Calculation 8 2 14 2" xfId="31575" xr:uid="{B3275CD9-55EF-4D60-909C-0EA8748D1E32}"/>
    <cellStyle name="Calculation 8 2 14 3" xfId="22426" xr:uid="{8A4448A5-2027-43C6-BE84-FD2E7ECA30EC}"/>
    <cellStyle name="Calculation 8 2 15" xfId="14333" xr:uid="{C0525C08-B203-48FD-ABC1-78DCB2A89129}"/>
    <cellStyle name="Calculation 8 2 16" xfId="36188" xr:uid="{F4763A06-D2A6-4AA2-9E1F-9058DC475568}"/>
    <cellStyle name="Calculation 8 2 17" xfId="37439" xr:uid="{B0BFD9DD-7686-4F90-B072-54D3A0824E13}"/>
    <cellStyle name="Calculation 8 2 18" xfId="39211" xr:uid="{F1FE1EF9-F0D7-4359-8CB3-3DC3C5E627FA}"/>
    <cellStyle name="Calculation 8 2 19" xfId="37591" xr:uid="{487C1C0F-E4D5-4849-B711-E8934CB7645B}"/>
    <cellStyle name="Calculation 8 2 2" xfId="405" xr:uid="{00000000-0005-0000-0000-000094010000}"/>
    <cellStyle name="Calculation 8 2 2 10" xfId="12326" xr:uid="{0EE67E8E-5D0C-410F-94E7-FD7A2A439E3F}"/>
    <cellStyle name="Calculation 8 2 2 10 2" xfId="34239" xr:uid="{9E2BBC9B-39CF-40A7-878A-E6D271FE102E}"/>
    <cellStyle name="Calculation 8 2 2 10 3" xfId="25094" xr:uid="{E70E9343-EE97-433C-9841-33EBA8BA3FA4}"/>
    <cellStyle name="Calculation 8 2 2 11" xfId="11353" xr:uid="{F9742291-7D03-463B-8ED0-088F9C1FD77F}"/>
    <cellStyle name="Calculation 8 2 2 11 2" xfId="33320" xr:uid="{153AB550-71FC-489E-8358-8E04FA77130F}"/>
    <cellStyle name="Calculation 8 2 2 11 3" xfId="24175" xr:uid="{0BD72B36-7046-43F2-A1F3-02456FA54302}"/>
    <cellStyle name="Calculation 8 2 2 12" xfId="12936" xr:uid="{08967366-3824-4665-8F8E-1D18E2383169}"/>
    <cellStyle name="Calculation 8 2 2 12 2" xfId="34789" xr:uid="{3F6D6125-A531-44C2-8381-40E42D4BF27F}"/>
    <cellStyle name="Calculation 8 2 2 12 3" xfId="25645" xr:uid="{99FF900C-03FB-4F74-85E0-6782E544146A}"/>
    <cellStyle name="Calculation 8 2 2 13" xfId="13829" xr:uid="{BF969D00-690E-4451-BCEA-732A604F80DC}"/>
    <cellStyle name="Calculation 8 2 2 13 2" xfId="35579" xr:uid="{A85DE433-2B7B-4991-8F37-65CC259676B2}"/>
    <cellStyle name="Calculation 8 2 2 13 3" xfId="26435" xr:uid="{1E84A0C1-FC70-4EF3-B329-F7102AB7A445}"/>
    <cellStyle name="Calculation 8 2 2 14" xfId="12822" xr:uid="{701FFC4B-0C49-47FF-AE87-2D44BC4E46D4}"/>
    <cellStyle name="Calculation 8 2 2 15" xfId="36189" xr:uid="{9414C253-6824-4C27-B384-6925D710AD2D}"/>
    <cellStyle name="Calculation 8 2 2 16" xfId="37440" xr:uid="{EC84AD7A-BF22-443F-9634-649EC810EC3D}"/>
    <cellStyle name="Calculation 8 2 2 17" xfId="39942" xr:uid="{88E65A2A-86EA-43C3-9A5F-0EE6E7854B5F}"/>
    <cellStyle name="Calculation 8 2 2 18" xfId="39064" xr:uid="{48B39C8F-9652-4437-B833-6B96FFEB9DB9}"/>
    <cellStyle name="Calculation 8 2 2 19" xfId="40182" xr:uid="{C370C72A-B989-44BF-B3ED-3A076BAE9BB3}"/>
    <cellStyle name="Calculation 8 2 2 2" xfId="6309" xr:uid="{3BFA1AF7-1D31-4A03-9184-CA217B703285}"/>
    <cellStyle name="Calculation 8 2 2 2 2" xfId="28573" xr:uid="{830EC498-0F20-4F93-A110-BBC20B0181C5}"/>
    <cellStyle name="Calculation 8 2 2 2 3" xfId="19341" xr:uid="{9575EBC9-ED25-4211-BE9D-5AFBA5301FF5}"/>
    <cellStyle name="Calculation 8 2 2 20" xfId="40713" xr:uid="{5DAC655A-EF4F-4AA7-9A08-3E28E12CC781}"/>
    <cellStyle name="Calculation 8 2 2 21" xfId="41106" xr:uid="{001CB632-3015-4A0F-B580-AE9ABFF88E5B}"/>
    <cellStyle name="Calculation 8 2 2 22" xfId="42881" xr:uid="{5D943F1B-4301-4166-8270-E3BC25403E3B}"/>
    <cellStyle name="Calculation 8 2 2 23" xfId="43635" xr:uid="{9DA7C59A-325C-4E60-A8D9-C14F15C28157}"/>
    <cellStyle name="Calculation 8 2 2 3" xfId="7244" xr:uid="{E814D6E9-0155-4EA2-93C8-9032FC306FD8}"/>
    <cellStyle name="Calculation 8 2 2 3 2" xfId="29438" xr:uid="{BCBA5243-0E6D-4E7D-9229-A82142163385}"/>
    <cellStyle name="Calculation 8 2 2 3 3" xfId="20250" xr:uid="{181D6727-7373-435D-AEBB-88CD411EE09A}"/>
    <cellStyle name="Calculation 8 2 2 4" xfId="4794" xr:uid="{AC351B1B-6764-46FB-A857-E091B218CD04}"/>
    <cellStyle name="Calculation 8 2 2 4 2" xfId="27150" xr:uid="{F5AC5ECF-D08E-4A5F-AA29-90F748B2169A}"/>
    <cellStyle name="Calculation 8 2 2 4 3" xfId="17885" xr:uid="{0BB66B7E-BC45-4192-A36B-BF2A595B7164}"/>
    <cellStyle name="Calculation 8 2 2 5" xfId="6733" xr:uid="{690F88E3-E4F8-4BA0-9EFB-D28E2CEFEB9D}"/>
    <cellStyle name="Calculation 8 2 2 5 2" xfId="28982" xr:uid="{74BD811C-A23B-4262-9207-B35D205EF47C}"/>
    <cellStyle name="Calculation 8 2 2 5 3" xfId="19753" xr:uid="{680D084F-EC9F-411B-ADE7-480BCA01E5B8}"/>
    <cellStyle name="Calculation 8 2 2 6" xfId="8900" xr:uid="{5589AC42-EE9A-4645-8BE6-23C1A542AEF3}"/>
    <cellStyle name="Calculation 8 2 2 6 2" xfId="30918" xr:uid="{5A183657-BFE1-4741-85AA-88C14042B983}"/>
    <cellStyle name="Calculation 8 2 2 6 3" xfId="21768" xr:uid="{7D4F32E9-6F4C-4D30-9012-DE100290C5C2}"/>
    <cellStyle name="Calculation 8 2 2 7" xfId="10208" xr:uid="{CC77F09A-E111-43C3-8D48-44C769DB398D}"/>
    <cellStyle name="Calculation 8 2 2 7 2" xfId="32203" xr:uid="{53C9791E-7193-4D10-A794-A31C30ADC39A}"/>
    <cellStyle name="Calculation 8 2 2 7 3" xfId="23055" xr:uid="{514E2658-F603-44A3-ACB0-323007277D39}"/>
    <cellStyle name="Calculation 8 2 2 8" xfId="7956" xr:uid="{7647EBB1-A5F3-4917-B242-758A21C906F4}"/>
    <cellStyle name="Calculation 8 2 2 8 2" xfId="29982" xr:uid="{12885B4F-E92F-4580-8F86-E88A0FAF3AC7}"/>
    <cellStyle name="Calculation 8 2 2 8 3" xfId="20832" xr:uid="{D510DE67-7470-4938-9CA9-49768EF06D82}"/>
    <cellStyle name="Calculation 8 2 2 9" xfId="10712" xr:uid="{D9938CE7-5F63-4FF3-A61E-E86CC0A1A46A}"/>
    <cellStyle name="Calculation 8 2 2 9 2" xfId="32685" xr:uid="{831E359B-2942-414F-B41A-7D05B486068E}"/>
    <cellStyle name="Calculation 8 2 2 9 3" xfId="23540" xr:uid="{001245FA-0368-4FB8-B054-43836441CC11}"/>
    <cellStyle name="Calculation 8 2 20" xfId="40016" xr:uid="{6B46B452-4788-4F28-A457-1C106BBBFE66}"/>
    <cellStyle name="Calculation 8 2 21" xfId="40712" xr:uid="{2B3DED82-D600-4F60-B2CE-FFE8A819A352}"/>
    <cellStyle name="Calculation 8 2 22" xfId="41107" xr:uid="{A5B7514A-9956-426D-B527-5E797CAA03F4}"/>
    <cellStyle name="Calculation 8 2 23" xfId="42004" xr:uid="{77E8A525-2EA9-4966-AA67-399DD49D4C4A}"/>
    <cellStyle name="Calculation 8 2 24" xfId="43634" xr:uid="{248B36C0-874F-4F18-9C70-E7E8ABB0E860}"/>
    <cellStyle name="Calculation 8 2 3" xfId="6310" xr:uid="{35D3B299-4D80-4E9A-B5CC-7CAC90EB6016}"/>
    <cellStyle name="Calculation 8 2 3 2" xfId="28574" xr:uid="{3B2FA87D-8E3F-49B8-885B-A63ADBDA75D3}"/>
    <cellStyle name="Calculation 8 2 3 3" xfId="19342" xr:uid="{E37635E9-9C78-4DC4-B645-B9082AABAD8F}"/>
    <cellStyle name="Calculation 8 2 4" xfId="5495" xr:uid="{DCB10FE8-E4C8-4861-B6FD-DCFA9D565E33}"/>
    <cellStyle name="Calculation 8 2 4 2" xfId="27818" xr:uid="{3E60F9FF-EEB6-4EE1-898C-8CD3DFDF883F}"/>
    <cellStyle name="Calculation 8 2 4 3" xfId="18585" xr:uid="{A618BABE-CEFB-4AD8-AC34-3DF3E21F0D05}"/>
    <cellStyle name="Calculation 8 2 5" xfId="7418" xr:uid="{C56B1A15-574A-4FE3-88F2-7927E314DA97}"/>
    <cellStyle name="Calculation 8 2 5 2" xfId="29545" xr:uid="{DF222B10-A5D9-431E-82C0-F88808B67791}"/>
    <cellStyle name="Calculation 8 2 5 3" xfId="20358" xr:uid="{71EB5E33-5056-4921-B114-99735EB16E22}"/>
    <cellStyle name="Calculation 8 2 6" xfId="8165" xr:uid="{ECACB018-3CE7-4E58-9C58-04E395567C86}"/>
    <cellStyle name="Calculation 8 2 6 2" xfId="30191" xr:uid="{A8DCC153-4FD7-4291-B5AD-40A6FF27A3C8}"/>
    <cellStyle name="Calculation 8 2 6 3" xfId="21041" xr:uid="{50FBD15D-C7F7-4C09-A4D5-029FB667A12E}"/>
    <cellStyle name="Calculation 8 2 7" xfId="4669" xr:uid="{E34B8051-1C0F-42B0-8CE0-72F3B8A06CC7}"/>
    <cellStyle name="Calculation 8 2 7 2" xfId="27027" xr:uid="{CB1C2F68-6428-4BF1-A768-23A192978298}"/>
    <cellStyle name="Calculation 8 2 7 3" xfId="17762" xr:uid="{CEEB1067-9C11-40A7-8EF1-5C7596066C57}"/>
    <cellStyle name="Calculation 8 2 8" xfId="10227" xr:uid="{BB43FC4A-CA79-427E-8E0C-BD80025CC9F4}"/>
    <cellStyle name="Calculation 8 2 8 2" xfId="32222" xr:uid="{43B99CF6-B1AA-444E-8D61-A9F0173D3A30}"/>
    <cellStyle name="Calculation 8 2 8 3" xfId="23074" xr:uid="{42CDEA45-80C3-42C1-9AA2-F19080AED091}"/>
    <cellStyle name="Calculation 8 2 9" xfId="10654" xr:uid="{A5C4F7F4-6FD7-47BB-8924-A54633DDB772}"/>
    <cellStyle name="Calculation 8 2 9 2" xfId="32629" xr:uid="{682C432B-6836-4C09-B98B-0F2B438316A7}"/>
    <cellStyle name="Calculation 8 2 9 3" xfId="23484" xr:uid="{DD897F2E-EF43-4F83-A098-F70EEBF94C59}"/>
    <cellStyle name="Calculation 8 20" xfId="36187" xr:uid="{6DC442EA-C99A-47E9-AA06-F57B8EB4CEE5}"/>
    <cellStyle name="Calculation 8 21" xfId="37438" xr:uid="{21D5C295-8B7C-44B2-B091-834D33D197C0}"/>
    <cellStyle name="Calculation 8 22" xfId="38818" xr:uid="{2A1BDA06-3302-4736-95E2-45104EFD4B73}"/>
    <cellStyle name="Calculation 8 23" xfId="37590" xr:uid="{E0B04FFF-AB55-46D7-9EA1-A5A63652F365}"/>
    <cellStyle name="Calculation 8 24" xfId="39627" xr:uid="{DB895ADF-43DD-408D-BEAF-CAD2AD5B2C12}"/>
    <cellStyle name="Calculation 8 25" xfId="40711" xr:uid="{8DF826C6-DEA0-4BBF-8C1B-F4F19914A4A0}"/>
    <cellStyle name="Calculation 8 26" xfId="41108" xr:uid="{A0B03B81-6AAD-4CFF-BE52-65E8AE07D91E}"/>
    <cellStyle name="Calculation 8 27" xfId="42509" xr:uid="{2124EBF3-1D03-4DD6-A4B1-7758B1714E42}"/>
    <cellStyle name="Calculation 8 28" xfId="43633" xr:uid="{4D5DC79A-CD91-41DA-82AF-2F37F3918BB3}"/>
    <cellStyle name="Calculation 8 3" xfId="406" xr:uid="{00000000-0005-0000-0000-000095010000}"/>
    <cellStyle name="Calculation 8 3 10" xfId="5841" xr:uid="{4D66E76A-6051-4FF4-8D83-D43D456D0763}"/>
    <cellStyle name="Calculation 8 3 10 2" xfId="28156" xr:uid="{39A560C7-A90F-4E78-B347-B5DE9DBE7EF7}"/>
    <cellStyle name="Calculation 8 3 10 3" xfId="18923" xr:uid="{EF594179-19BE-471E-A520-DA9F098368E1}"/>
    <cellStyle name="Calculation 8 3 11" xfId="10323" xr:uid="{2D152E3E-ED23-42F5-9469-7BE97FB36B74}"/>
    <cellStyle name="Calculation 8 3 11 2" xfId="32312" xr:uid="{D7289F58-2880-421A-B3ED-E249CA93EAF5}"/>
    <cellStyle name="Calculation 8 3 11 3" xfId="23166" xr:uid="{7FA27FE0-583D-4A89-A54B-180D030BB80B}"/>
    <cellStyle name="Calculation 8 3 12" xfId="11593" xr:uid="{0EB6E508-F70B-491A-BDD7-9C1C71D50500}"/>
    <cellStyle name="Calculation 8 3 12 2" xfId="33551" xr:uid="{46C1A2F8-8435-4BEE-BC3C-454276D61689}"/>
    <cellStyle name="Calculation 8 3 12 3" xfId="24406" xr:uid="{469AFCF2-B1D5-49F4-90C2-A0DC1DD346FC}"/>
    <cellStyle name="Calculation 8 3 13" xfId="13115" xr:uid="{156AFF4C-9BA1-4402-9443-214FA8560752}"/>
    <cellStyle name="Calculation 8 3 13 2" xfId="34959" xr:uid="{7FA3C4E3-29FB-49F3-AE0F-D3F9BEE8E791}"/>
    <cellStyle name="Calculation 8 3 13 3" xfId="25815" xr:uid="{5B3DCF0E-B0CA-4535-A006-BD55ACEAB628}"/>
    <cellStyle name="Calculation 8 3 14" xfId="12297" xr:uid="{C610EEEB-8E44-4298-ABEA-005931CF9170}"/>
    <cellStyle name="Calculation 8 3 14 2" xfId="34213" xr:uid="{F457E429-43BF-444E-81BD-41598E4D8E5D}"/>
    <cellStyle name="Calculation 8 3 14 3" xfId="25068" xr:uid="{1F194502-E3DB-4FD6-961F-ABD1925FE19F}"/>
    <cellStyle name="Calculation 8 3 15" xfId="12823" xr:uid="{85F4DCC7-F8F9-4E27-B394-C0BD61DBF0BA}"/>
    <cellStyle name="Calculation 8 3 16" xfId="36190" xr:uid="{092993C1-5ECA-4496-9669-266CE148FE80}"/>
    <cellStyle name="Calculation 8 3 17" xfId="37441" xr:uid="{052B1192-6D85-49E2-B644-9B4394FF2990}"/>
    <cellStyle name="Calculation 8 3 18" xfId="37463" xr:uid="{AD3DFF65-BB26-41C9-AA4A-5DB2E2630DD7}"/>
    <cellStyle name="Calculation 8 3 19" xfId="39822" xr:uid="{BDDFF3AF-5FB4-4479-9C0D-0D7EBB574013}"/>
    <cellStyle name="Calculation 8 3 2" xfId="407" xr:uid="{00000000-0005-0000-0000-000096010000}"/>
    <cellStyle name="Calculation 8 3 2 10" xfId="12014" xr:uid="{E3EB2D9C-6E72-4085-A9DE-F89B905287ED}"/>
    <cellStyle name="Calculation 8 3 2 10 2" xfId="33954" xr:uid="{0FB81D8E-F5D4-4095-B598-327DB5B67490}"/>
    <cellStyle name="Calculation 8 3 2 10 3" xfId="24809" xr:uid="{22AC69B4-1DAD-45A9-91B5-4713C424DAD4}"/>
    <cellStyle name="Calculation 8 3 2 11" xfId="12599" xr:uid="{BFC68430-F9E2-4B47-AF0E-0C18FF743453}"/>
    <cellStyle name="Calculation 8 3 2 11 2" xfId="34475" xr:uid="{CBF9647D-7FCC-48D2-A5A6-73A3E08DE513}"/>
    <cellStyle name="Calculation 8 3 2 11 3" xfId="25330" xr:uid="{E15B35B5-C2F4-4B69-90A6-2913FEF8614B}"/>
    <cellStyle name="Calculation 8 3 2 12" xfId="12440" xr:uid="{94E92AC2-E5F3-40D1-9265-2C97195C3CC0}"/>
    <cellStyle name="Calculation 8 3 2 12 2" xfId="34348" xr:uid="{27BA4A70-F493-493A-9D62-AA02715FED29}"/>
    <cellStyle name="Calculation 8 3 2 12 3" xfId="25203" xr:uid="{F1F33E4F-374F-4EC3-AE4B-6CE972F94093}"/>
    <cellStyle name="Calculation 8 3 2 13" xfId="10742" xr:uid="{D4B660D4-116D-4D7C-9E63-52B8BD378989}"/>
    <cellStyle name="Calculation 8 3 2 13 2" xfId="32715" xr:uid="{26479249-7C5C-440B-BA47-67800CEFFC3A}"/>
    <cellStyle name="Calculation 8 3 2 13 3" xfId="23570" xr:uid="{288F78B9-2BA4-477F-A73D-6EEEC933B3CF}"/>
    <cellStyle name="Calculation 8 3 2 14" xfId="11642" xr:uid="{48635B38-E70F-4A69-9A89-7AF62EFBEB52}"/>
    <cellStyle name="Calculation 8 3 2 15" xfId="36191" xr:uid="{BF12C181-8E81-4CCE-A1AD-BEC407DC2234}"/>
    <cellStyle name="Calculation 8 3 2 16" xfId="37442" xr:uid="{FA2F0509-E64C-40B9-865F-112824B4981A}"/>
    <cellStyle name="Calculation 8 3 2 17" xfId="39941" xr:uid="{22788D72-E200-4316-9B4E-D78B13754ADE}"/>
    <cellStyle name="Calculation 8 3 2 18" xfId="40048" xr:uid="{52C904A2-FB18-4A84-905F-5DFB1235B3E8}"/>
    <cellStyle name="Calculation 8 3 2 19" xfId="40013" xr:uid="{82C750F9-2086-4C2F-B487-4D112315677E}"/>
    <cellStyle name="Calculation 8 3 2 2" xfId="6307" xr:uid="{5B52CCB1-59BF-4D20-ADDF-D50FB88FBBC5}"/>
    <cellStyle name="Calculation 8 3 2 2 2" xfId="28571" xr:uid="{E5EFFD68-952E-4114-A005-408245AF454D}"/>
    <cellStyle name="Calculation 8 3 2 2 3" xfId="19339" xr:uid="{6A6D4CE4-DACA-4C4A-A1B8-D8658E950B0C}"/>
    <cellStyle name="Calculation 8 3 2 20" xfId="40715" xr:uid="{7E8E4281-297B-4818-A572-EEB5774741C7}"/>
    <cellStyle name="Calculation 8 3 2 21" xfId="41104" xr:uid="{7259008D-01EB-433E-BC39-4753DE468285}"/>
    <cellStyle name="Calculation 8 3 2 22" xfId="40921" xr:uid="{A740734B-3817-4CE3-9C17-23548C595923}"/>
    <cellStyle name="Calculation 8 3 2 23" xfId="43637" xr:uid="{09C95775-8EE2-4FC7-BF0D-6D7454C2E63C}"/>
    <cellStyle name="Calculation 8 3 2 3" xfId="5496" xr:uid="{F398D5DB-0041-407B-B9E7-76B23C300AAC}"/>
    <cellStyle name="Calculation 8 3 2 3 2" xfId="27819" xr:uid="{E69591A4-88A5-45B2-969B-29BCC0270D44}"/>
    <cellStyle name="Calculation 8 3 2 3 3" xfId="18586" xr:uid="{872201B4-7E7B-48FA-937B-A3EADEBB9693}"/>
    <cellStyle name="Calculation 8 3 2 4" xfId="6815" xr:uid="{22D2CB8B-DFCD-4C45-8C05-02A7409E358C}"/>
    <cellStyle name="Calculation 8 3 2 4 2" xfId="29062" xr:uid="{99F5303C-A0AC-4EEE-9701-BD2B7AD8C614}"/>
    <cellStyle name="Calculation 8 3 2 4 3" xfId="19833" xr:uid="{3BA1C85F-8F80-475F-A257-632E5DC17A78}"/>
    <cellStyle name="Calculation 8 3 2 5" xfId="8164" xr:uid="{5D7812DE-FFD3-4F24-9433-30914080CAD0}"/>
    <cellStyle name="Calculation 8 3 2 5 2" xfId="30190" xr:uid="{8EA4895A-BB4C-4346-8113-D9331E39E2BB}"/>
    <cellStyle name="Calculation 8 3 2 5 3" xfId="21040" xr:uid="{0E7D0096-25D9-4375-848B-698A114156BE}"/>
    <cellStyle name="Calculation 8 3 2 6" xfId="4670" xr:uid="{AD9325F9-E228-4846-A51A-59C71FD95BB0}"/>
    <cellStyle name="Calculation 8 3 2 6 2" xfId="27028" xr:uid="{77FAD10C-B71C-48EB-B90F-6E4ADFD3B016}"/>
    <cellStyle name="Calculation 8 3 2 6 3" xfId="17763" xr:uid="{645B0775-52DD-4C78-BFC6-6B061134CA2E}"/>
    <cellStyle name="Calculation 8 3 2 7" xfId="9883" xr:uid="{7F9FC38F-A488-4724-B5CD-6BFA987E7350}"/>
    <cellStyle name="Calculation 8 3 2 7 2" xfId="31884" xr:uid="{A0250730-5C4D-45F1-B3B6-29B0DA8E4F9B}"/>
    <cellStyle name="Calculation 8 3 2 7 3" xfId="22736" xr:uid="{3F3A76DA-E5D0-4942-A134-90FC5A121B8F}"/>
    <cellStyle name="Calculation 8 3 2 8" xfId="7950" xr:uid="{E4DA9621-AC84-403F-9606-C3FFD5912F0A}"/>
    <cellStyle name="Calculation 8 3 2 8 2" xfId="29976" xr:uid="{1EB94BEC-B3E3-4DF8-B2CE-16A87F3C09A6}"/>
    <cellStyle name="Calculation 8 3 2 8 3" xfId="20826" xr:uid="{DA18F13B-15F0-412F-85E8-B7B0B8435E41}"/>
    <cellStyle name="Calculation 8 3 2 9" xfId="8985" xr:uid="{FE4D53EC-11BD-489D-9C69-E99FC62DDD57}"/>
    <cellStyle name="Calculation 8 3 2 9 2" xfId="31001" xr:uid="{DF8E0016-E4E4-46D5-818E-FD446CB3DDC7}"/>
    <cellStyle name="Calculation 8 3 2 9 3" xfId="21851" xr:uid="{6F517B8A-2C81-49FB-B55B-7E3E4E721550}"/>
    <cellStyle name="Calculation 8 3 20" xfId="37505" xr:uid="{5690C61C-FCE1-4223-A275-95803B9791B8}"/>
    <cellStyle name="Calculation 8 3 21" xfId="40714" xr:uid="{9D975239-F88E-4210-9DE9-E954786C66C8}"/>
    <cellStyle name="Calculation 8 3 22" xfId="41105" xr:uid="{BBA29038-2BCE-43FA-87B9-28647C23852F}"/>
    <cellStyle name="Calculation 8 3 23" xfId="42501" xr:uid="{F6BADD58-A1E9-499E-BB34-3878A227664C}"/>
    <cellStyle name="Calculation 8 3 24" xfId="43636" xr:uid="{7B00D8F6-7882-4E00-81E0-FE4D27917B4B}"/>
    <cellStyle name="Calculation 8 3 3" xfId="6308" xr:uid="{585C6296-BB25-4B76-A3E3-8B7C3367B01F}"/>
    <cellStyle name="Calculation 8 3 3 2" xfId="28572" xr:uid="{1E2C4E6B-E996-40FB-935E-FBBC1EED4267}"/>
    <cellStyle name="Calculation 8 3 3 3" xfId="19340" xr:uid="{B142864B-38D5-4FFF-B2FB-579389C511E8}"/>
    <cellStyle name="Calculation 8 3 4" xfId="6717" xr:uid="{C131C323-E67D-4D56-95BF-C5A45F6D1CBF}"/>
    <cellStyle name="Calculation 8 3 4 2" xfId="28967" xr:uid="{3E5FC6B8-7943-4F59-AA9D-D0F09B0E9107}"/>
    <cellStyle name="Calculation 8 3 4 3" xfId="19737" xr:uid="{AA7639A0-9268-43EA-9075-D9712449EA55}"/>
    <cellStyle name="Calculation 8 3 5" xfId="6781" xr:uid="{C91151B7-A600-4057-8C5E-1BFE64CB110A}"/>
    <cellStyle name="Calculation 8 3 5 2" xfId="29028" xr:uid="{9E9FEE14-30E8-49D0-B227-D62CBD4412E3}"/>
    <cellStyle name="Calculation 8 3 5 3" xfId="19799" xr:uid="{62308F4A-1A31-4205-81C6-32170355E11B}"/>
    <cellStyle name="Calculation 8 3 6" xfId="6513" xr:uid="{3B8B6BBD-866E-4DB8-BA02-C3281ADF2FF5}"/>
    <cellStyle name="Calculation 8 3 6 2" xfId="28767" xr:uid="{690435B5-8238-407A-8DBD-7AC7C9440EA2}"/>
    <cellStyle name="Calculation 8 3 6 3" xfId="19536" xr:uid="{03EB442E-8BD5-4C75-AD1E-A5B486353F23}"/>
    <cellStyle name="Calculation 8 3 7" xfId="7739" xr:uid="{2020139C-7A31-4B87-9142-D93EC7DBD75B}"/>
    <cellStyle name="Calculation 8 3 7 2" xfId="29769" xr:uid="{183559F2-7506-4591-8B9D-B4C8EFB641EC}"/>
    <cellStyle name="Calculation 8 3 7 3" xfId="20618" xr:uid="{87BD6EC1-EDF0-4F2D-9689-2DE85E5C148E}"/>
    <cellStyle name="Calculation 8 3 8" xfId="5075" xr:uid="{B0863333-3CFC-45C9-BC2D-9C3749514B9A}"/>
    <cellStyle name="Calculation 8 3 8 2" xfId="27430" xr:uid="{CB62139E-6FFB-44C9-8759-BFAB47A59FD7}"/>
    <cellStyle name="Calculation 8 3 8 3" xfId="18165" xr:uid="{E23A5E4F-3344-4CA7-B7D9-FB1DF5DA38F0}"/>
    <cellStyle name="Calculation 8 3 9" xfId="9418" xr:uid="{87BB1DED-3C97-4A43-A4C9-BB321FEF035E}"/>
    <cellStyle name="Calculation 8 3 9 2" xfId="31425" xr:uid="{268956A2-1D4E-4A0B-B4FA-704B45635554}"/>
    <cellStyle name="Calculation 8 3 9 3" xfId="22276" xr:uid="{8864A0FD-8915-4CE7-B6BA-79A238983E0C}"/>
    <cellStyle name="Calculation 8 4" xfId="408" xr:uid="{00000000-0005-0000-0000-000097010000}"/>
    <cellStyle name="Calculation 8 4 10" xfId="10315" xr:uid="{62B19CC5-5FEA-4A5B-B95B-2EACFDEB643B}"/>
    <cellStyle name="Calculation 8 4 10 2" xfId="32305" xr:uid="{B13A6673-971E-45A0-811E-68ABC43338F5}"/>
    <cellStyle name="Calculation 8 4 10 3" xfId="23158" xr:uid="{CC35E0D7-1CBD-4FD9-BD61-3FECBA13BEB6}"/>
    <cellStyle name="Calculation 8 4 11" xfId="9673" xr:uid="{78C7ACD7-A2E2-4FE4-810B-B5B919248D18}"/>
    <cellStyle name="Calculation 8 4 11 2" xfId="31677" xr:uid="{259FAFE9-645E-4330-9FC4-E88EAF57C32A}"/>
    <cellStyle name="Calculation 8 4 11 3" xfId="22528" xr:uid="{51157DB2-05D8-4BC9-A192-E58DA802E79A}"/>
    <cellStyle name="Calculation 8 4 12" xfId="10579" xr:uid="{048D6582-856C-4EA3-80D3-C028E0770574}"/>
    <cellStyle name="Calculation 8 4 12 2" xfId="32559" xr:uid="{72BF4052-07B1-46AC-98CB-E12831B44648}"/>
    <cellStyle name="Calculation 8 4 12 3" xfId="23414" xr:uid="{DDFB885B-5846-4475-8123-D5F982F0F07F}"/>
    <cellStyle name="Calculation 8 4 13" xfId="10345" xr:uid="{74EA888E-8FD5-4C31-BE77-AF824271304A}"/>
    <cellStyle name="Calculation 8 4 13 2" xfId="32334" xr:uid="{CAE88931-98E6-4193-A18A-B77531F4151B}"/>
    <cellStyle name="Calculation 8 4 13 3" xfId="23188" xr:uid="{567322CB-5EE6-4611-85C4-CC6662E929FB}"/>
    <cellStyle name="Calculation 8 4 14" xfId="13356" xr:uid="{1942BECB-82BC-41BA-8998-5E645438D744}"/>
    <cellStyle name="Calculation 8 4 14 2" xfId="35189" xr:uid="{5BC91AD7-5A35-4A75-8730-2975F5D97EEA}"/>
    <cellStyle name="Calculation 8 4 14 3" xfId="26045" xr:uid="{DBE8DA36-81CE-40EB-A9E8-16E59549A192}"/>
    <cellStyle name="Calculation 8 4 15" xfId="11837" xr:uid="{A3C1A6E2-493B-495C-BCCA-CE2F58ECE983}"/>
    <cellStyle name="Calculation 8 4 16" xfId="36192" xr:uid="{2B6E50AF-021C-42C3-A237-843A91A642B9}"/>
    <cellStyle name="Calculation 8 4 17" xfId="37443" xr:uid="{61FE2574-464F-4EE6-9B6B-494FF7BA8CF6}"/>
    <cellStyle name="Calculation 8 4 18" xfId="39705" xr:uid="{95F6335C-FEE7-488D-BAE9-F74CC8D457A1}"/>
    <cellStyle name="Calculation 8 4 19" xfId="39063" xr:uid="{8D44D719-F33C-4624-A39F-92867FC4B16B}"/>
    <cellStyle name="Calculation 8 4 2" xfId="409" xr:uid="{00000000-0005-0000-0000-000098010000}"/>
    <cellStyle name="Calculation 8 4 2 10" xfId="12348" xr:uid="{F2EFFEFC-D144-4748-8B8F-B2B4767F8DBD}"/>
    <cellStyle name="Calculation 8 4 2 10 2" xfId="34261" xr:uid="{05615BE1-EDF6-44D9-87D5-C076FC4BB940}"/>
    <cellStyle name="Calculation 8 4 2 10 3" xfId="25116" xr:uid="{536E8E26-1BD8-4E9C-BC48-27BE68547DB3}"/>
    <cellStyle name="Calculation 8 4 2 11" xfId="12600" xr:uid="{88338E9C-FE69-4F59-90F5-34C883E2F5FD}"/>
    <cellStyle name="Calculation 8 4 2 11 2" xfId="34476" xr:uid="{494A85C0-8735-455A-ABB0-8D0A6EFF87E5}"/>
    <cellStyle name="Calculation 8 4 2 11 3" xfId="25331" xr:uid="{2469A690-2F45-4DA6-B063-31FABD53270C}"/>
    <cellStyle name="Calculation 8 4 2 12" xfId="10615" xr:uid="{08BC0A8F-98EC-413B-83BC-6B8C4B6DAF04}"/>
    <cellStyle name="Calculation 8 4 2 12 2" xfId="32594" xr:uid="{11D0AC40-9ABD-465E-AA16-EDF64815007C}"/>
    <cellStyle name="Calculation 8 4 2 12 3" xfId="23449" xr:uid="{20512501-4C78-4807-8EDB-805E9DB4D9F1}"/>
    <cellStyle name="Calculation 8 4 2 13" xfId="13355" xr:uid="{535EE48A-5B94-4021-9F5A-4FB03CED4BEC}"/>
    <cellStyle name="Calculation 8 4 2 13 2" xfId="35188" xr:uid="{192C08C1-B604-4ACB-BBE5-F0A0D5CF8D93}"/>
    <cellStyle name="Calculation 8 4 2 13 3" xfId="26044" xr:uid="{72C5C364-2FE2-4C3B-96E1-BB3084626B9F}"/>
    <cellStyle name="Calculation 8 4 2 14" xfId="14336" xr:uid="{7D70DFA4-3997-4A2E-AA68-31628E7A32DF}"/>
    <cellStyle name="Calculation 8 4 2 15" xfId="36193" xr:uid="{838B6722-00CA-4130-AE1D-AB68133D74B6}"/>
    <cellStyle name="Calculation 8 4 2 16" xfId="37444" xr:uid="{2DF45296-4501-44EC-AB35-C0633C983C78}"/>
    <cellStyle name="Calculation 8 4 2 17" xfId="37745" xr:uid="{1BEA37F1-D2C9-4747-B721-B5BD184BE8BC}"/>
    <cellStyle name="Calculation 8 4 2 18" xfId="37592" xr:uid="{D9DFF1B6-7E88-4697-9D0D-409DCBA119D8}"/>
    <cellStyle name="Calculation 8 4 2 19" xfId="39170" xr:uid="{FC0365CE-4056-4451-9902-A1B6D96C8D85}"/>
    <cellStyle name="Calculation 8 4 2 2" xfId="6305" xr:uid="{A6FFADD3-40CF-4424-9156-5B319AB858D9}"/>
    <cellStyle name="Calculation 8 4 2 2 2" xfId="28569" xr:uid="{CB8E310B-1FDA-4B5A-B363-60384E9851CF}"/>
    <cellStyle name="Calculation 8 4 2 2 3" xfId="19337" xr:uid="{5E75FB3D-7F63-43E9-8DB6-CC5DF80A4622}"/>
    <cellStyle name="Calculation 8 4 2 20" xfId="40717" xr:uid="{7C994F2A-2D6F-4954-B97E-6088C4E860D3}"/>
    <cellStyle name="Calculation 8 4 2 21" xfId="41102" xr:uid="{862652F0-B2F3-45F0-91B7-EEBF3215CE40}"/>
    <cellStyle name="Calculation 8 4 2 22" xfId="40923" xr:uid="{0B11FCE3-8DB1-4F85-8E45-64201381666A}"/>
    <cellStyle name="Calculation 8 4 2 23" xfId="43639" xr:uid="{CFCBDF22-6E6E-4C1D-B3FB-F7D8F4041552}"/>
    <cellStyle name="Calculation 8 4 2 3" xfId="7242" xr:uid="{38D2FF3C-52A6-4752-B586-78566D749FDA}"/>
    <cellStyle name="Calculation 8 4 2 3 2" xfId="29436" xr:uid="{F25FFDF5-C463-49A4-8631-BBD2FD14A778}"/>
    <cellStyle name="Calculation 8 4 2 3 3" xfId="20248" xr:uid="{7CB39654-C407-45FA-A9B5-81E1DBEA33C5}"/>
    <cellStyle name="Calculation 8 4 2 4" xfId="6814" xr:uid="{8E946552-AE51-4B88-8289-5E774C91BFB6}"/>
    <cellStyle name="Calculation 8 4 2 4 2" xfId="29061" xr:uid="{8F7A06B3-BCC7-4F7C-A484-D3CDA4A7D431}"/>
    <cellStyle name="Calculation 8 4 2 4 3" xfId="19832" xr:uid="{E18C7CCA-D9A7-41B1-A62C-236F7DD24477}"/>
    <cellStyle name="Calculation 8 4 2 5" xfId="5747" xr:uid="{BBFA63FF-2C71-4CA8-AEED-03D6AF1E54BA}"/>
    <cellStyle name="Calculation 8 4 2 5 2" xfId="28070" xr:uid="{81160664-98A8-47A4-9EF7-A4D60B8DC57B}"/>
    <cellStyle name="Calculation 8 4 2 5 3" xfId="18837" xr:uid="{B54B4045-FA8A-45AD-80CB-B0EEED2EE918}"/>
    <cellStyle name="Calculation 8 4 2 6" xfId="5907" xr:uid="{7DB4F7FC-F8D8-4781-9DC9-2001F259F7E2}"/>
    <cellStyle name="Calculation 8 4 2 6 2" xfId="28198" xr:uid="{66DF2CD3-6732-4677-89D5-C5035B6A57C8}"/>
    <cellStyle name="Calculation 8 4 2 6 3" xfId="18965" xr:uid="{D9A1D189-361E-4C77-B2CC-DD3E319D0C0C}"/>
    <cellStyle name="Calculation 8 4 2 7" xfId="10230" xr:uid="{F962F9CA-0200-479D-B30C-DE466EF01F47}"/>
    <cellStyle name="Calculation 8 4 2 7 2" xfId="32225" xr:uid="{240996CD-49D7-40CE-84B2-280E8C117533}"/>
    <cellStyle name="Calculation 8 4 2 7 3" xfId="23077" xr:uid="{1FB95972-C368-4132-AE59-B3DC3B289D59}"/>
    <cellStyle name="Calculation 8 4 2 8" xfId="7959" xr:uid="{65039E80-89D9-4D25-9C6B-7BD289F52846}"/>
    <cellStyle name="Calculation 8 4 2 8 2" xfId="29985" xr:uid="{06EBBC2E-C393-4516-91B4-E348BAA6C0FD}"/>
    <cellStyle name="Calculation 8 4 2 8 3" xfId="20835" xr:uid="{9B8C5BA3-2888-4871-9282-6F9D21836B6A}"/>
    <cellStyle name="Calculation 8 4 2 9" xfId="10314" xr:uid="{F65D38E3-45E6-4D5A-BFC8-DAA2638CCF21}"/>
    <cellStyle name="Calculation 8 4 2 9 2" xfId="32304" xr:uid="{7B3FD852-27E2-4301-AC2B-948696D9BE85}"/>
    <cellStyle name="Calculation 8 4 2 9 3" xfId="23157" xr:uid="{66482A47-FDC6-4624-939F-78F215CB2822}"/>
    <cellStyle name="Calculation 8 4 20" xfId="39167" xr:uid="{3EFBD4B9-3608-40D4-B57E-AC5DD50EFFDA}"/>
    <cellStyle name="Calculation 8 4 21" xfId="40716" xr:uid="{023B3E16-E056-4AF3-8CBE-D8516A695AB2}"/>
    <cellStyle name="Calculation 8 4 22" xfId="41103" xr:uid="{E383FAB3-8D0D-45A4-AF13-96DA3F59BE89}"/>
    <cellStyle name="Calculation 8 4 23" xfId="40922" xr:uid="{D300A6A4-9988-4DC1-BAC9-394BD6F749F8}"/>
    <cellStyle name="Calculation 8 4 24" xfId="43638" xr:uid="{C065E0CF-89DF-439E-9EAE-15FB22EBFECD}"/>
    <cellStyle name="Calculation 8 4 3" xfId="6306" xr:uid="{2430D6C7-7716-4F5A-A156-E1BA446DCD8A}"/>
    <cellStyle name="Calculation 8 4 3 2" xfId="28570" xr:uid="{AE2E7F0B-85E9-4B84-9FCC-0159816413D1}"/>
    <cellStyle name="Calculation 8 4 3 3" xfId="19338" xr:uid="{AC7D3359-E523-45D0-A4E3-5B8950F9E272}"/>
    <cellStyle name="Calculation 8 4 4" xfId="7245" xr:uid="{16691806-9274-4283-8DFD-EAE8767632E5}"/>
    <cellStyle name="Calculation 8 4 4 2" xfId="29439" xr:uid="{FF77511F-461B-45BF-BF0B-91866D716B1E}"/>
    <cellStyle name="Calculation 8 4 4 3" xfId="20251" xr:uid="{C74EBA42-763E-4736-8E95-A735CA809C4A}"/>
    <cellStyle name="Calculation 8 4 5" xfId="7417" xr:uid="{66E43DC3-4734-4B59-8977-AE947CE521C0}"/>
    <cellStyle name="Calculation 8 4 5 2" xfId="29544" xr:uid="{E5800078-DE2A-4976-932F-1D362B9499F3}"/>
    <cellStyle name="Calculation 8 4 5 3" xfId="20357" xr:uid="{4566957F-83BE-41E4-8328-A847A1FFBCD7}"/>
    <cellStyle name="Calculation 8 4 6" xfId="5746" xr:uid="{FD7C9457-DA3E-47ED-A763-2C7177B37C12}"/>
    <cellStyle name="Calculation 8 4 6 2" xfId="28069" xr:uid="{4DB02DBB-7CBB-4034-BA5A-E1AABB547437}"/>
    <cellStyle name="Calculation 8 4 6 3" xfId="18836" xr:uid="{F94BCD3C-479D-4EFC-B3DE-16D2BCB265B8}"/>
    <cellStyle name="Calculation 8 4 7" xfId="5908" xr:uid="{17CE0A93-8228-4A17-ADD5-1355640E09E2}"/>
    <cellStyle name="Calculation 8 4 7 2" xfId="28199" xr:uid="{EC877ED4-A0E5-43E3-8404-9F252F7858F7}"/>
    <cellStyle name="Calculation 8 4 7 3" xfId="18966" xr:uid="{05389E1C-EC5D-4D4B-91F8-BE01F7EBB30D}"/>
    <cellStyle name="Calculation 8 4 8" xfId="8930" xr:uid="{8DC9576F-78CC-433A-95F6-4EB5A6ACFD48}"/>
    <cellStyle name="Calculation 8 4 8 2" xfId="30948" xr:uid="{D031DC5C-03A7-4219-9F6F-4113E0847105}"/>
    <cellStyle name="Calculation 8 4 8 3" xfId="21798" xr:uid="{78C8EAEC-A8AA-436F-9669-4C9863E53CBA}"/>
    <cellStyle name="Calculation 8 4 9" xfId="10655" xr:uid="{4EA2BE4C-F001-485F-A5B9-05DDA0501E66}"/>
    <cellStyle name="Calculation 8 4 9 2" xfId="32630" xr:uid="{FF0FBFD0-A736-42B6-80FA-91013C1182AA}"/>
    <cellStyle name="Calculation 8 4 9 3" xfId="23485" xr:uid="{B075E31F-B398-4883-A038-C0B997611C09}"/>
    <cellStyle name="Calculation 8 5" xfId="410" xr:uid="{00000000-0005-0000-0000-000099010000}"/>
    <cellStyle name="Calculation 8 5 10" xfId="10897" xr:uid="{0B927915-77EC-4BF2-A722-CF99F539EA2C}"/>
    <cellStyle name="Calculation 8 5 10 2" xfId="32869" xr:uid="{05CF0572-9433-4AA5-9388-4CC226235C56}"/>
    <cellStyle name="Calculation 8 5 10 3" xfId="23724" xr:uid="{27F091BA-AE9A-4E6B-A5E5-B5A65A4DD64C}"/>
    <cellStyle name="Calculation 8 5 11" xfId="12347" xr:uid="{AF8CDF06-BCD4-4633-8776-418AB5B88925}"/>
    <cellStyle name="Calculation 8 5 11 2" xfId="34260" xr:uid="{667117AE-F52B-43BA-A5F8-22C5B3B5472A}"/>
    <cellStyle name="Calculation 8 5 11 3" xfId="25115" xr:uid="{DC00073E-909D-4254-864A-81933EF2CBE0}"/>
    <cellStyle name="Calculation 8 5 12" xfId="13549" xr:uid="{99CC576E-F354-44AF-8A8E-30259FAA290A}"/>
    <cellStyle name="Calculation 8 5 12 2" xfId="35358" xr:uid="{D138C7E2-1866-4220-AA29-00969B97E662}"/>
    <cellStyle name="Calculation 8 5 12 3" xfId="26214" xr:uid="{18181D0F-7CF7-4FA8-A4CF-E48C59B534F1}"/>
    <cellStyle name="Calculation 8 5 13" xfId="9797" xr:uid="{ED9747ED-D27E-4B17-B462-C565B5F61252}"/>
    <cellStyle name="Calculation 8 5 13 2" xfId="31799" xr:uid="{38BFC749-6016-4C7D-9B59-F0CD96E12208}"/>
    <cellStyle name="Calculation 8 5 13 3" xfId="22651" xr:uid="{D571C831-FBAF-4DF1-8326-074F7BE9BDE0}"/>
    <cellStyle name="Calculation 8 5 14" xfId="13832" xr:uid="{D3FCBFFC-1CF5-403F-B990-5CEEB9F84D59}"/>
    <cellStyle name="Calculation 8 5 14 2" xfId="35582" xr:uid="{B958490D-E399-4DA2-B6CC-C1118E8348BD}"/>
    <cellStyle name="Calculation 8 5 14 3" xfId="26438" xr:uid="{709DACCA-B563-4F08-BC44-0B533B9039A6}"/>
    <cellStyle name="Calculation 8 5 15" xfId="14335" xr:uid="{6C5F3097-A41D-4BBD-94A6-3BFCAB5B71F0}"/>
    <cellStyle name="Calculation 8 5 16" xfId="36194" xr:uid="{E2942342-8DBE-4ED8-ABFF-15DDA5358B6C}"/>
    <cellStyle name="Calculation 8 5 17" xfId="37445" xr:uid="{B3DB5FF1-E4C2-4FB2-B650-162AD48820F7}"/>
    <cellStyle name="Calculation 8 5 18" xfId="39943" xr:uid="{A3E7FDD5-B697-4A5C-8525-A159AA586850}"/>
    <cellStyle name="Calculation 8 5 19" xfId="40042" xr:uid="{B41C3784-9280-4EA4-8266-0D98FA33EBA1}"/>
    <cellStyle name="Calculation 8 5 2" xfId="411" xr:uid="{00000000-0005-0000-0000-00009A010000}"/>
    <cellStyle name="Calculation 8 5 2 10" xfId="12011" xr:uid="{2014F619-6BD9-4D3A-BCB8-BAEDB102119A}"/>
    <cellStyle name="Calculation 8 5 2 10 2" xfId="33951" xr:uid="{AEFB8C35-CF1C-4B1C-9FA1-115FE29BAF27}"/>
    <cellStyle name="Calculation 8 5 2 10 3" xfId="24806" xr:uid="{E3D385E5-98FA-4C85-AE0E-13C472798708}"/>
    <cellStyle name="Calculation 8 5 2 11" xfId="11959" xr:uid="{C93EE706-5D0C-4534-96A5-40637B0D4526}"/>
    <cellStyle name="Calculation 8 5 2 11 2" xfId="33900" xr:uid="{4C763CEB-FBED-4ED4-91EA-B2483E4B6F2F}"/>
    <cellStyle name="Calculation 8 5 2 11 3" xfId="24755" xr:uid="{A309D93C-8AF2-41BA-A53C-1B324D6A8C61}"/>
    <cellStyle name="Calculation 8 5 2 12" xfId="9919" xr:uid="{B2E3223A-3696-48EF-8BC8-D826AA3ADA66}"/>
    <cellStyle name="Calculation 8 5 2 12 2" xfId="31920" xr:uid="{7250B6BF-552C-4478-AFDF-D31F2F96C490}"/>
    <cellStyle name="Calculation 8 5 2 12 3" xfId="22772" xr:uid="{1FE22EA9-1EB7-40D1-9D8E-572F230210ED}"/>
    <cellStyle name="Calculation 8 5 2 13" xfId="13831" xr:uid="{7A0B8B80-E961-4190-94D9-83727B1DE09D}"/>
    <cellStyle name="Calculation 8 5 2 13 2" xfId="35581" xr:uid="{8D26F6CB-9CBE-44F5-969F-376D518E5F54}"/>
    <cellStyle name="Calculation 8 5 2 13 3" xfId="26437" xr:uid="{EE462A53-2287-4170-AC9A-63A701A9274E}"/>
    <cellStyle name="Calculation 8 5 2 14" xfId="11445" xr:uid="{1E020ADB-5CEA-4A9F-B263-3B2A7535D7D1}"/>
    <cellStyle name="Calculation 8 5 2 15" xfId="36195" xr:uid="{E1321524-28A4-44DE-917C-CB264EFE6CF4}"/>
    <cellStyle name="Calculation 8 5 2 16" xfId="37446" xr:uid="{00ABCD62-14C4-4EB3-947B-0B2F86A7809B}"/>
    <cellStyle name="Calculation 8 5 2 17" xfId="39940" xr:uid="{62A75DA2-8B7D-46B7-8DCC-C178F7D80EF3}"/>
    <cellStyle name="Calculation 8 5 2 18" xfId="40046" xr:uid="{CA67BF8A-B1CE-4C4A-81C8-22216F011999}"/>
    <cellStyle name="Calculation 8 5 2 19" xfId="37290" xr:uid="{18809871-E4C7-4565-8427-3919642A3C59}"/>
    <cellStyle name="Calculation 8 5 2 2" xfId="6303" xr:uid="{CE84726B-3781-4C86-8D77-6EF4E8361E19}"/>
    <cellStyle name="Calculation 8 5 2 2 2" xfId="28567" xr:uid="{618773E4-FF25-4096-9A23-AE13A42C0BA8}"/>
    <cellStyle name="Calculation 8 5 2 2 3" xfId="19335" xr:uid="{6A239425-A160-4474-9596-6236EC9347E2}"/>
    <cellStyle name="Calculation 8 5 2 20" xfId="40719" xr:uid="{9F0A0B47-63E1-417C-B0B7-33834702AF0B}"/>
    <cellStyle name="Calculation 8 5 2 21" xfId="41100" xr:uid="{342A59F6-9D1A-4C2E-BADF-8FA279BF8CBB}"/>
    <cellStyle name="Calculation 8 5 2 22" xfId="40924" xr:uid="{B090F579-36B0-4B2E-A36D-1A11E754F9D3}"/>
    <cellStyle name="Calculation 8 5 2 23" xfId="43641" xr:uid="{19B66A60-DCD9-4CCA-9AD1-CF5A00F1A565}"/>
    <cellStyle name="Calculation 8 5 2 3" xfId="5498" xr:uid="{EF1B55ED-E888-43E5-A8C8-80A4CF36DCFB}"/>
    <cellStyle name="Calculation 8 5 2 3 2" xfId="27821" xr:uid="{1DF353D8-0B7F-4615-B218-E4CF607809DF}"/>
    <cellStyle name="Calculation 8 5 2 3 3" xfId="18588" xr:uid="{99624D26-1FE4-47EA-93A9-9A065A986B34}"/>
    <cellStyle name="Calculation 8 5 2 4" xfId="4792" xr:uid="{B97DBF52-A051-4E4D-82A9-F0F797D2DA6C}"/>
    <cellStyle name="Calculation 8 5 2 4 2" xfId="27148" xr:uid="{82D6F44F-B0B1-4CBA-9A86-498DC18EED86}"/>
    <cellStyle name="Calculation 8 5 2 4 3" xfId="17883" xr:uid="{73D9F4A1-BE56-4B17-83A2-FB56B0A82C36}"/>
    <cellStyle name="Calculation 8 5 2 5" xfId="8170" xr:uid="{96A08BC7-FC34-4E42-81C2-F3D1742C4C36}"/>
    <cellStyle name="Calculation 8 5 2 5 2" xfId="30196" xr:uid="{6E783098-A280-4A47-9159-D42F81F70E9C}"/>
    <cellStyle name="Calculation 8 5 2 5 3" xfId="21046" xr:uid="{5CD9652F-9BA7-4035-9BB0-DDAD470734DF}"/>
    <cellStyle name="Calculation 8 5 2 6" xfId="8902" xr:uid="{32F74107-90B1-44FC-AFE0-C509F28755A1}"/>
    <cellStyle name="Calculation 8 5 2 6 2" xfId="30920" xr:uid="{04522A15-7509-4F6B-B31F-5A6F876517EA}"/>
    <cellStyle name="Calculation 8 5 2 6 3" xfId="21770" xr:uid="{6D96E090-AF94-4661-A521-C7DAA60D85BE}"/>
    <cellStyle name="Calculation 8 5 2 7" xfId="9880" xr:uid="{D87EED3B-8CB0-411D-91CE-2CAC15FB8E7A}"/>
    <cellStyle name="Calculation 8 5 2 7 2" xfId="31881" xr:uid="{D2B67BA5-D1C7-4990-A4FF-E332A8E9786D}"/>
    <cellStyle name="Calculation 8 5 2 7 3" xfId="22733" xr:uid="{9459D355-3200-43DA-AD68-30ECD1294BD6}"/>
    <cellStyle name="Calculation 8 5 2 8" xfId="5514" xr:uid="{59FAD121-CFF6-4E42-AFB6-BD10D8AF0979}"/>
    <cellStyle name="Calculation 8 5 2 8 2" xfId="27837" xr:uid="{222BC4BF-F637-4BB6-A4C5-4F8B8FD0B274}"/>
    <cellStyle name="Calculation 8 5 2 8 3" xfId="18604" xr:uid="{8D01E395-2040-487B-B8FA-0EAD9B93142C}"/>
    <cellStyle name="Calculation 8 5 2 9" xfId="10894" xr:uid="{DE636704-CDB1-416A-8519-C219015BBBAA}"/>
    <cellStyle name="Calculation 8 5 2 9 2" xfId="32866" xr:uid="{CB52D7AF-655B-4B8E-8E54-59055D92E729}"/>
    <cellStyle name="Calculation 8 5 2 9 3" xfId="23721" xr:uid="{14787E70-6C06-45C3-B231-6BBBACF318A4}"/>
    <cellStyle name="Calculation 8 5 20" xfId="37821" xr:uid="{DE979D11-484C-4351-948D-1C49B79DF38E}"/>
    <cellStyle name="Calculation 8 5 21" xfId="40718" xr:uid="{80187420-836D-4717-A428-8095C048ED7A}"/>
    <cellStyle name="Calculation 8 5 22" xfId="41101" xr:uid="{405B84C2-8601-4BF4-AF91-D20803A3CC93}"/>
    <cellStyle name="Calculation 8 5 23" xfId="42014" xr:uid="{BBA4DB5D-502F-4C41-BA30-4F904B0E804E}"/>
    <cellStyle name="Calculation 8 5 24" xfId="43640" xr:uid="{319F12CD-F9CA-40A3-AF1D-BCCCB52EFFDD}"/>
    <cellStyle name="Calculation 8 5 3" xfId="6304" xr:uid="{AB4E2C8B-CBD0-4BA9-890B-927E022BA64B}"/>
    <cellStyle name="Calculation 8 5 3 2" xfId="28568" xr:uid="{D56C953C-D8D2-4FC0-B2BF-871FD9E1DCA2}"/>
    <cellStyle name="Calculation 8 5 3 3" xfId="19336" xr:uid="{8EEBAA84-68D3-4E3D-944C-84A901CA2789}"/>
    <cellStyle name="Calculation 8 5 4" xfId="5497" xr:uid="{F21EB93F-D6FF-4C2D-BA3B-B919B95FC5F5}"/>
    <cellStyle name="Calculation 8 5 4 2" xfId="27820" xr:uid="{BFFDC01D-0E38-435F-898C-68DE382CB933}"/>
    <cellStyle name="Calculation 8 5 4 3" xfId="18587" xr:uid="{D7E27342-2AC3-4C90-B997-32531497CCAC}"/>
    <cellStyle name="Calculation 8 5 5" xfId="4791" xr:uid="{892623E4-1B05-4A58-B2AB-287EA829BDDD}"/>
    <cellStyle name="Calculation 8 5 5 2" xfId="27147" xr:uid="{9BC7FEEB-9482-4749-ABFA-2604E4111DFB}"/>
    <cellStyle name="Calculation 8 5 5 3" xfId="17882" xr:uid="{D4C7C349-55E7-461A-AB06-7D30FE7FA8C2}"/>
    <cellStyle name="Calculation 8 5 6" xfId="5748" xr:uid="{C2F23BBB-3C52-45C7-9F6F-7817F0326EED}"/>
    <cellStyle name="Calculation 8 5 6 2" xfId="28071" xr:uid="{1A06C766-EF25-48E5-9B27-9AF0371FA588}"/>
    <cellStyle name="Calculation 8 5 6 3" xfId="18838" xr:uid="{36BC3F78-3DBC-4CF9-9D1F-9F1F9589E187}"/>
    <cellStyle name="Calculation 8 5 7" xfId="8903" xr:uid="{03D21DBA-A035-445C-AF0B-18E2EE616602}"/>
    <cellStyle name="Calculation 8 5 7 2" xfId="30921" xr:uid="{7DB375C7-F2F5-4487-8C76-91C2D4891D76}"/>
    <cellStyle name="Calculation 8 5 7 3" xfId="21771" xr:uid="{5D98B616-20DD-4347-B441-3DD313484460}"/>
    <cellStyle name="Calculation 8 5 8" xfId="10229" xr:uid="{0F1127D4-DCD7-43EF-BDF5-71C1B8F74591}"/>
    <cellStyle name="Calculation 8 5 8 2" xfId="32224" xr:uid="{B435BDE4-BF3F-4A42-BD1D-537A13D5EB4E}"/>
    <cellStyle name="Calculation 8 5 8 3" xfId="23076" xr:uid="{862B043B-ED89-4F38-8265-4EADABF7C47A}"/>
    <cellStyle name="Calculation 8 5 9" xfId="10678" xr:uid="{9FB7B6E2-7F6D-4B74-B828-51DC19D531C1}"/>
    <cellStyle name="Calculation 8 5 9 2" xfId="32653" xr:uid="{F3352598-FAAD-4248-A842-25D670F50087}"/>
    <cellStyle name="Calculation 8 5 9 3" xfId="23508" xr:uid="{6CEC9E03-8220-4C76-BEEE-D16E6608A5E2}"/>
    <cellStyle name="Calculation 8 6" xfId="412" xr:uid="{00000000-0005-0000-0000-00009B010000}"/>
    <cellStyle name="Calculation 8 6 10" xfId="12013" xr:uid="{F9AA536B-F2E2-43ED-9633-93A59D7C1CE8}"/>
    <cellStyle name="Calculation 8 6 10 2" xfId="33953" xr:uid="{651D30A2-E5C4-4F56-8760-FD8181E3E91D}"/>
    <cellStyle name="Calculation 8 6 10 3" xfId="24808" xr:uid="{C248A535-B498-466C-8FC6-8D14EBA1EA7B}"/>
    <cellStyle name="Calculation 8 6 11" xfId="11352" xr:uid="{2FC850A2-46D6-4292-8EC4-1C12A58E11E7}"/>
    <cellStyle name="Calculation 8 6 11 2" xfId="33319" xr:uid="{DC6F9E5C-6BB5-45A6-861F-F5323461F7BC}"/>
    <cellStyle name="Calculation 8 6 11 3" xfId="24174" xr:uid="{0ACFFFDC-81B0-4F77-BDB5-B7AC67FAB074}"/>
    <cellStyle name="Calculation 8 6 12" xfId="11811" xr:uid="{EFC5224F-DA01-44A4-8B37-5BAD6D85F9B0}"/>
    <cellStyle name="Calculation 8 6 12 2" xfId="33758" xr:uid="{28364EBA-8F4C-4C10-A964-E54F925318A6}"/>
    <cellStyle name="Calculation 8 6 12 3" xfId="24613" xr:uid="{FA375AB7-5543-4959-9AAC-8E134431DD1B}"/>
    <cellStyle name="Calculation 8 6 13" xfId="12499" xr:uid="{5DD69197-0DD3-4D76-A122-CD3E6A7BE066}"/>
    <cellStyle name="Calculation 8 6 13 2" xfId="34386" xr:uid="{58ABFB0F-DAE0-478F-85A5-7EB5CC90AE29}"/>
    <cellStyle name="Calculation 8 6 13 3" xfId="25241" xr:uid="{C365582E-85CE-4F86-AAA3-FC82B78D5A81}"/>
    <cellStyle name="Calculation 8 6 14" xfId="14337" xr:uid="{46A3F2EE-7059-4333-893D-75AB6A1167C8}"/>
    <cellStyle name="Calculation 8 6 15" xfId="36196" xr:uid="{93A5BF11-D46B-4267-8167-F0393D29EAB9}"/>
    <cellStyle name="Calculation 8 6 16" xfId="37447" xr:uid="{40C65057-07D3-4F2B-B527-81BBE1242D66}"/>
    <cellStyle name="Calculation 8 6 17" xfId="39479" xr:uid="{12D03B09-314E-44A4-A285-F0312F905ECC}"/>
    <cellStyle name="Calculation 8 6 18" xfId="39065" xr:uid="{457BDD13-1BED-442F-B63B-E32E032FD876}"/>
    <cellStyle name="Calculation 8 6 19" xfId="37706" xr:uid="{C42EAF19-7EAF-422E-AFD2-DFBF78AFC644}"/>
    <cellStyle name="Calculation 8 6 2" xfId="6302" xr:uid="{061F2D72-C99B-44F6-A5CE-25564FCACCE9}"/>
    <cellStyle name="Calculation 8 6 2 2" xfId="28566" xr:uid="{5FB8049B-1475-4508-B21A-D1261B31CE04}"/>
    <cellStyle name="Calculation 8 6 2 3" xfId="19334" xr:uid="{75CC245C-E24A-433B-87D7-D2F7ECE8D3F2}"/>
    <cellStyle name="Calculation 8 6 20" xfId="40720" xr:uid="{D37BEB24-A4FB-485C-8A3F-BA56D9061FBC}"/>
    <cellStyle name="Calculation 8 6 21" xfId="41048" xr:uid="{EB55CF88-74D7-4FCD-A481-FF5DC5A290BB}"/>
    <cellStyle name="Calculation 8 6 22" xfId="42891" xr:uid="{509174CA-EA4F-4236-AF5A-074EB9A71CC5}"/>
    <cellStyle name="Calculation 8 6 23" xfId="43642" xr:uid="{F5031B69-38CB-4042-BAA3-860AF4FA5859}"/>
    <cellStyle name="Calculation 8 6 3" xfId="5499" xr:uid="{B7AE85E5-169D-47A4-B558-596D903AD31D}"/>
    <cellStyle name="Calculation 8 6 3 2" xfId="27822" xr:uid="{84072C93-C71F-489A-B1C8-7BD490115023}"/>
    <cellStyle name="Calculation 8 6 3 3" xfId="18589" xr:uid="{FD626489-B1F1-4F64-BE3E-CD136EDAA292}"/>
    <cellStyle name="Calculation 8 6 4" xfId="7416" xr:uid="{7ACCABBC-973A-4F8A-A116-54931D4CB3CF}"/>
    <cellStyle name="Calculation 8 6 4 2" xfId="29543" xr:uid="{4348DC1D-9F91-4809-8EBC-12BE050F9CE0}"/>
    <cellStyle name="Calculation 8 6 4 3" xfId="20356" xr:uid="{EFC1E674-3748-4743-9B9D-B9618437B774}"/>
    <cellStyle name="Calculation 8 6 5" xfId="8169" xr:uid="{C691B8E3-B1FB-43A7-A641-52C93A2297CA}"/>
    <cellStyle name="Calculation 8 6 5 2" xfId="30195" xr:uid="{445AC585-7FE0-414A-B547-F40D0465F2CB}"/>
    <cellStyle name="Calculation 8 6 5 3" xfId="21045" xr:uid="{6AAD0DB6-3DDF-4BBD-9E2D-12D4E5AAB997}"/>
    <cellStyle name="Calculation 8 6 6" xfId="4667" xr:uid="{6291A8DE-C7ED-4D53-8336-BE6734EB081F}"/>
    <cellStyle name="Calculation 8 6 6 2" xfId="27025" xr:uid="{627F6625-1620-4FB8-8F09-CC929E274D35}"/>
    <cellStyle name="Calculation 8 6 6 3" xfId="17760" xr:uid="{07CC0C0B-7FED-4963-AB2C-4D8CDAEB420D}"/>
    <cellStyle name="Calculation 8 6 7" xfId="9882" xr:uid="{A8C4341C-7284-43F3-9F60-337455C482CD}"/>
    <cellStyle name="Calculation 8 6 7 2" xfId="31883" xr:uid="{2E6F58AC-98FB-4E5B-B4FE-7E4032C59C7A}"/>
    <cellStyle name="Calculation 8 6 7 3" xfId="22735" xr:uid="{6C1C64DB-9C19-4BE4-9193-D68EED279E5D}"/>
    <cellStyle name="Calculation 8 6 8" xfId="10656" xr:uid="{85F149D1-81DC-4C98-AB17-84CE91F29939}"/>
    <cellStyle name="Calculation 8 6 8 2" xfId="32631" xr:uid="{FABAAE2A-7B28-48F7-A564-46D1B5C9F72D}"/>
    <cellStyle name="Calculation 8 6 8 3" xfId="23486" xr:uid="{F447762B-C996-476D-93F4-87116E94AB72}"/>
    <cellStyle name="Calculation 8 6 9" xfId="8368" xr:uid="{A135238A-A7AD-4741-B852-3D82FBAE1B9B}"/>
    <cellStyle name="Calculation 8 6 9 2" xfId="30391" xr:uid="{3FDFAAE3-FA3C-4BE1-9A11-5ECC1E3EA9E4}"/>
    <cellStyle name="Calculation 8 6 9 3" xfId="21241" xr:uid="{85E471BB-3CAD-4961-AE98-3D5DF790A95D}"/>
    <cellStyle name="Calculation 8 7" xfId="6311" xr:uid="{1670AF2B-4A39-4C07-B2F8-C3B0132DA0C5}"/>
    <cellStyle name="Calculation 8 7 2" xfId="28575" xr:uid="{4A739F72-7F9D-4407-A631-C97224221F25}"/>
    <cellStyle name="Calculation 8 7 3" xfId="19343" xr:uid="{E8B8509C-B989-44F9-90FE-59E25E834BB7}"/>
    <cellStyle name="Calculation 8 8" xfId="5494" xr:uid="{D9DD910B-CA27-47EB-AB07-E91D48F5F88B}"/>
    <cellStyle name="Calculation 8 8 2" xfId="27817" xr:uid="{015DFBD0-291E-48A2-9AE8-9D08402983D5}"/>
    <cellStyle name="Calculation 8 8 3" xfId="18584" xr:uid="{477CF060-3834-4A33-A7E4-64A96ACDA1A5}"/>
    <cellStyle name="Calculation 8 9" xfId="4796" xr:uid="{2493EA06-A6BF-4F23-AF9B-CB849C4F2467}"/>
    <cellStyle name="Calculation 8 9 2" xfId="27152" xr:uid="{66079277-4422-4D87-AAD6-23DA2C4BE7B7}"/>
    <cellStyle name="Calculation 8 9 3" xfId="17887" xr:uid="{11A98DCD-761E-4294-ACAC-AF69A8C21972}"/>
    <cellStyle name="Calculation 9" xfId="413" xr:uid="{00000000-0005-0000-0000-00009C010000}"/>
    <cellStyle name="Calculation 9 10" xfId="5749" xr:uid="{35AF3324-BE71-4A5E-B15A-888BE4BE16CC}"/>
    <cellStyle name="Calculation 9 10 2" xfId="28072" xr:uid="{ACB86E12-1C28-4B0C-9212-0CDEDED77045}"/>
    <cellStyle name="Calculation 9 10 3" xfId="18839" xr:uid="{27D9F32E-114A-430B-BB04-3A908171895D}"/>
    <cellStyle name="Calculation 9 11" xfId="8904" xr:uid="{3E7019A5-7FDC-43B4-9EDB-C56153607177}"/>
    <cellStyle name="Calculation 9 11 2" xfId="30922" xr:uid="{D3F0E652-9AF7-48E0-AFEF-CD0AA9EAAFD8}"/>
    <cellStyle name="Calculation 9 11 3" xfId="21772" xr:uid="{7BDA2092-50C2-4D9D-BAB3-8AC71610CCBF}"/>
    <cellStyle name="Calculation 9 12" xfId="10232" xr:uid="{7F405B2E-D4D0-4270-A52F-E824AFF4431C}"/>
    <cellStyle name="Calculation 9 12 2" xfId="32227" xr:uid="{C403FF02-5BAF-441F-817C-6001E057B8BD}"/>
    <cellStyle name="Calculation 9 12 3" xfId="23079" xr:uid="{A2897238-3145-4F6B-A4B7-D5E2FB219BCA}"/>
    <cellStyle name="Calculation 9 13" xfId="5011" xr:uid="{C1011197-3B52-4442-B9CE-214695D71D4B}"/>
    <cellStyle name="Calculation 9 13 2" xfId="27366" xr:uid="{C66769F6-3BEA-40D1-986D-44B7BE73417E}"/>
    <cellStyle name="Calculation 9 13 3" xfId="18101" xr:uid="{2A62FD81-F8B1-4687-85BF-8183BD4A8F72}"/>
    <cellStyle name="Calculation 9 14" xfId="10163" xr:uid="{1931A3A9-A64D-484F-B434-98DE4A22ED36}"/>
    <cellStyle name="Calculation 9 14 2" xfId="32158" xr:uid="{949A9F99-3469-4A11-95AE-ADBBEAD9CB39}"/>
    <cellStyle name="Calculation 9 14 3" xfId="23010" xr:uid="{32CBDB43-B3AC-4715-AA6C-AA5D20416B3C}"/>
    <cellStyle name="Calculation 9 15" xfId="12350" xr:uid="{99914F5E-6E87-4F32-8C18-E23B00AFC9C3}"/>
    <cellStyle name="Calculation 9 15 2" xfId="34263" xr:uid="{D1029AB8-B140-49F2-9904-851FF4FBE970}"/>
    <cellStyle name="Calculation 9 15 3" xfId="25118" xr:uid="{2D63B8CD-B4AF-4D31-B959-C5B04F014A64}"/>
    <cellStyle name="Calculation 9 16" xfId="12597" xr:uid="{D8E5B458-84D0-4D56-8FE5-A584CD58A852}"/>
    <cellStyle name="Calculation 9 16 2" xfId="34473" xr:uid="{CC94D45E-FEF4-464C-AF7F-87708DFDB70A}"/>
    <cellStyle name="Calculation 9 16 3" xfId="25328" xr:uid="{546DD3B1-6378-4A5B-AA5C-F232FBA4168A}"/>
    <cellStyle name="Calculation 9 17" xfId="10583" xr:uid="{64B1BA76-DD7F-4F19-89CF-3DEEC719F356}"/>
    <cellStyle name="Calculation 9 17 2" xfId="32562" xr:uid="{DA0896CD-0DAA-4AB8-9DC6-199F9387978B}"/>
    <cellStyle name="Calculation 9 17 3" xfId="23417" xr:uid="{2188E030-0C97-4584-BA13-49C6D716861C}"/>
    <cellStyle name="Calculation 9 18" xfId="13833" xr:uid="{D0F53860-495D-49F7-9AE1-1EDF16B628FA}"/>
    <cellStyle name="Calculation 9 18 2" xfId="35583" xr:uid="{F907C096-6712-4221-8FF0-6079D7E07477}"/>
    <cellStyle name="Calculation 9 18 3" xfId="26439" xr:uid="{988F3F70-B5C1-4E50-B819-14BC1120B1D6}"/>
    <cellStyle name="Calculation 9 19" xfId="14334" xr:uid="{FB7AAE45-04FB-42C2-BB6E-67E8E3BE003D}"/>
    <cellStyle name="Calculation 9 2" xfId="414" xr:uid="{00000000-0005-0000-0000-00009D010000}"/>
    <cellStyle name="Calculation 9 2 10" xfId="7627" xr:uid="{AB875153-20C5-4BF5-80F3-C27C19E7C54D}"/>
    <cellStyle name="Calculation 9 2 10 2" xfId="29658" xr:uid="{7AA0F570-2606-4F36-BD48-869C5F63BEC8}"/>
    <cellStyle name="Calculation 9 2 10 3" xfId="20507" xr:uid="{00185132-2D81-4367-BDC6-E9B018C2F1E9}"/>
    <cellStyle name="Calculation 9 2 11" xfId="12349" xr:uid="{3C0B4EAD-B82D-4286-8B18-8B1CFE205A34}"/>
    <cellStyle name="Calculation 9 2 11 2" xfId="34262" xr:uid="{479922A4-6471-44C9-8E71-36013E6ACB26}"/>
    <cellStyle name="Calculation 9 2 11 3" xfId="25117" xr:uid="{17450932-A217-4703-ADDE-4BB04545043C}"/>
    <cellStyle name="Calculation 9 2 12" xfId="12598" xr:uid="{800ECF4E-DCC4-4FD0-8563-D85DD032802E}"/>
    <cellStyle name="Calculation 9 2 12 2" xfId="34474" xr:uid="{9F6B8C14-D208-4E8E-9296-C49439F5058B}"/>
    <cellStyle name="Calculation 9 2 12 3" xfId="25329" xr:uid="{E65FBA7A-2C5E-4239-96A3-353F421D026B}"/>
    <cellStyle name="Calculation 9 2 13" xfId="12937" xr:uid="{A98F55DB-50ED-4FAC-BCEB-499517625951}"/>
    <cellStyle name="Calculation 9 2 13 2" xfId="34790" xr:uid="{A33B0A70-2798-49E6-8BFE-9DF8B870A380}"/>
    <cellStyle name="Calculation 9 2 13 3" xfId="25646" xr:uid="{5C38BCED-EF54-4C36-956C-6A79DC4FF94D}"/>
    <cellStyle name="Calculation 9 2 14" xfId="13830" xr:uid="{E018B3AC-C668-4384-893B-68CA41E6D5ED}"/>
    <cellStyle name="Calculation 9 2 14 2" xfId="35580" xr:uid="{18888DA7-8448-420E-A339-23976A5335D6}"/>
    <cellStyle name="Calculation 9 2 14 3" xfId="26436" xr:uid="{FEF4ABE5-5518-4139-9B5E-FEF0DE0D10DB}"/>
    <cellStyle name="Calculation 9 2 15" xfId="13043" xr:uid="{1DB75447-AA80-4C3F-852D-E095AE6AA3A2}"/>
    <cellStyle name="Calculation 9 2 16" xfId="36198" xr:uid="{EE7E30A6-3DB7-4C33-A8D7-3A3F22EACDBE}"/>
    <cellStyle name="Calculation 9 2 17" xfId="37449" xr:uid="{241C8E90-09CD-4864-B3B3-DB4133055B3D}"/>
    <cellStyle name="Calculation 9 2 18" xfId="39945" xr:uid="{B1937866-FD56-4C11-9E26-8F26080C2967}"/>
    <cellStyle name="Calculation 9 2 19" xfId="39062" xr:uid="{010FCE84-777D-47FA-A44F-A78853C02FD5}"/>
    <cellStyle name="Calculation 9 2 2" xfId="415" xr:uid="{00000000-0005-0000-0000-00009E010000}"/>
    <cellStyle name="Calculation 9 2 2 10" xfId="10890" xr:uid="{7AACE881-6E3C-49A1-8CC8-58EF274EFC6D}"/>
    <cellStyle name="Calculation 9 2 2 10 2" xfId="32862" xr:uid="{B5F215B6-4E26-46E1-B7F0-325FD47D8A6A}"/>
    <cellStyle name="Calculation 9 2 2 10 3" xfId="23717" xr:uid="{9EECB11E-C2D4-4767-A829-AF5970D0584A}"/>
    <cellStyle name="Calculation 9 2 2 11" xfId="11961" xr:uid="{726C8DB6-3B76-40A5-A96F-41FEF1F609AA}"/>
    <cellStyle name="Calculation 9 2 2 11 2" xfId="33902" xr:uid="{FB6A01D5-E0A7-48CB-B162-747B00F9B287}"/>
    <cellStyle name="Calculation 9 2 2 11 3" xfId="24757" xr:uid="{ED66BCEE-A12B-41AB-80A2-817F4EAB90C3}"/>
    <cellStyle name="Calculation 9 2 2 12" xfId="12942" xr:uid="{5649FEF9-90DB-4E76-B399-146066AFECB4}"/>
    <cellStyle name="Calculation 9 2 2 12 2" xfId="34795" xr:uid="{2E304BA1-F113-48AE-97CF-8688BF898D8F}"/>
    <cellStyle name="Calculation 9 2 2 12 3" xfId="25651" xr:uid="{FF61BD78-DA78-4776-9C4C-4E7C33DD038B}"/>
    <cellStyle name="Calculation 9 2 2 13" xfId="13357" xr:uid="{2312CCAC-5F92-4A64-B199-BD11C6C3D28B}"/>
    <cellStyle name="Calculation 9 2 2 13 2" xfId="35190" xr:uid="{24CC5067-685E-40EC-A126-1454FCD8ACE6}"/>
    <cellStyle name="Calculation 9 2 2 13 3" xfId="26046" xr:uid="{B2069DA7-788F-40DF-9961-1CD818715A0A}"/>
    <cellStyle name="Calculation 9 2 2 14" xfId="14130" xr:uid="{CC3CABD0-CC73-4920-9B89-D56028AB7EC7}"/>
    <cellStyle name="Calculation 9 2 2 15" xfId="36199" xr:uid="{DCDC2439-060A-4AE1-8D4D-14136743E6EE}"/>
    <cellStyle name="Calculation 9 2 2 16" xfId="37450" xr:uid="{C03C6E57-FB58-455C-B05D-A89719E9105F}"/>
    <cellStyle name="Calculation 9 2 2 17" xfId="39944" xr:uid="{F19C4DA7-481C-4ADA-B89C-40C8D2187016}"/>
    <cellStyle name="Calculation 9 2 2 18" xfId="40043" xr:uid="{14DE37CA-CFB6-453E-92EB-736B43F3B835}"/>
    <cellStyle name="Calculation 9 2 2 19" xfId="39168" xr:uid="{B31EFADA-352D-41CD-9D12-BBC0BE91B42D}"/>
    <cellStyle name="Calculation 9 2 2 2" xfId="6299" xr:uid="{1512AF75-E820-464A-847C-B5CD78404C13}"/>
    <cellStyle name="Calculation 9 2 2 2 2" xfId="28563" xr:uid="{7B6DF3F4-AE99-48DB-8182-898894FADA0A}"/>
    <cellStyle name="Calculation 9 2 2 2 3" xfId="19331" xr:uid="{4332A0A9-E7BB-4E91-8509-EB44788BA5F9}"/>
    <cellStyle name="Calculation 9 2 2 20" xfId="40723" xr:uid="{6B1F9332-C863-48CE-AE07-BD853B215860}"/>
    <cellStyle name="Calculation 9 2 2 21" xfId="42593" xr:uid="{FACF9410-9A25-46EA-B019-A7450F40CC60}"/>
    <cellStyle name="Calculation 9 2 2 22" xfId="42890" xr:uid="{7326CB88-95A1-425D-87E4-0C7C1B2C93F0}"/>
    <cellStyle name="Calculation 9 2 2 23" xfId="43645" xr:uid="{69A587A8-BE2C-46D8-8DAC-020843D1C6DE}"/>
    <cellStyle name="Calculation 9 2 2 3" xfId="5502" xr:uid="{6C053B88-8455-46ED-90D6-FDFDEE81480A}"/>
    <cellStyle name="Calculation 9 2 2 3 2" xfId="27825" xr:uid="{43073D9E-8DDC-4414-A14C-5315EE40FBB8}"/>
    <cellStyle name="Calculation 9 2 2 3 3" xfId="18592" xr:uid="{7CF88D52-437C-4603-980B-B1757B0E30A9}"/>
    <cellStyle name="Calculation 9 2 2 4" xfId="6813" xr:uid="{4199FEB0-4DA3-4F44-9CD1-654763727F6E}"/>
    <cellStyle name="Calculation 9 2 2 4 2" xfId="29060" xr:uid="{5E3F1ACB-D084-4BF6-97B5-C7518E42AEA4}"/>
    <cellStyle name="Calculation 9 2 2 4 3" xfId="19831" xr:uid="{8E229791-BD12-4932-8783-61AE785CA396}"/>
    <cellStyle name="Calculation 9 2 2 5" xfId="8168" xr:uid="{2165D5DD-B3F3-4776-B5E0-2AC419ACA3C3}"/>
    <cellStyle name="Calculation 9 2 2 5 2" xfId="30194" xr:uid="{E4E75148-82A9-4FD9-A385-321B29466DE8}"/>
    <cellStyle name="Calculation 9 2 2 5 3" xfId="21044" xr:uid="{05DE85A6-D939-4E25-A8E9-1A57ACF08578}"/>
    <cellStyle name="Calculation 9 2 2 6" xfId="4668" xr:uid="{1E807065-21E1-4ACD-A3DF-F79350D6D48A}"/>
    <cellStyle name="Calculation 9 2 2 6 2" xfId="27026" xr:uid="{674314FB-65DE-4601-9000-7C60E623C02D}"/>
    <cellStyle name="Calculation 9 2 2 6 3" xfId="17761" xr:uid="{4E7DA821-75BF-412B-A80B-816BB33A6997}"/>
    <cellStyle name="Calculation 9 2 2 7" xfId="8929" xr:uid="{4EC00060-336D-40E0-BB33-BA2941DFA960}"/>
    <cellStyle name="Calculation 9 2 2 7 2" xfId="30947" xr:uid="{43A2F0EA-C898-42E0-9B3F-F7CD86773B53}"/>
    <cellStyle name="Calculation 9 2 2 7 3" xfId="21797" xr:uid="{7CB3A59A-7213-4F7D-B2E6-F7E24C722075}"/>
    <cellStyle name="Calculation 9 2 2 8" xfId="8909" xr:uid="{04C8A6E9-E158-4DDE-8AC1-080C37B57813}"/>
    <cellStyle name="Calculation 9 2 2 8 2" xfId="30927" xr:uid="{77F6221B-BA70-4721-AFEC-68D054D659A6}"/>
    <cellStyle name="Calculation 9 2 2 8 3" xfId="21777" xr:uid="{C9B69518-6DA5-476B-A242-7888FE3F4767}"/>
    <cellStyle name="Calculation 9 2 2 9" xfId="4650" xr:uid="{FFED668A-A2E5-4669-B79D-BBA69557FA33}"/>
    <cellStyle name="Calculation 9 2 2 9 2" xfId="27008" xr:uid="{94BA52A7-6011-4AA3-B7E0-47D22F196FEF}"/>
    <cellStyle name="Calculation 9 2 2 9 3" xfId="17743" xr:uid="{C8C6E1D7-ACDE-491F-AD75-BE9C20719C07}"/>
    <cellStyle name="Calculation 9 2 20" xfId="37823" xr:uid="{94322EB8-30BF-428F-9D2D-CC028A320706}"/>
    <cellStyle name="Calculation 9 2 21" xfId="40722" xr:uid="{2F2EA9F0-F0CC-49A2-A3DE-63652E7EE5DF}"/>
    <cellStyle name="Calculation 9 2 22" xfId="41027" xr:uid="{32B72571-E425-40EF-BDED-CBE322FD14E9}"/>
    <cellStyle name="Calculation 9 2 23" xfId="42013" xr:uid="{DEDD7E72-CF78-4AAA-A37D-192DDF6D2629}"/>
    <cellStyle name="Calculation 9 2 24" xfId="43644" xr:uid="{ACBB0816-16AB-4DE7-AAEE-D918BC660184}"/>
    <cellStyle name="Calculation 9 2 3" xfId="6300" xr:uid="{BDBFB5F4-55DC-464E-A4A4-2F86B63ED709}"/>
    <cellStyle name="Calculation 9 2 3 2" xfId="28564" xr:uid="{B215A358-6924-4FD8-9D44-590A81BC1B79}"/>
    <cellStyle name="Calculation 9 2 3 3" xfId="19332" xr:uid="{82C2B473-E985-4D6C-B974-4DAF5AE8853D}"/>
    <cellStyle name="Calculation 9 2 4" xfId="5501" xr:uid="{336E5123-0B25-4CF6-9C72-D943C1629A0D}"/>
    <cellStyle name="Calculation 9 2 4 2" xfId="27824" xr:uid="{8BAAC853-6896-44E3-9B42-6692E8556EC2}"/>
    <cellStyle name="Calculation 9 2 4 3" xfId="18591" xr:uid="{2D70693C-DA55-4782-BD85-53218790A5C9}"/>
    <cellStyle name="Calculation 9 2 5" xfId="4793" xr:uid="{3A17CFDC-E93D-4D2C-BE4E-39495E0B1EA5}"/>
    <cellStyle name="Calculation 9 2 5 2" xfId="27149" xr:uid="{BC254093-61B2-4BE9-B95A-49D4C6BF93DA}"/>
    <cellStyle name="Calculation 9 2 5 3" xfId="17884" xr:uid="{C3DC64B7-D201-4CC9-AEC9-0F075B7B1E18}"/>
    <cellStyle name="Calculation 9 2 6" xfId="8171" xr:uid="{6C77ACFA-9ABF-4C4C-80A7-4F2EED9C6D24}"/>
    <cellStyle name="Calculation 9 2 6 2" xfId="30197" xr:uid="{8B6D5796-FAEA-4C08-A476-F15022D5437F}"/>
    <cellStyle name="Calculation 9 2 6 3" xfId="21047" xr:uid="{DA01000C-7150-4688-A55D-D86AAC53B147}"/>
    <cellStyle name="Calculation 9 2 7" xfId="8901" xr:uid="{7A292214-DA6C-44AF-9534-B4E167A67A1A}"/>
    <cellStyle name="Calculation 9 2 7 2" xfId="30919" xr:uid="{2ADE6665-A9A5-4B82-A15C-64E34A45FD8D}"/>
    <cellStyle name="Calculation 9 2 7 3" xfId="21769" xr:uid="{726E1106-5405-49B0-B597-E0BB7C29C76E}"/>
    <cellStyle name="Calculation 9 2 8" xfId="10231" xr:uid="{2EFBB85F-CDB8-4FFC-8639-297D8A1B924C}"/>
    <cellStyle name="Calculation 9 2 8 2" xfId="32226" xr:uid="{C87A62D8-D1D6-49E6-B373-15E4CD5010BD}"/>
    <cellStyle name="Calculation 9 2 8 3" xfId="23078" xr:uid="{8DEC48D3-8B9F-4A8F-B6DD-5E7F750EC6AF}"/>
    <cellStyle name="Calculation 9 2 9" xfId="10165" xr:uid="{F10C42C5-2CEF-49A9-91D4-771F243E9D32}"/>
    <cellStyle name="Calculation 9 2 9 2" xfId="32160" xr:uid="{53C490EB-F787-4B31-BAD2-072BBCDF7EF8}"/>
    <cellStyle name="Calculation 9 2 9 3" xfId="23012" xr:uid="{DEAAA89D-09AD-4683-9A1A-EDC0D27BFF13}"/>
    <cellStyle name="Calculation 9 20" xfId="36197" xr:uid="{B2E80737-A6FC-4CF3-A59B-36D3272B9858}"/>
    <cellStyle name="Calculation 9 21" xfId="37448" xr:uid="{7041819B-DB4C-41EE-9540-E521722C9DA4}"/>
    <cellStyle name="Calculation 9 22" xfId="39203" xr:uid="{DD661821-14B5-47AD-B34D-56995E4EAA22}"/>
    <cellStyle name="Calculation 9 23" xfId="40045" xr:uid="{699AB862-B8B1-4FEA-9032-82B02F678F8B}"/>
    <cellStyle name="Calculation 9 24" xfId="37822" xr:uid="{9D6CFAE8-0C9B-4D98-AEEB-CAA2E556AF57}"/>
    <cellStyle name="Calculation 9 25" xfId="40721" xr:uid="{E9428A1B-A1A2-44BC-B73A-E2CAA082257D}"/>
    <cellStyle name="Calculation 9 26" xfId="41037" xr:uid="{A725E38E-A3C5-4F2F-9BF4-2A23E88E4ADD}"/>
    <cellStyle name="Calculation 9 27" xfId="42511" xr:uid="{911BB827-D0CA-475B-867B-7903423F576A}"/>
    <cellStyle name="Calculation 9 28" xfId="43643" xr:uid="{E0EAF4CB-D1C9-4962-ACAA-309B1A925A43}"/>
    <cellStyle name="Calculation 9 3" xfId="416" xr:uid="{00000000-0005-0000-0000-00009F010000}"/>
    <cellStyle name="Calculation 9 3 10" xfId="10317" xr:uid="{1286629D-A6ED-487C-A21E-EFB48FFF0C64}"/>
    <cellStyle name="Calculation 9 3 10 2" xfId="32307" xr:uid="{A1CCE42A-1BCC-4257-B2B9-5D758103D3D5}"/>
    <cellStyle name="Calculation 9 3 10 3" xfId="23160" xr:uid="{B414368A-205A-414A-9C3F-546E80E20CC6}"/>
    <cellStyle name="Calculation 9 3 11" xfId="12351" xr:uid="{3E4F8BC6-3FE2-4053-9C10-6CC5EFC1E73C}"/>
    <cellStyle name="Calculation 9 3 11 2" xfId="34264" xr:uid="{5247580A-D596-4928-9DC2-E587965359E7}"/>
    <cellStyle name="Calculation 9 3 11 3" xfId="25119" xr:uid="{AE5B0E91-1156-4F34-9CB0-AC9C4474A7F5}"/>
    <cellStyle name="Calculation 9 3 12" xfId="11958" xr:uid="{17DFE828-42F9-4256-BF6F-0B592D285E1C}"/>
    <cellStyle name="Calculation 9 3 12 2" xfId="33899" xr:uid="{970EBA2C-FAA6-4BDE-89F9-09166BE13FF2}"/>
    <cellStyle name="Calculation 9 3 12 3" xfId="24754" xr:uid="{1253397C-3A0B-4469-A7B3-D583C7E41C88}"/>
    <cellStyle name="Calculation 9 3 13" xfId="13471" xr:uid="{130E9609-55A9-4D90-BDD9-AED44C8D8B80}"/>
    <cellStyle name="Calculation 9 3 13 2" xfId="35291" xr:uid="{FA2F6A26-C294-4F66-AFD2-F52B0A654A9E}"/>
    <cellStyle name="Calculation 9 3 13 3" xfId="26147" xr:uid="{DC6C9F59-85F9-49F6-B494-9C6B174C3ED5}"/>
    <cellStyle name="Calculation 9 3 14" xfId="12500" xr:uid="{0419995F-4B29-432D-A10C-279720523912}"/>
    <cellStyle name="Calculation 9 3 14 2" xfId="34387" xr:uid="{7E7B2939-5944-41E1-95DD-6DF32239C21A}"/>
    <cellStyle name="Calculation 9 3 14 3" xfId="25242" xr:uid="{846EE02C-A315-4613-91CC-7B3BA28E605D}"/>
    <cellStyle name="Calculation 9 3 15" xfId="9048" xr:uid="{87DD6A55-13DE-48EC-AA3D-14B1FB80DC33}"/>
    <cellStyle name="Calculation 9 3 16" xfId="36200" xr:uid="{D70040D3-B0D5-4F8D-9273-49EFD8A9DB3B}"/>
    <cellStyle name="Calculation 9 3 17" xfId="37451" xr:uid="{9423F3AA-E7D2-4E89-B712-D43246FA1B18}"/>
    <cellStyle name="Calculation 9 3 18" xfId="39208" xr:uid="{27557C15-3F41-47E2-BA70-97887E58410E}"/>
    <cellStyle name="Calculation 9 3 19" xfId="40044" xr:uid="{ABA3200E-0CEB-4CA5-969B-14C3CBC45683}"/>
    <cellStyle name="Calculation 9 3 2" xfId="417" xr:uid="{00000000-0005-0000-0000-0000A0010000}"/>
    <cellStyle name="Calculation 9 3 2 10" xfId="12346" xr:uid="{8D51E795-3026-40BF-9E11-0FA0904C8A8A}"/>
    <cellStyle name="Calculation 9 3 2 10 2" xfId="34259" xr:uid="{368ECF75-F924-4BEC-922E-146C95935DB4}"/>
    <cellStyle name="Calculation 9 3 2 10 3" xfId="25114" xr:uid="{D3751C8A-2413-412C-8D40-FA3F45BBB86B}"/>
    <cellStyle name="Calculation 9 3 2 11" xfId="12273" xr:uid="{1C7F2153-B8F4-4591-AF43-929EA3700773}"/>
    <cellStyle name="Calculation 9 3 2 11 2" xfId="34191" xr:uid="{433A3931-8813-4A31-86FB-CD34EB64BBED}"/>
    <cellStyle name="Calculation 9 3 2 11 3" xfId="25046" xr:uid="{5D0FBF1F-89C0-49CD-B70E-DE3F60AE7177}"/>
    <cellStyle name="Calculation 9 3 2 12" xfId="13469" xr:uid="{01813CDA-D979-4FD8-95BA-B1D0D37038F5}"/>
    <cellStyle name="Calculation 9 3 2 12 2" xfId="35289" xr:uid="{CD8362E0-EA58-4F98-8671-901C40568782}"/>
    <cellStyle name="Calculation 9 3 2 12 3" xfId="26145" xr:uid="{0C23AEE9-0F59-4235-B342-08A64F2B2A83}"/>
    <cellStyle name="Calculation 9 3 2 13" xfId="13358" xr:uid="{CDE54C1A-0FC4-4081-938E-6BF3FEE5D4D4}"/>
    <cellStyle name="Calculation 9 3 2 13 2" xfId="35191" xr:uid="{875874F7-89B4-4CE6-BDA8-93E0ED4EF122}"/>
    <cellStyle name="Calculation 9 3 2 13 3" xfId="26047" xr:uid="{151DB355-20FD-4234-9B39-9182718528F3}"/>
    <cellStyle name="Calculation 9 3 2 14" xfId="14340" xr:uid="{1BAD3C51-63AC-444D-8A9D-14504092B61D}"/>
    <cellStyle name="Calculation 9 3 2 15" xfId="36201" xr:uid="{614B3255-A4B6-4A48-8B64-A8843ED5563E}"/>
    <cellStyle name="Calculation 9 3 2 16" xfId="37452" xr:uid="{52ED7D6F-A9B1-4D4B-B611-693AAAECF846}"/>
    <cellStyle name="Calculation 9 3 2 17" xfId="39210" xr:uid="{08D98687-D477-4297-A46C-8E1E0C22C124}"/>
    <cellStyle name="Calculation 9 3 2 18" xfId="37593" xr:uid="{C301B007-0E82-4C83-AACA-91E814755CA1}"/>
    <cellStyle name="Calculation 9 3 2 19" xfId="40017" xr:uid="{98B1EDBE-A28A-4843-99DD-6932F139B13F}"/>
    <cellStyle name="Calculation 9 3 2 2" xfId="6297" xr:uid="{DE557F89-A7E5-4DD0-B61C-B14EEBE4BDD2}"/>
    <cellStyle name="Calculation 9 3 2 2 2" xfId="28561" xr:uid="{52095FD1-492A-4EF2-89E5-51DD05B7D9CB}"/>
    <cellStyle name="Calculation 9 3 2 2 3" xfId="19329" xr:uid="{0AB5AA70-2010-4984-8F32-C7CB845A1382}"/>
    <cellStyle name="Calculation 9 3 2 20" xfId="40725" xr:uid="{9B702D4C-F981-4DC8-A81C-81C96CB4E82F}"/>
    <cellStyle name="Calculation 9 3 2 21" xfId="41006" xr:uid="{A36A3D6E-6BA6-4CBC-8F02-0AB13CD00634}"/>
    <cellStyle name="Calculation 9 3 2 22" xfId="41770" xr:uid="{192FA98D-9CCD-4738-9755-4569237AF530}"/>
    <cellStyle name="Calculation 9 3 2 23" xfId="43647" xr:uid="{CC7BD961-7BCC-4ABE-ACAA-6D9BAFB6156D}"/>
    <cellStyle name="Calculation 9 3 2 3" xfId="5504" xr:uid="{0CF27695-B188-4CAC-B297-5F7BC850AB5B}"/>
    <cellStyle name="Calculation 9 3 2 3 2" xfId="27827" xr:uid="{05C7E7FE-45FC-4EC3-B340-2170FC8A097A}"/>
    <cellStyle name="Calculation 9 3 2 3 3" xfId="18594" xr:uid="{C0014C0C-0B29-4515-9039-58971596F2BE}"/>
    <cellStyle name="Calculation 9 3 2 4" xfId="6812" xr:uid="{843700F9-A99D-430A-8000-94FC494D7BE2}"/>
    <cellStyle name="Calculation 9 3 2 4 2" xfId="29059" xr:uid="{C31F6AD7-46C1-4FF0-94E0-6D7AE6ED3921}"/>
    <cellStyle name="Calculation 9 3 2 4 3" xfId="19830" xr:uid="{9AE119BD-6EDE-4845-B40F-B3F47F09BBAE}"/>
    <cellStyle name="Calculation 9 3 2 5" xfId="5751" xr:uid="{4AB055AF-20CE-4EF2-9BF0-4B708C183F1A}"/>
    <cellStyle name="Calculation 9 3 2 5 2" xfId="28074" xr:uid="{79D74668-7D1D-4987-986E-35E5282EFC5D}"/>
    <cellStyle name="Calculation 9 3 2 5 3" xfId="18841" xr:uid="{0A75F9F4-7680-4126-B0E7-004EF6A1D1FB}"/>
    <cellStyle name="Calculation 9 3 2 6" xfId="5905" xr:uid="{5CA1DCE1-0C0C-4BEA-AD27-9BE4296E72BD}"/>
    <cellStyle name="Calculation 9 3 2 6 2" xfId="28196" xr:uid="{E7B237B1-0203-4868-87A9-4C07639CE554}"/>
    <cellStyle name="Calculation 9 3 2 6 3" xfId="18963" xr:uid="{92A6CF0D-B69A-40B5-AF89-B2748E59A954}"/>
    <cellStyle name="Calculation 9 3 2 7" xfId="10228" xr:uid="{97919DF0-ED90-4E24-8134-783BBF997C43}"/>
    <cellStyle name="Calculation 9 3 2 7 2" xfId="32223" xr:uid="{501A17BF-3157-43EB-8D93-A71119050439}"/>
    <cellStyle name="Calculation 9 3 2 7 3" xfId="23075" xr:uid="{2D4795C6-B13F-49EF-80EC-FB64A5CCA622}"/>
    <cellStyle name="Calculation 9 3 2 8" xfId="8334" xr:uid="{DA345429-334C-48F2-91F0-95B21DDAF4B8}"/>
    <cellStyle name="Calculation 9 3 2 8 2" xfId="30357" xr:uid="{01886756-1333-485A-AC39-36F0AFF304A0}"/>
    <cellStyle name="Calculation 9 3 2 8 3" xfId="21207" xr:uid="{AD7FA926-D4A9-4EF6-A5BD-F63BBCFD8658}"/>
    <cellStyle name="Calculation 9 3 2 9" xfId="10316" xr:uid="{FEDC6016-8D80-4A33-92FF-BAE0D068719A}"/>
    <cellStyle name="Calculation 9 3 2 9 2" xfId="32306" xr:uid="{A9ACE7CA-1BBF-4092-9578-12678753A673}"/>
    <cellStyle name="Calculation 9 3 2 9 3" xfId="23159" xr:uid="{6C86983B-049C-4310-973E-A9C2049210D0}"/>
    <cellStyle name="Calculation 9 3 20" xfId="40018" xr:uid="{7117255C-B157-4F99-95E8-D46F697150F0}"/>
    <cellStyle name="Calculation 9 3 21" xfId="40724" xr:uid="{830AF706-1B01-42D7-AB98-B013A6E3B58D}"/>
    <cellStyle name="Calculation 9 3 22" xfId="42597" xr:uid="{D27DA2FE-ED84-4501-ADE3-0C89831AA251}"/>
    <cellStyle name="Calculation 9 3 23" xfId="42510" xr:uid="{2118B57B-9FC7-4C63-A83A-9303C9B721E4}"/>
    <cellStyle name="Calculation 9 3 24" xfId="43646" xr:uid="{0E6E0732-8FAA-4D47-8DEA-65A3B8E2D26F}"/>
    <cellStyle name="Calculation 9 3 3" xfId="6298" xr:uid="{140C52C6-7B15-493C-BB8A-E5965F607161}"/>
    <cellStyle name="Calculation 9 3 3 2" xfId="28562" xr:uid="{0D176241-7D34-451E-9C9A-E46EBA31550A}"/>
    <cellStyle name="Calculation 9 3 3 3" xfId="19330" xr:uid="{D41CFB4C-2FF6-4DFD-A7CD-BC7F5EEB9E22}"/>
    <cellStyle name="Calculation 9 3 4" xfId="5503" xr:uid="{A754EA72-A42C-470C-8318-BD644591A949}"/>
    <cellStyle name="Calculation 9 3 4 2" xfId="27826" xr:uid="{FD56356C-7D49-4F27-A44F-7826B6E017B2}"/>
    <cellStyle name="Calculation 9 3 4 3" xfId="18593" xr:uid="{7F5F5247-5576-44F0-B16C-B41A3ED4AF13}"/>
    <cellStyle name="Calculation 9 3 5" xfId="7415" xr:uid="{75F4B8EE-5E02-438F-A0A2-5A6615BB3740}"/>
    <cellStyle name="Calculation 9 3 5 2" xfId="29542" xr:uid="{126849FE-DEB5-4312-8123-AB133F8C857D}"/>
    <cellStyle name="Calculation 9 3 5 3" xfId="20355" xr:uid="{09756AFB-6D94-4443-81E7-BEDE0ED3A257}"/>
    <cellStyle name="Calculation 9 3 6" xfId="5750" xr:uid="{2916FC1D-F4A0-473E-A045-7C49FB082A03}"/>
    <cellStyle name="Calculation 9 3 6 2" xfId="28073" xr:uid="{3ABCD0D3-2119-4972-B350-85D4B6B091DC}"/>
    <cellStyle name="Calculation 9 3 6 3" xfId="18840" xr:uid="{EB17BDFB-5302-461E-AD3C-96E2022C9A7E}"/>
    <cellStyle name="Calculation 9 3 7" xfId="5906" xr:uid="{8A9D25A3-E0B0-4477-976C-5E6E1F2A3DAD}"/>
    <cellStyle name="Calculation 9 3 7 2" xfId="28197" xr:uid="{15191694-F7C4-47B0-9699-3F536DCC0076}"/>
    <cellStyle name="Calculation 9 3 7 3" xfId="18964" xr:uid="{0466A663-A4CB-446C-B01C-29CC76A017A8}"/>
    <cellStyle name="Calculation 9 3 8" xfId="10233" xr:uid="{FBC25C00-79CC-4927-9776-48FDF3F0DD30}"/>
    <cellStyle name="Calculation 9 3 8 2" xfId="32228" xr:uid="{1252EABF-C330-407E-8DA8-A851B8D74639}"/>
    <cellStyle name="Calculation 9 3 8 3" xfId="23080" xr:uid="{A9829A04-4BAC-4AEA-8BF4-0717026A8113}"/>
    <cellStyle name="Calculation 9 3 9" xfId="10497" xr:uid="{3CDF8918-A46D-4EEC-AE35-75DF4BFFCE95}"/>
    <cellStyle name="Calculation 9 3 9 2" xfId="32478" xr:uid="{0597AAEB-B056-4256-9F1F-F95B02DDEAEA}"/>
    <cellStyle name="Calculation 9 3 9 3" xfId="23332" xr:uid="{2EB777B1-6104-4BF0-8B81-07979D629373}"/>
    <cellStyle name="Calculation 9 4" xfId="418" xr:uid="{00000000-0005-0000-0000-0000A1010000}"/>
    <cellStyle name="Calculation 9 4 10" xfId="10154" xr:uid="{6C508673-0900-4107-B318-E999B6E77C5E}"/>
    <cellStyle name="Calculation 9 4 10 2" xfId="32149" xr:uid="{17BF4F8C-DB27-4E0A-A816-DA9A7393448F}"/>
    <cellStyle name="Calculation 9 4 10 3" xfId="23001" xr:uid="{AFC7F8C3-47B7-449A-A44E-5130ED86404B}"/>
    <cellStyle name="Calculation 9 4 11" xfId="12012" xr:uid="{BA959191-8BF3-4AB5-9154-3E06472E8A8D}"/>
    <cellStyle name="Calculation 9 4 11 2" xfId="33952" xr:uid="{853ABD4F-6ED1-415F-897B-B6A90B5BD02C}"/>
    <cellStyle name="Calculation 9 4 11 3" xfId="24807" xr:uid="{68F9E2BF-248C-4A69-BA3B-D90A16B734E9}"/>
    <cellStyle name="Calculation 9 4 12" xfId="12283" xr:uid="{79993C69-2CFF-46AA-A7C8-7BBDAC2ECE8A}"/>
    <cellStyle name="Calculation 9 4 12 2" xfId="34200" xr:uid="{B8844C5E-65CA-4DAA-8F53-95A4067792DF}"/>
    <cellStyle name="Calculation 9 4 12 3" xfId="25055" xr:uid="{41D232AD-61B8-4013-93E9-03C3BE092D2E}"/>
    <cellStyle name="Calculation 9 4 13" xfId="11812" xr:uid="{F611ED75-04D2-47EC-81AE-DD0A075EEA80}"/>
    <cellStyle name="Calculation 9 4 13 2" xfId="33759" xr:uid="{B4CB3635-4E85-4B6A-8E4D-0AA5D3F4FDD1}"/>
    <cellStyle name="Calculation 9 4 13 3" xfId="24614" xr:uid="{F3543D68-817D-4A6B-838D-76BA9EA84E7E}"/>
    <cellStyle name="Calculation 9 4 14" xfId="13836" xr:uid="{ADCB454D-3C08-4E0A-9D4D-9B68E3AFEFFE}"/>
    <cellStyle name="Calculation 9 4 14 2" xfId="35586" xr:uid="{E5BCDB2F-72FD-44F9-8C20-802FE4647C97}"/>
    <cellStyle name="Calculation 9 4 14 3" xfId="26442" xr:uid="{1333F279-7BFB-4FDD-B33D-D82CEE3D749C}"/>
    <cellStyle name="Calculation 9 4 15" xfId="14339" xr:uid="{10C9FB82-2381-49A2-9133-8F63FACA197A}"/>
    <cellStyle name="Calculation 9 4 16" xfId="36202" xr:uid="{511CF25D-1BDE-42B3-AF33-24D28AD101B4}"/>
    <cellStyle name="Calculation 9 4 17" xfId="37453" xr:uid="{1B1D10FA-57C5-4160-802A-D82826147CB4}"/>
    <cellStyle name="Calculation 9 4 18" xfId="39947" xr:uid="{57CD8888-A0A1-4DA8-887F-82C5D9DA6ED3}"/>
    <cellStyle name="Calculation 9 4 19" xfId="37594" xr:uid="{E4E352E5-34BB-44CF-9DA0-D75119E7D6C9}"/>
    <cellStyle name="Calculation 9 4 2" xfId="419" xr:uid="{00000000-0005-0000-0000-0000A2010000}"/>
    <cellStyle name="Calculation 9 4 2 10" xfId="8359" xr:uid="{864383DF-34AC-418D-9322-272C67B7ABE7}"/>
    <cellStyle name="Calculation 9 4 2 10 2" xfId="30382" xr:uid="{0A5590AB-06FA-4551-9C44-A505FFE4329C}"/>
    <cellStyle name="Calculation 9 4 2 10 3" xfId="21232" xr:uid="{738F74B0-D9C5-4A52-BB5E-A0AADC99DD55}"/>
    <cellStyle name="Calculation 9 4 2 11" xfId="6614" xr:uid="{A7632926-6C3C-4D5D-AF6D-D661D484C8D0}"/>
    <cellStyle name="Calculation 9 4 2 11 2" xfId="28867" xr:uid="{ECFBD31A-CEC1-437C-AC42-5FC19435705E}"/>
    <cellStyle name="Calculation 9 4 2 11 3" xfId="19637" xr:uid="{E4FCA73E-D65D-4830-B4A8-C93A07095D42}"/>
    <cellStyle name="Calculation 9 4 2 12" xfId="12940" xr:uid="{BDB79BFB-8A85-4A86-9E21-CC51563F03DF}"/>
    <cellStyle name="Calculation 9 4 2 12 2" xfId="34793" xr:uid="{0BCDB01C-775D-43D1-A003-35034F42CC03}"/>
    <cellStyle name="Calculation 9 4 2 12 3" xfId="25649" xr:uid="{DAE4ED57-2AA3-43E3-AB53-D23E5EBA8362}"/>
    <cellStyle name="Calculation 9 4 2 13" xfId="13835" xr:uid="{866F3306-D4DA-487C-A146-393FC27F637C}"/>
    <cellStyle name="Calculation 9 4 2 13 2" xfId="35585" xr:uid="{9EBC52F1-0D07-4A15-976F-667407D5D51A}"/>
    <cellStyle name="Calculation 9 4 2 13 3" xfId="26441" xr:uid="{88595FFF-AF4C-4630-B5F9-FE35859AC18F}"/>
    <cellStyle name="Calculation 9 4 2 14" xfId="4618" xr:uid="{316EB61E-D527-4F74-A876-F3D70FD975F0}"/>
    <cellStyle name="Calculation 9 4 2 15" xfId="36203" xr:uid="{D23018B1-60CB-46EC-9226-697E0E8D4952}"/>
    <cellStyle name="Calculation 9 4 2 16" xfId="37454" xr:uid="{E8C5E524-2955-4C6E-97C6-74CF0B68B499}"/>
    <cellStyle name="Calculation 9 4 2 17" xfId="39946" xr:uid="{C6C696A8-5A0E-40F2-85DA-E5AD17AE1346}"/>
    <cellStyle name="Calculation 9 4 2 18" xfId="37595" xr:uid="{07143D4F-49F6-4C91-BA11-6795E06ADB9D}"/>
    <cellStyle name="Calculation 9 4 2 19" xfId="37288" xr:uid="{5A3A74D9-D2AE-40A4-93F6-886CD07F4245}"/>
    <cellStyle name="Calculation 9 4 2 2" xfId="6295" xr:uid="{43E046F0-1195-47F7-A9EE-CF833F3F0048}"/>
    <cellStyle name="Calculation 9 4 2 2 2" xfId="28559" xr:uid="{A0A870BB-17AE-41C6-A82C-6D60A19FAB11}"/>
    <cellStyle name="Calculation 9 4 2 2 3" xfId="19327" xr:uid="{8D78273E-B06F-487F-94BA-51B0038079E5}"/>
    <cellStyle name="Calculation 9 4 2 20" xfId="40727" xr:uid="{F971609B-0568-4A26-9235-BCFE3BCFE43F}"/>
    <cellStyle name="Calculation 9 4 2 21" xfId="41005" xr:uid="{9939EFAB-9E3B-4475-9348-1DA77E2C97BA}"/>
    <cellStyle name="Calculation 9 4 2 22" xfId="42016" xr:uid="{62F674F9-CC9B-4459-A371-EED95D6AE673}"/>
    <cellStyle name="Calculation 9 4 2 23" xfId="43649" xr:uid="{8408EA53-C0BB-4A74-BDF0-A9F535F9DDAE}"/>
    <cellStyle name="Calculation 9 4 2 3" xfId="7365" xr:uid="{FD262C5C-61AF-4CA4-B753-33D6291F02AF}"/>
    <cellStyle name="Calculation 9 4 2 3 2" xfId="29492" xr:uid="{CF250F81-94AB-4A0D-8E1B-71AFCA31E334}"/>
    <cellStyle name="Calculation 9 4 2 3 3" xfId="20305" xr:uid="{7E5391D3-C31D-4BF4-A2E8-059F4B1CEA4C}"/>
    <cellStyle name="Calculation 9 4 2 4" xfId="4788" xr:uid="{33E9BD52-8C57-42A7-B480-368EDA3D79C7}"/>
    <cellStyle name="Calculation 9 4 2 4 2" xfId="27144" xr:uid="{26478C96-307D-493D-973C-A9C24B9FD8A1}"/>
    <cellStyle name="Calculation 9 4 2 4 3" xfId="17879" xr:uid="{37B6E0C5-CA47-4440-A8FE-54D4D097620B}"/>
    <cellStyle name="Calculation 9 4 2 5" xfId="8174" xr:uid="{5C6996F1-FF4F-4465-A0CF-826157006A79}"/>
    <cellStyle name="Calculation 9 4 2 5 2" xfId="30200" xr:uid="{A8761376-E4D9-451A-A2C0-3B418AA60812}"/>
    <cellStyle name="Calculation 9 4 2 5 3" xfId="21050" xr:uid="{27F41766-ADBD-4B55-9ED0-A01CD3D4F7C4}"/>
    <cellStyle name="Calculation 9 4 2 6" xfId="8906" xr:uid="{EA5D5686-A8F8-4FD0-92B4-BCB158FAE538}"/>
    <cellStyle name="Calculation 9 4 2 6 2" xfId="30924" xr:uid="{F08D357D-3252-4C1A-B8BF-44A3318213C7}"/>
    <cellStyle name="Calculation 9 4 2 6 3" xfId="21774" xr:uid="{A8AA2DF5-0054-4586-8637-02241271EE08}"/>
    <cellStyle name="Calculation 9 4 2 7" xfId="5897" xr:uid="{D0861B4C-D659-4633-99C4-5DEB46E122DC}"/>
    <cellStyle name="Calculation 9 4 2 7 2" xfId="28188" xr:uid="{4133705C-EE02-4A9A-AD8C-728B943EA269}"/>
    <cellStyle name="Calculation 9 4 2 7 3" xfId="18955" xr:uid="{B25AC8D6-3575-47ED-A739-5A3F6F18F4B3}"/>
    <cellStyle name="Calculation 9 4 2 8" xfId="10483" xr:uid="{65DC0468-5E17-49E9-A953-94DFB2C6B553}"/>
    <cellStyle name="Calculation 9 4 2 8 2" xfId="32464" xr:uid="{2FC97EEA-0DD0-47D7-9F79-5D11450039D1}"/>
    <cellStyle name="Calculation 9 4 2 8 3" xfId="23318" xr:uid="{43B82E23-FEA4-42CF-86E5-201B0E8A306F}"/>
    <cellStyle name="Calculation 9 4 2 9" xfId="10896" xr:uid="{DF13A505-7386-4066-860C-53E71884DE03}"/>
    <cellStyle name="Calculation 9 4 2 9 2" xfId="32868" xr:uid="{EEF2D2DC-9297-434C-B1EA-71C8F35D5DC5}"/>
    <cellStyle name="Calculation 9 4 2 9 3" xfId="23723" xr:uid="{BD47586B-EF67-43D8-ADD0-F5F2CF8A1D21}"/>
    <cellStyle name="Calculation 9 4 20" xfId="37287" xr:uid="{7D9877FD-A7AE-4CAA-8618-C0FFD4BB9872}"/>
    <cellStyle name="Calculation 9 4 21" xfId="40726" xr:uid="{899E08DE-89EE-4DF0-8284-DFE63578FE31}"/>
    <cellStyle name="Calculation 9 4 22" xfId="42596" xr:uid="{F65CD7E8-1108-49DF-8E92-6D96C4BB7C3D}"/>
    <cellStyle name="Calculation 9 4 23" xfId="40925" xr:uid="{3743518B-A835-4FFB-8831-91C5D87365B5}"/>
    <cellStyle name="Calculation 9 4 24" xfId="43648" xr:uid="{F6A62173-E6E8-4566-84FB-FF02FF84AD0A}"/>
    <cellStyle name="Calculation 9 4 3" xfId="6296" xr:uid="{AB96A0DF-41E7-48FA-84D5-9196EC2B88C1}"/>
    <cellStyle name="Calculation 9 4 3 2" xfId="28560" xr:uid="{A7DBEB2C-B203-4A5F-A443-020468DDB7E0}"/>
    <cellStyle name="Calculation 9 4 3 3" xfId="19328" xr:uid="{62889A58-CCA3-4CC7-8364-4BDABE8C9F5D}"/>
    <cellStyle name="Calculation 9 4 4" xfId="6762" xr:uid="{9359D65A-C744-4C28-B06F-73F8BE2C60F3}"/>
    <cellStyle name="Calculation 9 4 4 2" xfId="29009" xr:uid="{FA4354D0-22FB-4C5C-BFF4-73B82D586D43}"/>
    <cellStyle name="Calculation 9 4 4 3" xfId="19780" xr:uid="{D897B984-813B-4E0B-8434-9AB2D1AC6012}"/>
    <cellStyle name="Calculation 9 4 5" xfId="4787" xr:uid="{36CBA9C6-D640-4C91-AFDA-BA0FE6D82E96}"/>
    <cellStyle name="Calculation 9 4 5 2" xfId="27143" xr:uid="{8DBBF2E6-43EA-447D-90D2-21A2A1041AE8}"/>
    <cellStyle name="Calculation 9 4 5 3" xfId="17878" xr:uid="{7936B0CD-1841-47C0-A887-62A0D49EDDA8}"/>
    <cellStyle name="Calculation 9 4 6" xfId="5752" xr:uid="{AEADB847-19D9-4C24-869B-719F9B2E9F46}"/>
    <cellStyle name="Calculation 9 4 6 2" xfId="28075" xr:uid="{A94E0BF0-66D5-47A3-A1DD-F4D667EC1013}"/>
    <cellStyle name="Calculation 9 4 6 3" xfId="18842" xr:uid="{F1B26D82-48F6-498F-AB74-E9E017E0DD89}"/>
    <cellStyle name="Calculation 9 4 7" xfId="8907" xr:uid="{8893D5DD-EBF2-4D61-B518-E1957686E2E6}"/>
    <cellStyle name="Calculation 9 4 7 2" xfId="30925" xr:uid="{BEA45A54-6031-4CE9-88C9-5FB1502F1AFD}"/>
    <cellStyle name="Calculation 9 4 7 3" xfId="21775" xr:uid="{B3C9404E-02A7-40CB-BBA2-408F606BE2F9}"/>
    <cellStyle name="Calculation 9 4 8" xfId="9881" xr:uid="{B2E3D961-1F47-412D-91CB-584C8938A4B9}"/>
    <cellStyle name="Calculation 9 4 8 2" xfId="31882" xr:uid="{DCE8F696-A7C3-4ECC-8716-6240E407D23A}"/>
    <cellStyle name="Calculation 9 4 8 3" xfId="22734" xr:uid="{F15E0F63-07A5-4A61-93BC-A8DCCAA81BC1}"/>
    <cellStyle name="Calculation 9 4 9" xfId="10805" xr:uid="{A6B14959-F329-4A55-96D3-DB64CA67038C}"/>
    <cellStyle name="Calculation 9 4 9 2" xfId="32777" xr:uid="{AB32238F-40C2-4A1A-87F7-8489C70510FC}"/>
    <cellStyle name="Calculation 9 4 9 3" xfId="23632" xr:uid="{A2E936BB-7AB3-4DDE-ABAE-954C6DE55DC9}"/>
    <cellStyle name="Calculation 9 5" xfId="420" xr:uid="{00000000-0005-0000-0000-0000A3010000}"/>
    <cellStyle name="Calculation 9 5 10" xfId="8358" xr:uid="{3E0C55EF-96C3-4219-BD02-F0C482693A6E}"/>
    <cellStyle name="Calculation 9 5 10 2" xfId="30381" xr:uid="{659FDEB4-09EE-4C29-BE46-44763E6149E2}"/>
    <cellStyle name="Calculation 9 5 10 3" xfId="21231" xr:uid="{CCF1A357-40A1-4ABA-817B-ADE97679A8EA}"/>
    <cellStyle name="Calculation 9 5 11" xfId="11434" xr:uid="{C3A41802-701E-4B6D-8C3D-A21B7B68E5DC}"/>
    <cellStyle name="Calculation 9 5 11 2" xfId="33400" xr:uid="{27014C64-5FFB-48A8-BADA-30B072D59890}"/>
    <cellStyle name="Calculation 9 5 11 3" xfId="24255" xr:uid="{456EFCF4-181F-4EF3-A9FF-F023DB51B844}"/>
    <cellStyle name="Calculation 9 5 12" xfId="9082" xr:uid="{F376EF9E-4FD8-489A-9516-C0F935994A2E}"/>
    <cellStyle name="Calculation 9 5 12 2" xfId="31094" xr:uid="{6A41C6B8-08DC-47BC-830D-4092A6F04894}"/>
    <cellStyle name="Calculation 9 5 12 3" xfId="21944" xr:uid="{AB8A7CC3-0916-49AE-BC45-6F2048CC3012}"/>
    <cellStyle name="Calculation 9 5 13" xfId="13467" xr:uid="{658E81DB-F67D-410E-9C4C-7032F9072E48}"/>
    <cellStyle name="Calculation 9 5 13 2" xfId="35287" xr:uid="{671E4588-397E-49CB-A399-15AE7830F136}"/>
    <cellStyle name="Calculation 9 5 13 3" xfId="26143" xr:uid="{A53B51DE-C3A2-4C2E-AF90-47D17513D442}"/>
    <cellStyle name="Calculation 9 5 14" xfId="13354" xr:uid="{E9830AD6-CB16-4ED3-AB6B-0797E34D1476}"/>
    <cellStyle name="Calculation 9 5 14 2" xfId="35187" xr:uid="{ADF195A1-FD78-42F9-90ED-9178FD5CB437}"/>
    <cellStyle name="Calculation 9 5 14 3" xfId="26043" xr:uid="{7E73908C-9A4D-490F-956C-26AA35C921C4}"/>
    <cellStyle name="Calculation 9 5 15" xfId="14341" xr:uid="{1C76C1A6-D839-4A60-858B-27ED691D4A09}"/>
    <cellStyle name="Calculation 9 5 16" xfId="36204" xr:uid="{2D8A51B6-97E4-4A69-8A5B-1B03F4D753E2}"/>
    <cellStyle name="Calculation 9 5 17" xfId="37455" xr:uid="{5846F2A7-9FEA-42C6-B8C4-BEC84287B6F0}"/>
    <cellStyle name="Calculation 9 5 18" xfId="37744" xr:uid="{1EBFEC1B-E051-4BDF-8AF5-1E9F11A336DD}"/>
    <cellStyle name="Calculation 9 5 19" xfId="40041" xr:uid="{92D666F2-5DA1-4AE1-8177-EB66F4F210DB}"/>
    <cellStyle name="Calculation 9 5 2" xfId="421" xr:uid="{00000000-0005-0000-0000-0000A4010000}"/>
    <cellStyle name="Calculation 9 5 2 10" xfId="12354" xr:uid="{B0B5C51B-9022-4327-A482-76C434ABFAC9}"/>
    <cellStyle name="Calculation 9 5 2 10 2" xfId="34267" xr:uid="{B2E2C17C-0153-4082-B800-C719826842DD}"/>
    <cellStyle name="Calculation 9 5 2 10 3" xfId="25122" xr:uid="{380DC73D-ECD9-4D23-8743-9102EA876099}"/>
    <cellStyle name="Calculation 9 5 2 11" xfId="12773" xr:uid="{1CF6850F-F8D0-4690-8693-77EA2DAF7E9B}"/>
    <cellStyle name="Calculation 9 5 2 11 2" xfId="34641" xr:uid="{93EA7751-D362-4F17-A44D-ADFF2D948C1B}"/>
    <cellStyle name="Calculation 9 5 2 11 3" xfId="25497" xr:uid="{2493CAE3-22D8-44D3-B581-F24C43CE6D6C}"/>
    <cellStyle name="Calculation 9 5 2 12" xfId="13463" xr:uid="{57243B51-2BF8-449A-82CD-19CE06A44EDF}"/>
    <cellStyle name="Calculation 9 5 2 12 2" xfId="35283" xr:uid="{8DE5CA2A-F0E4-4A5D-A037-EFBDA66E4989}"/>
    <cellStyle name="Calculation 9 5 2 12 3" xfId="26139" xr:uid="{B3F3A938-BEC8-40AE-99B0-BC6456D1AFE1}"/>
    <cellStyle name="Calculation 9 5 2 13" xfId="13837" xr:uid="{A28FBB4B-4583-4EE1-8924-88D26F74FF3C}"/>
    <cellStyle name="Calculation 9 5 2 13 2" xfId="35587" xr:uid="{E44B9F97-A2F1-4DD5-A468-DC2AB6C8AD9A}"/>
    <cellStyle name="Calculation 9 5 2 13 3" xfId="26443" xr:uid="{560053BD-8D84-4331-B271-1BBB6ADFFC73}"/>
    <cellStyle name="Calculation 9 5 2 14" xfId="14338" xr:uid="{E593EF92-7993-48A5-918F-89EDC36FDBDD}"/>
    <cellStyle name="Calculation 9 5 2 15" xfId="36205" xr:uid="{92F134EE-4035-4FAA-B6AA-4F20FBC94E88}"/>
    <cellStyle name="Calculation 9 5 2 16" xfId="37456" xr:uid="{1B6CFF03-9EC8-477C-AB48-D387F4CCCE1C}"/>
    <cellStyle name="Calculation 9 5 2 17" xfId="39209" xr:uid="{386E5161-8F1E-4912-AE5B-13F37CC60B2A}"/>
    <cellStyle name="Calculation 9 5 2 18" xfId="39068" xr:uid="{DECCF9F2-76C2-47C5-B81C-328845A047E9}"/>
    <cellStyle name="Calculation 9 5 2 19" xfId="38714" xr:uid="{5EF486FA-FEE2-4759-B385-AA2458E69E2B}"/>
    <cellStyle name="Calculation 9 5 2 2" xfId="6293" xr:uid="{B4758150-F08E-4BC1-9F8C-25B62B230B43}"/>
    <cellStyle name="Calculation 9 5 2 2 2" xfId="28557" xr:uid="{8FB58607-CD5F-4195-998A-CEBBFE366933}"/>
    <cellStyle name="Calculation 9 5 2 2 3" xfId="19325" xr:uid="{0087F05F-06D1-45B6-AC7A-DA193A3F0777}"/>
    <cellStyle name="Calculation 9 5 2 20" xfId="40729" xr:uid="{B29706FB-49CE-4CF8-99D0-E637713FE259}"/>
    <cellStyle name="Calculation 9 5 2 21" xfId="42595" xr:uid="{B1163CFB-BCF6-4589-A258-5D3C215E5F1F}"/>
    <cellStyle name="Calculation 9 5 2 22" xfId="40926" xr:uid="{461A5253-A840-4367-BE1A-A302A4C480F1}"/>
    <cellStyle name="Calculation 9 5 2 23" xfId="43651" xr:uid="{261F6CBD-C99C-41C4-94C0-CEA2324584FE}"/>
    <cellStyle name="Calculation 9 5 2 3" xfId="7405" xr:uid="{5E51DA53-CD94-4E63-AFA0-31F7647FD618}"/>
    <cellStyle name="Calculation 9 5 2 3 2" xfId="29532" xr:uid="{61695C2B-8B77-4094-A50E-0A89E24F23CF}"/>
    <cellStyle name="Calculation 9 5 2 3 3" xfId="20345" xr:uid="{8C5A5065-F485-43A7-B24B-2CA944CBE428}"/>
    <cellStyle name="Calculation 9 5 2 4" xfId="4786" xr:uid="{0A237047-983B-406A-B2C9-2F70DF953966}"/>
    <cellStyle name="Calculation 9 5 2 4 2" xfId="27142" xr:uid="{7E7A595E-7520-4F06-81F8-B47077249B95}"/>
    <cellStyle name="Calculation 9 5 2 4 3" xfId="17877" xr:uid="{3AAF86B6-5E1D-4126-8833-3499DF4B684C}"/>
    <cellStyle name="Calculation 9 5 2 5" xfId="5753" xr:uid="{E7BD20A6-1EBA-46B1-80AA-88C7531376F0}"/>
    <cellStyle name="Calculation 9 5 2 5 2" xfId="28076" xr:uid="{5BB57B38-BCEB-4890-B180-5ADBC17536A0}"/>
    <cellStyle name="Calculation 9 5 2 5 3" xfId="18843" xr:uid="{DB86B63E-5D32-44B7-AFB5-6AAB3507FDB1}"/>
    <cellStyle name="Calculation 9 5 2 6" xfId="8908" xr:uid="{2AD6C8F6-6EC8-4706-AAC8-239F09E677D6}"/>
    <cellStyle name="Calculation 9 5 2 6 2" xfId="30926" xr:uid="{94146CE7-9B5B-481D-B06B-1F4285029566}"/>
    <cellStyle name="Calculation 9 5 2 6 3" xfId="21776" xr:uid="{BCFF465C-C583-481D-93FC-70ED22E2A987}"/>
    <cellStyle name="Calculation 9 5 2 7" xfId="10236" xr:uid="{62C85A7E-79BE-4423-82F8-A4351759DCFC}"/>
    <cellStyle name="Calculation 9 5 2 7 2" xfId="32231" xr:uid="{70FE5DC6-F13E-4C97-B309-781CA344DD99}"/>
    <cellStyle name="Calculation 9 5 2 7 3" xfId="23083" xr:uid="{702A76F5-47DD-4EB3-8B09-152CEA0689E5}"/>
    <cellStyle name="Calculation 9 5 2 8" xfId="10496" xr:uid="{8952B269-BAD9-4917-8CAA-58ADC4857E8F}"/>
    <cellStyle name="Calculation 9 5 2 8 2" xfId="32477" xr:uid="{2114B1C3-4C20-42AC-A2B8-E536228BB5C5}"/>
    <cellStyle name="Calculation 9 5 2 8 3" xfId="23331" xr:uid="{E0C34C7B-C50C-4DD9-B73F-C06170BEE4E0}"/>
    <cellStyle name="Calculation 9 5 2 9" xfId="10722" xr:uid="{8124BCF8-3713-47E8-A875-DB305A37CEC4}"/>
    <cellStyle name="Calculation 9 5 2 9 2" xfId="32695" xr:uid="{233A3B61-62DA-4117-B948-6DB444781D06}"/>
    <cellStyle name="Calculation 9 5 2 9 3" xfId="23550" xr:uid="{0BA0AC38-428B-4B4A-89B8-E53CC10C7F6D}"/>
    <cellStyle name="Calculation 9 5 20" xfId="39169" xr:uid="{EBD042C7-A8A6-4309-9C6C-BE4A17548FE2}"/>
    <cellStyle name="Calculation 9 5 21" xfId="40728" xr:uid="{EFF90A69-E90E-4DA2-BBB6-D5245662B167}"/>
    <cellStyle name="Calculation 9 5 22" xfId="42594" xr:uid="{5CFB46AD-FEE5-432C-AD83-66D882EC8214}"/>
    <cellStyle name="Calculation 9 5 23" xfId="42015" xr:uid="{DE0FBDA1-C49C-45B8-9172-480C31E4659D}"/>
    <cellStyle name="Calculation 9 5 24" xfId="43650" xr:uid="{EB343024-E892-4D7D-85FD-6617091038AD}"/>
    <cellStyle name="Calculation 9 5 3" xfId="6294" xr:uid="{88FA49C5-40F5-49C5-910C-F2C21859A67B}"/>
    <cellStyle name="Calculation 9 5 3 2" xfId="28558" xr:uid="{9BF5569F-610A-4114-9D4C-F107D9FC4592}"/>
    <cellStyle name="Calculation 9 5 3 3" xfId="19326" xr:uid="{15FAE2E7-1BE2-4D36-BCBB-4749E8F7D7F5}"/>
    <cellStyle name="Calculation 9 5 4" xfId="6802" xr:uid="{FE680D1B-B295-4368-B038-1A9CFD31FC98}"/>
    <cellStyle name="Calculation 9 5 4 2" xfId="29049" xr:uid="{3FB3EBAA-26F2-4826-89E6-B7868ED138B6}"/>
    <cellStyle name="Calculation 9 5 4 3" xfId="19820" xr:uid="{3F3DE5CC-539E-43E8-9456-A3882D7F3D71}"/>
    <cellStyle name="Calculation 9 5 5" xfId="7414" xr:uid="{86F6B228-E89F-418C-A592-05028D3E24B3}"/>
    <cellStyle name="Calculation 9 5 5 2" xfId="29541" xr:uid="{C3827743-3F43-435A-9A0D-FBD0AAEF189E}"/>
    <cellStyle name="Calculation 9 5 5 3" xfId="20354" xr:uid="{B01A1A3A-3A33-4E1E-872F-48E3FE4087B6}"/>
    <cellStyle name="Calculation 9 5 6" xfId="8173" xr:uid="{B7019218-FC53-4EF5-AE2B-1FF4277314E9}"/>
    <cellStyle name="Calculation 9 5 6 2" xfId="30199" xr:uid="{8C1DC7B8-37DF-4525-9FC4-86070DB680F8}"/>
    <cellStyle name="Calculation 9 5 6 3" xfId="21049" xr:uid="{BB3FD415-3ED3-480A-9F79-45EE4120A3E5}"/>
    <cellStyle name="Calculation 9 5 7" xfId="4666" xr:uid="{081B8A44-6EBC-46E6-81BF-45E6C1A6C7A7}"/>
    <cellStyle name="Calculation 9 5 7 2" xfId="27024" xr:uid="{0C43FC45-C02B-4FDB-AA20-28B9E131A2D7}"/>
    <cellStyle name="Calculation 9 5 7 3" xfId="17759" xr:uid="{521BF662-053E-41DF-BF21-98464E0827E4}"/>
    <cellStyle name="Calculation 9 5 8" xfId="4603" xr:uid="{B299783F-0A3C-478D-859D-3DD73D2BCB74}"/>
    <cellStyle name="Calculation 9 5 8 2" xfId="26971" xr:uid="{DF0DB584-068A-4358-A787-3B325C837EB7}"/>
    <cellStyle name="Calculation 9 5 8 3" xfId="17700" xr:uid="{2C597F17-CEA0-436B-820F-96687B4A8108}"/>
    <cellStyle name="Calculation 9 5 9" xfId="10494" xr:uid="{F710BBA0-D50C-425F-8D49-0667D7BAFE00}"/>
    <cellStyle name="Calculation 9 5 9 2" xfId="32475" xr:uid="{7F8558C5-DD5E-4D92-A235-5D725F4C00FB}"/>
    <cellStyle name="Calculation 9 5 9 3" xfId="23329" xr:uid="{D68439FE-7DA3-4B2C-95DA-6FCD4E8D96B0}"/>
    <cellStyle name="Calculation 9 6" xfId="422" xr:uid="{00000000-0005-0000-0000-0000A5010000}"/>
    <cellStyle name="Calculation 9 6 10" xfId="12353" xr:uid="{BED875C3-1D95-45A5-B65E-AFD53643C08B}"/>
    <cellStyle name="Calculation 9 6 10 2" xfId="34266" xr:uid="{1335CFEA-F7AF-406E-AEFD-59675338F669}"/>
    <cellStyle name="Calculation 9 6 10 3" xfId="25121" xr:uid="{DDFD61F0-DD25-4B52-A07B-AA12F29426B2}"/>
    <cellStyle name="Calculation 9 6 11" xfId="11087" xr:uid="{F29BCCCD-5480-48DA-A0CC-07C01FDEA834}"/>
    <cellStyle name="Calculation 9 6 11 2" xfId="33055" xr:uid="{D830F7AB-4267-499B-B454-462BCB9636F1}"/>
    <cellStyle name="Calculation 9 6 11 3" xfId="23910" xr:uid="{85E16470-FB9F-4AF9-A1F6-8A74895FA44F}"/>
    <cellStyle name="Calculation 9 6 12" xfId="12939" xr:uid="{A56DB6AB-458F-4C3F-8710-5F556FE59D20}"/>
    <cellStyle name="Calculation 9 6 12 2" xfId="34792" xr:uid="{F178264B-EF22-41F1-9BCC-C4F4623209EA}"/>
    <cellStyle name="Calculation 9 6 12 3" xfId="25648" xr:uid="{80C75749-AFA9-4FF8-A6FF-7AD1DB21475D}"/>
    <cellStyle name="Calculation 9 6 13" xfId="13834" xr:uid="{0889F975-C526-44DB-926F-C79AEE4ED8F6}"/>
    <cellStyle name="Calculation 9 6 13 2" xfId="35584" xr:uid="{534DAA03-9AE3-4AC6-9C42-44F9F1F9128C}"/>
    <cellStyle name="Calculation 9 6 13 3" xfId="26440" xr:uid="{90C6ADFD-FE57-4D64-A106-CB84D3EC9FED}"/>
    <cellStyle name="Calculation 9 6 14" xfId="11838" xr:uid="{8EB07878-6AA4-4AD0-866A-2DCA6ED13002}"/>
    <cellStyle name="Calculation 9 6 15" xfId="36206" xr:uid="{BF6B7D7D-BF75-41AA-A812-ACA8C3BDC5D6}"/>
    <cellStyle name="Calculation 9 6 16" xfId="37457" xr:uid="{96EB54C6-7B55-4D48-B083-41BA8D93B0DD}"/>
    <cellStyle name="Calculation 9 6 17" xfId="39949" xr:uid="{8FAB250B-7415-40DA-83EB-DE385C033266}"/>
    <cellStyle name="Calculation 9 6 18" xfId="40040" xr:uid="{6581831C-3BBD-4B52-92AE-F0A4EE0ECE1F}"/>
    <cellStyle name="Calculation 9 6 19" xfId="37289" xr:uid="{AF2F85BF-60BD-44C3-854D-9B176FA644D2}"/>
    <cellStyle name="Calculation 9 6 2" xfId="6292" xr:uid="{4D21AC46-4E5F-4443-B2F8-6B5F51FEB96C}"/>
    <cellStyle name="Calculation 9 6 2 2" xfId="28556" xr:uid="{3A6FEA51-C4AA-4F5B-A140-9B54024BBB46}"/>
    <cellStyle name="Calculation 9 6 2 3" xfId="19324" xr:uid="{3FEC32BF-8292-49C9-8E98-6E155589C2BD}"/>
    <cellStyle name="Calculation 9 6 20" xfId="40730" xr:uid="{97F5DA12-F4AE-449C-856D-23EDB810D043}"/>
    <cellStyle name="Calculation 9 6 21" xfId="41004" xr:uid="{C5AF69DC-75EB-485B-93C8-DD7EF90B4AEC}"/>
    <cellStyle name="Calculation 9 6 22" xfId="43366" xr:uid="{B922BB80-6C52-4CC7-AE00-38A3E1609E20}"/>
    <cellStyle name="Calculation 9 6 23" xfId="43652" xr:uid="{0510C6A6-7D55-43FE-9FAD-D5FDAD4B22BC}"/>
    <cellStyle name="Calculation 9 6 3" xfId="6761" xr:uid="{71E56160-2BA9-4ACC-9988-C991460CD0FD}"/>
    <cellStyle name="Calculation 9 6 3 2" xfId="29008" xr:uid="{BEE42D6A-EE5F-4FC2-B87A-734C4A62DF48}"/>
    <cellStyle name="Calculation 9 6 3 3" xfId="19779" xr:uid="{0591341D-8B94-457E-A7BC-ECD37CA7AE2C}"/>
    <cellStyle name="Calculation 9 6 4" xfId="4789" xr:uid="{58866796-DC9E-4A19-A5B7-233BE11F21FB}"/>
    <cellStyle name="Calculation 9 6 4 2" xfId="27145" xr:uid="{F2DED7A5-9FE9-4F8B-8068-5023E2B6E629}"/>
    <cellStyle name="Calculation 9 6 4 3" xfId="17880" xr:uid="{1E3BA5C8-66FD-4820-A94C-DF5740DBE71A}"/>
    <cellStyle name="Calculation 9 6 5" xfId="8175" xr:uid="{648AA7D4-0C4B-47F3-8B14-3DD9CB912C89}"/>
    <cellStyle name="Calculation 9 6 5 2" xfId="30201" xr:uid="{35B2A051-68D2-4FEA-A5A5-022406FAAEA1}"/>
    <cellStyle name="Calculation 9 6 5 3" xfId="21051" xr:uid="{8527AD89-2F1F-4C74-953C-67615E2CE33F}"/>
    <cellStyle name="Calculation 9 6 6" xfId="8905" xr:uid="{7ACAAE9D-5171-4442-B726-62E78A3F838D}"/>
    <cellStyle name="Calculation 9 6 6 2" xfId="30923" xr:uid="{C28EBCA8-4659-45DF-81AE-290480C2FE15}"/>
    <cellStyle name="Calculation 9 6 6 3" xfId="21773" xr:uid="{AC06145C-0A86-4BC7-A1CD-C78B76BC27EB}"/>
    <cellStyle name="Calculation 9 6 7" xfId="10235" xr:uid="{5A12AD25-57C2-48EB-87E5-3D482438CD54}"/>
    <cellStyle name="Calculation 9 6 7 2" xfId="32230" xr:uid="{6D88C63F-233F-43BE-912E-DA8F93918155}"/>
    <cellStyle name="Calculation 9 6 7 3" xfId="23082" xr:uid="{C93336B2-721D-4FD3-9203-BBF77F8D2287}"/>
    <cellStyle name="Calculation 9 6 8" xfId="9049" xr:uid="{074339DD-91F5-42E5-A913-5C226079004C}"/>
    <cellStyle name="Calculation 9 6 8 2" xfId="31061" xr:uid="{F7473728-3F96-4418-B8DC-3EF70C652E4E}"/>
    <cellStyle name="Calculation 9 6 8 3" xfId="21911" xr:uid="{1E2C8351-5FA7-462A-B650-6429814679F7}"/>
    <cellStyle name="Calculation 9 6 9" xfId="10895" xr:uid="{C71F3BC6-6E0E-4141-918E-C11153E63616}"/>
    <cellStyle name="Calculation 9 6 9 2" xfId="32867" xr:uid="{D5EC5575-AE0D-4AB1-9AD3-EE92D86C7674}"/>
    <cellStyle name="Calculation 9 6 9 3" xfId="23722" xr:uid="{AE11BEF8-5118-403D-95B8-D16C72CBA52E}"/>
    <cellStyle name="Calculation 9 7" xfId="6301" xr:uid="{D142B64F-DA31-408C-908B-DD5BF019526D}"/>
    <cellStyle name="Calculation 9 7 2" xfId="28565" xr:uid="{CDB75F11-A8EA-41B6-8B30-BE95082055C7}"/>
    <cellStyle name="Calculation 9 7 3" xfId="19333" xr:uid="{C9192D2D-1D03-4DBB-AF43-4451C65B9671}"/>
    <cellStyle name="Calculation 9 8" xfId="5500" xr:uid="{27155E36-DAAA-4790-8A45-08AA1D180CCA}"/>
    <cellStyle name="Calculation 9 8 2" xfId="27823" xr:uid="{190341B8-FB69-4ED2-B7AE-BCF76CF91EF5}"/>
    <cellStyle name="Calculation 9 8 3" xfId="18590" xr:uid="{499E9EC5-F4AD-4B42-91F6-258A28A0E46A}"/>
    <cellStyle name="Calculation 9 9" xfId="4790" xr:uid="{60FBD39C-D74F-40A2-9A15-E17B776AAEE5}"/>
    <cellStyle name="Calculation 9 9 2" xfId="27146" xr:uid="{B117B16F-1669-4498-A6A7-9601DAD77196}"/>
    <cellStyle name="Calculation 9 9 3" xfId="17881" xr:uid="{547305D0-7A77-49AA-A0FA-05ACC398A15F}"/>
    <cellStyle name="Check Cell 10" xfId="423" xr:uid="{00000000-0005-0000-0000-0000A6010000}"/>
    <cellStyle name="Check Cell 11" xfId="424" xr:uid="{00000000-0005-0000-0000-0000A7010000}"/>
    <cellStyle name="Check Cell 2" xfId="425" xr:uid="{00000000-0005-0000-0000-0000A8010000}"/>
    <cellStyle name="Check Cell 3" xfId="426" xr:uid="{00000000-0005-0000-0000-0000A9010000}"/>
    <cellStyle name="Check Cell 4" xfId="427" xr:uid="{00000000-0005-0000-0000-0000AA010000}"/>
    <cellStyle name="Check Cell 5" xfId="428" xr:uid="{00000000-0005-0000-0000-0000AB010000}"/>
    <cellStyle name="Check Cell 6" xfId="429" xr:uid="{00000000-0005-0000-0000-0000AC010000}"/>
    <cellStyle name="Check Cell 7" xfId="430" xr:uid="{00000000-0005-0000-0000-0000AD010000}"/>
    <cellStyle name="Check Cell 8" xfId="431" xr:uid="{00000000-0005-0000-0000-0000AE010000}"/>
    <cellStyle name="Check Cell 9" xfId="432" xr:uid="{00000000-0005-0000-0000-0000AF010000}"/>
    <cellStyle name="Comma" xfId="433" builtinId="3"/>
    <cellStyle name="Comma [00]" xfId="434" xr:uid="{00000000-0005-0000-0000-0000B1010000}"/>
    <cellStyle name="Comma 10" xfId="435" xr:uid="{00000000-0005-0000-0000-0000B2010000}"/>
    <cellStyle name="Comma 10 2" xfId="436" xr:uid="{00000000-0005-0000-0000-0000B3010000}"/>
    <cellStyle name="Comma 10 2 2" xfId="437" xr:uid="{00000000-0005-0000-0000-0000B4010000}"/>
    <cellStyle name="Comma 10 2 2 2" xfId="438" xr:uid="{00000000-0005-0000-0000-0000B5010000}"/>
    <cellStyle name="Comma 10 2 2 2 2" xfId="439" xr:uid="{00000000-0005-0000-0000-0000B6010000}"/>
    <cellStyle name="Comma 10 2 2 2 2 2" xfId="2601" xr:uid="{A48CA6EA-83CB-4963-AE36-D96B69AA13F5}"/>
    <cellStyle name="Comma 10 2 2 2 2 2 2" xfId="15813" xr:uid="{CF930AB1-C6BC-47B6-AB3F-BF3A226396DE}"/>
    <cellStyle name="Comma 10 2 2 2 2 3" xfId="14853" xr:uid="{7CE67DCA-845A-4384-82A7-0C86D6958B07}"/>
    <cellStyle name="Comma 10 2 2 2 3" xfId="2600" xr:uid="{63F73A91-B5DC-49EB-BFC4-0EFED208FD3C}"/>
    <cellStyle name="Comma 10 2 2 2 3 2" xfId="15812" xr:uid="{2A5FFDDA-8FD5-4D67-ADF8-4FBCEB2683C4}"/>
    <cellStyle name="Comma 10 2 2 2 4" xfId="14852" xr:uid="{ECCF96E2-E610-43AF-AC87-7D4F7E1F4003}"/>
    <cellStyle name="Comma 10 2 2 3" xfId="440" xr:uid="{00000000-0005-0000-0000-0000B7010000}"/>
    <cellStyle name="Comma 10 2 2 3 2" xfId="2602" xr:uid="{E6F2251A-F942-43F6-BB00-959164379257}"/>
    <cellStyle name="Comma 10 2 2 3 2 2" xfId="15814" xr:uid="{40CBE27A-C4FE-4361-9F1A-6B2AB94B33A4}"/>
    <cellStyle name="Comma 10 2 2 3 3" xfId="14854" xr:uid="{D294100B-9DDD-4C4B-A943-B4C91D97AA65}"/>
    <cellStyle name="Comma 10 2 2 4" xfId="2599" xr:uid="{2376C0EF-D120-409A-9E68-04B22F7A2106}"/>
    <cellStyle name="Comma 10 2 2 4 2" xfId="15811" xr:uid="{D20AAB6B-9495-4B63-9043-B8E4F4B951F4}"/>
    <cellStyle name="Comma 10 2 2 5" xfId="14851" xr:uid="{14A2DCF7-2818-4323-B348-C6FF1F3D9736}"/>
    <cellStyle name="Comma 10 2 3" xfId="441" xr:uid="{00000000-0005-0000-0000-0000B8010000}"/>
    <cellStyle name="Comma 10 2 3 2" xfId="442" xr:uid="{00000000-0005-0000-0000-0000B9010000}"/>
    <cellStyle name="Comma 10 2 3 2 2" xfId="2604" xr:uid="{A841854E-4A47-408A-B64F-77C568D77CF7}"/>
    <cellStyle name="Comma 10 2 3 2 2 2" xfId="15816" xr:uid="{14A7DFB5-818E-47A7-ABEC-388B0375AA38}"/>
    <cellStyle name="Comma 10 2 3 2 3" xfId="14856" xr:uid="{AE3D21E9-9107-4FD0-B1F7-339AD897C606}"/>
    <cellStyle name="Comma 10 2 3 3" xfId="2603" xr:uid="{ECC1E6D1-72E1-434B-8124-ABDB145BA755}"/>
    <cellStyle name="Comma 10 2 3 3 2" xfId="15815" xr:uid="{ECD97270-3CF5-46FC-BE43-E88802E4395A}"/>
    <cellStyle name="Comma 10 2 3 4" xfId="14855" xr:uid="{02071A4C-014B-4256-9820-CA258EC0E2D2}"/>
    <cellStyle name="Comma 10 2 4" xfId="443" xr:uid="{00000000-0005-0000-0000-0000BA010000}"/>
    <cellStyle name="Comma 10 2 4 2" xfId="2605" xr:uid="{D5F69AC6-1390-48E2-A34E-00F202609677}"/>
    <cellStyle name="Comma 10 2 4 2 2" xfId="15817" xr:uid="{0FDC5648-D19E-4860-A520-F2A7F8A7C829}"/>
    <cellStyle name="Comma 10 2 4 3" xfId="14857" xr:uid="{1F6591F8-8225-4B68-B5AB-50BE80AAF1EF}"/>
    <cellStyle name="Comma 10 2 5" xfId="2598" xr:uid="{0C5E3325-0A3A-4E8A-9A13-3085250B9C1A}"/>
    <cellStyle name="Comma 10 2 5 2" xfId="15810" xr:uid="{5143CC24-25C3-4A05-A497-0CCB7B637EDF}"/>
    <cellStyle name="Comma 10 2 6" xfId="14850" xr:uid="{D4C3F17C-BD88-4B84-A28F-2DEA2182216F}"/>
    <cellStyle name="Comma 10 3" xfId="444" xr:uid="{00000000-0005-0000-0000-0000BB010000}"/>
    <cellStyle name="Comma 10 3 2" xfId="445" xr:uid="{00000000-0005-0000-0000-0000BC010000}"/>
    <cellStyle name="Comma 10 3 2 2" xfId="446" xr:uid="{00000000-0005-0000-0000-0000BD010000}"/>
    <cellStyle name="Comma 10 3 2 2 2" xfId="2608" xr:uid="{AC22AA68-0CD4-4A8D-BA9E-A99EF885C491}"/>
    <cellStyle name="Comma 10 3 2 2 2 2" xfId="15820" xr:uid="{21916680-AC3B-47E5-8E33-B6D5E6FF7CB9}"/>
    <cellStyle name="Comma 10 3 2 2 3" xfId="14860" xr:uid="{F36D78A9-C009-451B-8B1D-59606493FD07}"/>
    <cellStyle name="Comma 10 3 2 3" xfId="2607" xr:uid="{EE3829C2-3213-45D7-B424-E23E33CB0945}"/>
    <cellStyle name="Comma 10 3 2 3 2" xfId="15819" xr:uid="{52A48790-DD4C-48D3-82DE-6F7B17F05506}"/>
    <cellStyle name="Comma 10 3 2 4" xfId="14859" xr:uid="{F02076C3-B09F-4514-895A-D178F16E92E8}"/>
    <cellStyle name="Comma 10 3 3" xfId="447" xr:uid="{00000000-0005-0000-0000-0000BE010000}"/>
    <cellStyle name="Comma 10 3 3 2" xfId="2609" xr:uid="{4E4B6BBE-4284-4409-8920-0CBE80E185EF}"/>
    <cellStyle name="Comma 10 3 3 2 2" xfId="15821" xr:uid="{B8FA2967-B1B3-45DA-AB71-D6084031BF00}"/>
    <cellStyle name="Comma 10 3 3 3" xfId="14861" xr:uid="{8C58A20F-6046-4A26-B545-2B8971C115DC}"/>
    <cellStyle name="Comma 10 3 4" xfId="2606" xr:uid="{589A92EC-E804-4F5C-9820-EED9A2ADFDDF}"/>
    <cellStyle name="Comma 10 3 4 2" xfId="15818" xr:uid="{4053BB03-1A24-475D-8F12-62185BFFE6DF}"/>
    <cellStyle name="Comma 10 3 5" xfId="14858" xr:uid="{72D27CDB-DD46-4E1D-8A24-FDABADD04AE8}"/>
    <cellStyle name="Comma 10 4" xfId="448" xr:uid="{00000000-0005-0000-0000-0000BF010000}"/>
    <cellStyle name="Comma 10 4 2" xfId="449" xr:uid="{00000000-0005-0000-0000-0000C0010000}"/>
    <cellStyle name="Comma 10 4 2 2" xfId="2611" xr:uid="{C14F327A-D440-4A85-A301-047323659FC6}"/>
    <cellStyle name="Comma 10 4 2 2 2" xfId="15823" xr:uid="{29CD6D74-944D-4E39-BBBA-402605B219B9}"/>
    <cellStyle name="Comma 10 4 2 3" xfId="14863" xr:uid="{3E3AE191-0AA2-4408-AFA3-9B18B0B69D9D}"/>
    <cellStyle name="Comma 10 4 3" xfId="2610" xr:uid="{6E04522B-03A4-4D38-980A-24B93A8B4CBB}"/>
    <cellStyle name="Comma 10 4 3 2" xfId="15822" xr:uid="{FC57FB45-98FB-41D3-9921-ED04DC280BBF}"/>
    <cellStyle name="Comma 10 4 4" xfId="14862" xr:uid="{EADBF6C1-C38D-4370-AC77-A2F6624E7B60}"/>
    <cellStyle name="Comma 10 5" xfId="450" xr:uid="{00000000-0005-0000-0000-0000C1010000}"/>
    <cellStyle name="Comma 10 5 2" xfId="2612" xr:uid="{4A892DE4-13E8-49C6-8331-9502FAE48472}"/>
    <cellStyle name="Comma 10 5 2 2" xfId="15824" xr:uid="{85184F3A-9448-4DCC-9769-FA93E5DC8DD4}"/>
    <cellStyle name="Comma 10 5 3" xfId="14864" xr:uid="{9E9471FD-558A-4980-B061-D56F2A184DEA}"/>
    <cellStyle name="Comma 10 6" xfId="2597" xr:uid="{F4681484-87CC-4F5F-8C6B-38666DA0C871}"/>
    <cellStyle name="Comma 10 6 2" xfId="15809" xr:uid="{11E09721-7AB4-4142-B822-553F71A00D13}"/>
    <cellStyle name="Comma 10 7" xfId="14849" xr:uid="{38216752-B7F8-4C76-BBEA-BAB502F10BA9}"/>
    <cellStyle name="Comma 100" xfId="4148" xr:uid="{4CA8E2B3-8171-47A1-B4ED-0F890F82A63E}"/>
    <cellStyle name="Comma 100 2" xfId="4517" xr:uid="{959A257B-44AF-4E36-B287-3EE4D0F4EDE4}"/>
    <cellStyle name="Comma 100 2 2" xfId="17619" xr:uid="{7237E6E7-592D-4FBF-95F3-EC65FED47E0F}"/>
    <cellStyle name="Comma 100 2 3" xfId="43087" xr:uid="{A4272863-0B5C-4486-A6BE-7F7EBFBFFCC9}"/>
    <cellStyle name="Comma 100 2 4" xfId="44852" xr:uid="{44E43E0B-C245-4D55-AD79-128A0299F5C3}"/>
    <cellStyle name="Comma 100 3" xfId="7485" xr:uid="{2AFB001A-DBEA-4980-843D-51B27E770AB7}"/>
    <cellStyle name="Comma 100 3 2" xfId="20400" xr:uid="{EA54CEAC-EDC6-44BC-A7EC-D1531B40AE16}"/>
    <cellStyle name="Comma 100 4" xfId="17265" xr:uid="{98A39354-0C21-47FB-B702-167A0814964F}"/>
    <cellStyle name="Comma 100 5" xfId="37084" xr:uid="{F546F27F-340D-4CFA-900A-FE921671D347}"/>
    <cellStyle name="Comma 100 6" xfId="39438" xr:uid="{AEB7BE2D-C046-4C82-9B9D-21A3F86C2F94}"/>
    <cellStyle name="Comma 100 7" xfId="42207" xr:uid="{5484250E-ADFB-466D-910E-DD420187093D}"/>
    <cellStyle name="Comma 100 8" xfId="44530" xr:uid="{987F8AAF-7C17-45B5-9778-686BACCFDFED}"/>
    <cellStyle name="Comma 101" xfId="4151" xr:uid="{B30FD17E-0052-4B3D-ABA2-D94EF41E5FBB}"/>
    <cellStyle name="Comma 101 2" xfId="4520" xr:uid="{E4FCB60C-FAD3-4D46-B01E-FF0BF39506BF}"/>
    <cellStyle name="Comma 101 2 2" xfId="17622" xr:uid="{2B77198B-CC8B-4D7E-9199-2D0F6DAECF7B}"/>
    <cellStyle name="Comma 101 2 3" xfId="43090" xr:uid="{9F8A90C8-A9D6-4BA0-A451-D719C0114984}"/>
    <cellStyle name="Comma 101 2 4" xfId="44855" xr:uid="{AA046FD4-7F26-4C33-9A60-2C0DD7B5206F}"/>
    <cellStyle name="Comma 101 3" xfId="7488" xr:uid="{AC302E8D-AB6D-4D27-A5A2-15E4835BB12A}"/>
    <cellStyle name="Comma 101 3 2" xfId="20401" xr:uid="{C3BFA5E5-1D8D-465C-899E-562A0D575B2C}"/>
    <cellStyle name="Comma 101 4" xfId="17268" xr:uid="{3D0456AF-72AF-427F-97F8-1DFED78D6ECE}"/>
    <cellStyle name="Comma 101 5" xfId="37087" xr:uid="{47514D74-0193-49CD-8543-DC343283134B}"/>
    <cellStyle name="Comma 101 6" xfId="39441" xr:uid="{1997A3FC-0E8F-4F07-BCF0-411189B50D1D}"/>
    <cellStyle name="Comma 101 7" xfId="42210" xr:uid="{EA45E00E-5B3D-4BC9-B2BE-DEBCE969CA4F}"/>
    <cellStyle name="Comma 101 8" xfId="44533" xr:uid="{80CE5148-1D5F-4AEC-B93B-9F2A6828D630}"/>
    <cellStyle name="Comma 102" xfId="4154" xr:uid="{8D330E77-E064-4A4B-A2FD-5C16719E2D33}"/>
    <cellStyle name="Comma 102 2" xfId="4523" xr:uid="{6C2E3A98-0CB0-4B65-BE10-A33EAA129DB8}"/>
    <cellStyle name="Comma 102 2 2" xfId="17625" xr:uid="{ADD560A9-3E32-4827-9756-33666A7CBA49}"/>
    <cellStyle name="Comma 102 2 3" xfId="43093" xr:uid="{192DF44C-C3DF-46E7-B777-257AC1DAA03A}"/>
    <cellStyle name="Comma 102 2 4" xfId="44858" xr:uid="{998B833B-2C6E-4E1A-9462-30A0566BF3AF}"/>
    <cellStyle name="Comma 102 3" xfId="7491" xr:uid="{0B17FA48-B491-4B53-90D4-BF3BA67EDB9E}"/>
    <cellStyle name="Comma 102 3 2" xfId="20402" xr:uid="{6F34E37E-F619-4051-9ECC-1E10EBC5F405}"/>
    <cellStyle name="Comma 102 4" xfId="17271" xr:uid="{22665A6E-FF0A-4DCD-B0F7-031313F5D997}"/>
    <cellStyle name="Comma 102 5" xfId="37090" xr:uid="{9B94C170-9439-44BC-AE21-A4C461EBE0B8}"/>
    <cellStyle name="Comma 102 6" xfId="39444" xr:uid="{2170CBC5-FABB-45D3-9DF5-70305C54C6CC}"/>
    <cellStyle name="Comma 102 7" xfId="42213" xr:uid="{9D5B3A20-3839-4F43-A95F-7F81B864A791}"/>
    <cellStyle name="Comma 102 8" xfId="44536" xr:uid="{535BE843-4D04-4A29-8E76-70448CAB5AD8}"/>
    <cellStyle name="Comma 103" xfId="4157" xr:uid="{136EC92A-DCE0-45F5-A90C-BEF2ABE3B4B5}"/>
    <cellStyle name="Comma 103 2" xfId="4526" xr:uid="{4F875821-610E-4697-A6A4-73CAE4150EA8}"/>
    <cellStyle name="Comma 103 2 2" xfId="17628" xr:uid="{546B1A00-0CEB-458B-A07B-47455C06CA5B}"/>
    <cellStyle name="Comma 103 2 3" xfId="43096" xr:uid="{70E6BB14-63D2-4282-9417-15030BAB5B61}"/>
    <cellStyle name="Comma 103 2 4" xfId="44861" xr:uid="{0A066E5D-17D0-4985-9A53-4BF12C2C3DD0}"/>
    <cellStyle name="Comma 103 3" xfId="7494" xr:uid="{01951861-BE19-4F31-9207-2FF6A4840B93}"/>
    <cellStyle name="Comma 103 3 2" xfId="20403" xr:uid="{34D34AD6-E9FB-4C7F-9DE0-99DABDC56C58}"/>
    <cellStyle name="Comma 103 4" xfId="17274" xr:uid="{DBD55110-F7D8-4EE6-AEED-50C77525A3AC}"/>
    <cellStyle name="Comma 103 5" xfId="37093" xr:uid="{0033E9FF-5AE8-4DDE-9A98-C3F8292D0697}"/>
    <cellStyle name="Comma 103 6" xfId="39447" xr:uid="{490C1650-A8D8-45E4-B96E-F5C279BF0395}"/>
    <cellStyle name="Comma 103 7" xfId="42216" xr:uid="{0D803A15-9771-4FFF-A280-647DE963C69A}"/>
    <cellStyle name="Comma 103 8" xfId="44539" xr:uid="{2BA27F3F-7D1E-472A-A8CB-494C19B9E382}"/>
    <cellStyle name="Comma 104" xfId="4160" xr:uid="{415F573F-BA69-42B6-93EF-420BEC70CA5E}"/>
    <cellStyle name="Comma 104 2" xfId="4529" xr:uid="{A1DC7A7F-029B-45D0-A36E-D82E73C7062E}"/>
    <cellStyle name="Comma 104 2 2" xfId="17631" xr:uid="{79428B2F-0957-4AB2-A2B6-F83434DFCC54}"/>
    <cellStyle name="Comma 104 2 3" xfId="43099" xr:uid="{3F69F396-9A56-40FD-B4B3-B1B759357AD5}"/>
    <cellStyle name="Comma 104 2 4" xfId="44864" xr:uid="{62F3CF44-C5F8-4126-912C-F408AB892161}"/>
    <cellStyle name="Comma 104 3" xfId="7497" xr:uid="{ED0A25CA-80FC-4EB7-9E71-8BE625BDBE1B}"/>
    <cellStyle name="Comma 104 3 2" xfId="20404" xr:uid="{FB7C22AA-93FD-430D-8ED4-551FC4FAD9FB}"/>
    <cellStyle name="Comma 104 4" xfId="17277" xr:uid="{F16B4E82-0ABA-4807-B500-1C473B9D3189}"/>
    <cellStyle name="Comma 104 5" xfId="37096" xr:uid="{63BE73EE-453E-4D6B-9A87-B827EE333C6C}"/>
    <cellStyle name="Comma 104 6" xfId="39450" xr:uid="{ECAAF66F-86A0-4747-A4A9-EF1F3649FADE}"/>
    <cellStyle name="Comma 104 7" xfId="42219" xr:uid="{80B0B18E-4B8A-4915-84FB-E4A1D8F973C2}"/>
    <cellStyle name="Comma 104 8" xfId="44542" xr:uid="{8F269FEF-B5FD-47C9-812E-6D1122B648AB}"/>
    <cellStyle name="Comma 105" xfId="4163" xr:uid="{643CC2D2-D8D1-4FF3-B5A2-B4AD2C00A88F}"/>
    <cellStyle name="Comma 105 2" xfId="4532" xr:uid="{00A6E6E0-B886-4611-AF4F-A52CA5B2B100}"/>
    <cellStyle name="Comma 105 2 2" xfId="17634" xr:uid="{BE1A50DD-F972-4183-A854-E4063FBC289B}"/>
    <cellStyle name="Comma 105 2 3" xfId="43102" xr:uid="{347F0138-B88D-4218-98BA-79BB320FC32B}"/>
    <cellStyle name="Comma 105 2 4" xfId="44867" xr:uid="{C595DE09-0AF3-4F4D-894D-5C20C8D307DF}"/>
    <cellStyle name="Comma 105 3" xfId="7500" xr:uid="{0D60C3D7-CC61-4BE9-B025-0A315217EE21}"/>
    <cellStyle name="Comma 105 3 2" xfId="20405" xr:uid="{3AEA4EDA-8D25-4715-A434-2CBF4525F837}"/>
    <cellStyle name="Comma 105 4" xfId="17280" xr:uid="{78D77ACF-8E6B-41B0-BF73-B97AAD28F898}"/>
    <cellStyle name="Comma 105 5" xfId="37099" xr:uid="{4777B5F4-001D-4CC2-BDC3-4CB2EEEAFF31}"/>
    <cellStyle name="Comma 105 6" xfId="39453" xr:uid="{2A557282-0B0B-40F1-9566-85A4EF0BDB1E}"/>
    <cellStyle name="Comma 105 7" xfId="42222" xr:uid="{D4042778-A1DB-4BDC-B041-CACBDF3CE1CE}"/>
    <cellStyle name="Comma 105 8" xfId="44545" xr:uid="{FB83CB16-03E6-453A-AF8A-8CDEC2D15322}"/>
    <cellStyle name="Comma 106" xfId="4166" xr:uid="{EB9CA469-4FB1-4D2D-B213-7AC752DC6374}"/>
    <cellStyle name="Comma 106 2" xfId="4535" xr:uid="{8C50338B-7BC2-4F72-848D-31B18C2AC606}"/>
    <cellStyle name="Comma 106 2 2" xfId="17637" xr:uid="{0D2C586D-6C11-4FB6-931C-5C7D815B6C6C}"/>
    <cellStyle name="Comma 106 2 3" xfId="43105" xr:uid="{1A21857A-F48E-4D7D-94CE-EA51D2604CF2}"/>
    <cellStyle name="Comma 106 2 4" xfId="44870" xr:uid="{A015CDF9-FB8F-4AED-A1F4-D61FB59AED43}"/>
    <cellStyle name="Comma 106 3" xfId="7503" xr:uid="{E7030A4C-7BA7-4A41-AE4E-F2C2E46904A9}"/>
    <cellStyle name="Comma 106 3 2" xfId="20406" xr:uid="{86596EB7-D2CC-40C0-946A-B734CDB8C24B}"/>
    <cellStyle name="Comma 106 4" xfId="17283" xr:uid="{BF8DBC4F-65C0-4A99-86CA-CEE482D5C999}"/>
    <cellStyle name="Comma 106 5" xfId="37102" xr:uid="{14DA437F-1504-4571-8057-29C19782D5D1}"/>
    <cellStyle name="Comma 106 6" xfId="39456" xr:uid="{C89F3BCD-CDA3-41B2-B84E-A93B6E1E33FB}"/>
    <cellStyle name="Comma 106 7" xfId="42225" xr:uid="{A8851D92-6AE0-4AB0-AD84-33BA77D4A47C}"/>
    <cellStyle name="Comma 106 8" xfId="44548" xr:uid="{10EA2DA5-CC73-452D-B166-6B7CDFD88157}"/>
    <cellStyle name="Comma 107" xfId="4169" xr:uid="{7FA8E74C-38F4-44E5-9F01-042A4CAA07E4}"/>
    <cellStyle name="Comma 107 2" xfId="4538" xr:uid="{B41929F1-9DF5-44DD-8288-C7CD55BDDE5C}"/>
    <cellStyle name="Comma 107 2 2" xfId="17640" xr:uid="{597E95D8-ADD8-496F-BB3F-A8A840384A67}"/>
    <cellStyle name="Comma 107 2 3" xfId="43108" xr:uid="{398FC123-A538-406D-B605-4DCFC0AEB9B7}"/>
    <cellStyle name="Comma 107 2 4" xfId="44873" xr:uid="{AEE8A069-8AA8-4D5C-8065-213CE39A649A}"/>
    <cellStyle name="Comma 107 3" xfId="7506" xr:uid="{D27E4AE0-C59B-40D8-8DD4-5D8121249AB2}"/>
    <cellStyle name="Comma 107 3 2" xfId="20407" xr:uid="{05433A0E-722E-4867-B420-5D16E8148341}"/>
    <cellStyle name="Comma 107 4" xfId="17286" xr:uid="{D49A12CE-8114-4259-82AC-0B5B5AA7D765}"/>
    <cellStyle name="Comma 107 5" xfId="37105" xr:uid="{DDB5E93E-358B-486E-844D-0F9431463FB3}"/>
    <cellStyle name="Comma 107 6" xfId="39459" xr:uid="{1AAF2680-DCB2-47E4-8A4D-470B62A7F74F}"/>
    <cellStyle name="Comma 107 7" xfId="42228" xr:uid="{87072747-260B-42E1-84E6-F4D0DBCAD0F2}"/>
    <cellStyle name="Comma 107 8" xfId="44551" xr:uid="{1348A241-9EF2-4CE7-8EE2-4ACAAD07EB5A}"/>
    <cellStyle name="Comma 108" xfId="4172" xr:uid="{661BB035-3B70-435A-8256-3B2C4BB47C62}"/>
    <cellStyle name="Comma 108 2" xfId="4541" xr:uid="{155D3A90-0BD3-408F-8730-2110EF4D13E0}"/>
    <cellStyle name="Comma 108 2 2" xfId="17643" xr:uid="{040C2A5E-5734-4E21-8756-CCFAEBF132C3}"/>
    <cellStyle name="Comma 108 2 3" xfId="43111" xr:uid="{57D83D58-D007-4729-8AC3-718A61A55204}"/>
    <cellStyle name="Comma 108 2 4" xfId="44876" xr:uid="{A1B5BC08-38CA-460F-A03C-D2803C208101}"/>
    <cellStyle name="Comma 108 3" xfId="7509" xr:uid="{6DB754DB-D907-45F6-B15A-DAA4CBFC1FB6}"/>
    <cellStyle name="Comma 108 3 2" xfId="20408" xr:uid="{E98CC641-A3D0-49F6-83D3-1404C0F4AA4B}"/>
    <cellStyle name="Comma 108 4" xfId="17289" xr:uid="{AADF7269-9024-4729-9AF6-AC8E3119CAD4}"/>
    <cellStyle name="Comma 108 5" xfId="37108" xr:uid="{06FB9D3D-E817-4993-8B7B-E0141A839587}"/>
    <cellStyle name="Comma 108 6" xfId="39462" xr:uid="{DD19F7AA-CD0E-4198-A1B3-CCA8EE1CB97D}"/>
    <cellStyle name="Comma 108 7" xfId="42231" xr:uid="{10DAE27D-EB66-47F2-835E-942DD68C1323}"/>
    <cellStyle name="Comma 108 8" xfId="44554" xr:uid="{F43EE2D5-F5AA-4184-A6AC-588FDE46F998}"/>
    <cellStyle name="Comma 109" xfId="4175" xr:uid="{5D9FDC08-4130-4AD5-BF02-E36C73C70431}"/>
    <cellStyle name="Comma 109 2" xfId="4544" xr:uid="{3A6DD4C9-20B1-4DCC-A47A-722099BC374A}"/>
    <cellStyle name="Comma 109 2 2" xfId="17646" xr:uid="{68434598-2FC5-40FE-9D5E-61202E1B84DF}"/>
    <cellStyle name="Comma 109 2 3" xfId="43114" xr:uid="{B654F44B-0B43-4B80-BF27-3A23E2112772}"/>
    <cellStyle name="Comma 109 2 4" xfId="44879" xr:uid="{60733330-1978-4A79-9820-D0B0A75FA28A}"/>
    <cellStyle name="Comma 109 3" xfId="7512" xr:uid="{4823BD9A-E1B9-49E4-B163-497EFE351B58}"/>
    <cellStyle name="Comma 109 3 2" xfId="20409" xr:uid="{489A5861-4525-4278-A15A-8E9569AD5243}"/>
    <cellStyle name="Comma 109 4" xfId="17292" xr:uid="{C3699CD8-A0A6-422D-BCB4-778670D062E3}"/>
    <cellStyle name="Comma 109 5" xfId="37111" xr:uid="{D220FF58-35F6-401E-B2B7-677741F4063C}"/>
    <cellStyle name="Comma 109 6" xfId="39465" xr:uid="{EB383D29-7013-4300-8BB6-00809BAA2632}"/>
    <cellStyle name="Comma 109 7" xfId="42234" xr:uid="{08080239-A68F-411F-AC5D-D28D4C931111}"/>
    <cellStyle name="Comma 109 8" xfId="44557" xr:uid="{E407AA84-E56C-4FD3-A3FD-54CF4FA0CEB7}"/>
    <cellStyle name="Comma 11" xfId="451" xr:uid="{00000000-0005-0000-0000-0000C2010000}"/>
    <cellStyle name="Comma 11 2" xfId="452" xr:uid="{00000000-0005-0000-0000-0000C3010000}"/>
    <cellStyle name="Comma 11 2 13" xfId="453" xr:uid="{00000000-0005-0000-0000-0000C4010000}"/>
    <cellStyle name="Comma 11 2 13 2" xfId="454" xr:uid="{00000000-0005-0000-0000-0000C5010000}"/>
    <cellStyle name="Comma 11 2 13 2 2" xfId="455" xr:uid="{00000000-0005-0000-0000-0000C6010000}"/>
    <cellStyle name="Comma 11 2 13 2 2 2" xfId="456" xr:uid="{00000000-0005-0000-0000-0000C7010000}"/>
    <cellStyle name="Comma 11 2 13 2 2 2 2" xfId="2618" xr:uid="{682788E0-612C-4FF5-97D5-F00EBAB86AF6}"/>
    <cellStyle name="Comma 11 2 13 2 2 2 2 2" xfId="15830" xr:uid="{DF4A4514-64A8-4E76-8697-9BFE2A060CF2}"/>
    <cellStyle name="Comma 11 2 13 2 2 2 3" xfId="14870" xr:uid="{2B53CFA0-F4EA-4CE5-9160-34593A9EF49F}"/>
    <cellStyle name="Comma 11 2 13 2 2 3" xfId="2617" xr:uid="{0D36B23F-A25F-465A-8E94-60B432B58F33}"/>
    <cellStyle name="Comma 11 2 13 2 2 3 2" xfId="15829" xr:uid="{9D6C432D-A091-4E3C-9239-28F2C829616F}"/>
    <cellStyle name="Comma 11 2 13 2 2 4" xfId="14869" xr:uid="{C426D097-FD0D-44FB-96DC-1934D7D9FCA1}"/>
    <cellStyle name="Comma 11 2 13 2 3" xfId="457" xr:uid="{00000000-0005-0000-0000-0000C8010000}"/>
    <cellStyle name="Comma 11 2 13 2 3 2" xfId="2619" xr:uid="{8254AF38-605B-4B10-886A-855ED84910FF}"/>
    <cellStyle name="Comma 11 2 13 2 3 2 2" xfId="15831" xr:uid="{AFD42287-5D6C-47EF-B122-7A8BF929F6B7}"/>
    <cellStyle name="Comma 11 2 13 2 3 3" xfId="14871" xr:uid="{F656E036-8247-4155-8274-8EF3EC8E3C11}"/>
    <cellStyle name="Comma 11 2 13 2 4" xfId="2616" xr:uid="{971EBE27-CC58-470F-9EB4-7CC29862ABBE}"/>
    <cellStyle name="Comma 11 2 13 2 4 2" xfId="15828" xr:uid="{A399E308-F6AE-47FA-82D3-AD60F1670285}"/>
    <cellStyle name="Comma 11 2 13 2 5" xfId="14868" xr:uid="{B780FA0C-F95A-403E-B16D-6D026FC3A3C9}"/>
    <cellStyle name="Comma 11 2 13 3" xfId="458" xr:uid="{00000000-0005-0000-0000-0000C9010000}"/>
    <cellStyle name="Comma 11 2 13 3 2" xfId="459" xr:uid="{00000000-0005-0000-0000-0000CA010000}"/>
    <cellStyle name="Comma 11 2 13 3 2 2" xfId="2621" xr:uid="{8ED110E9-C971-4707-B241-09132F8C70A2}"/>
    <cellStyle name="Comma 11 2 13 3 2 2 2" xfId="15833" xr:uid="{F571FB4F-19DE-485E-B6CB-C43F47EF521C}"/>
    <cellStyle name="Comma 11 2 13 3 2 3" xfId="14873" xr:uid="{2F41AB1E-A4BC-49B0-BDF9-A46C8DC9530C}"/>
    <cellStyle name="Comma 11 2 13 3 3" xfId="2620" xr:uid="{AA164572-CED5-4F68-93AF-84D977FD5752}"/>
    <cellStyle name="Comma 11 2 13 3 3 2" xfId="15832" xr:uid="{E81956FF-18D5-46BC-A97E-581D836E1CA9}"/>
    <cellStyle name="Comma 11 2 13 3 4" xfId="14872" xr:uid="{3B7B861A-8C7D-4992-98A0-D973B2DDE67A}"/>
    <cellStyle name="Comma 11 2 13 4" xfId="460" xr:uid="{00000000-0005-0000-0000-0000CB010000}"/>
    <cellStyle name="Comma 11 2 13 4 2" xfId="2622" xr:uid="{84E47067-87A1-42AC-816F-5DA82945164D}"/>
    <cellStyle name="Comma 11 2 13 4 2 2" xfId="15834" xr:uid="{80501BFC-4852-4996-ABB9-7CBEBE3CE21B}"/>
    <cellStyle name="Comma 11 2 13 4 3" xfId="14874" xr:uid="{C70F64FF-A5A6-4038-937D-16AC4448AA63}"/>
    <cellStyle name="Comma 11 2 13 5" xfId="2615" xr:uid="{A050E729-D6E0-40A3-BBB8-4D63B85006A7}"/>
    <cellStyle name="Comma 11 2 13 5 2" xfId="15827" xr:uid="{F6016292-B836-4CFD-A1DD-67B174DBC138}"/>
    <cellStyle name="Comma 11 2 13 6" xfId="14867" xr:uid="{3A273FDB-994E-42E3-B103-8D7BC7EA4717}"/>
    <cellStyle name="Comma 11 2 2" xfId="461" xr:uid="{00000000-0005-0000-0000-0000CC010000}"/>
    <cellStyle name="Comma 11 2 2 2" xfId="462" xr:uid="{00000000-0005-0000-0000-0000CD010000}"/>
    <cellStyle name="Comma 11 2 2 2 2" xfId="2624" xr:uid="{8A405299-5434-4923-B774-D328224CD373}"/>
    <cellStyle name="Comma 11 2 2 2 2 2" xfId="15836" xr:uid="{481F134C-898B-44BE-B054-F9E1BD63ED57}"/>
    <cellStyle name="Comma 11 2 2 2 3" xfId="14876" xr:uid="{E30630D7-DFB0-4853-A311-9474DDE72D5D}"/>
    <cellStyle name="Comma 11 2 2 3" xfId="2623" xr:uid="{F6CE67AA-52CB-4E1D-A7FB-754D1A289BEC}"/>
    <cellStyle name="Comma 11 2 2 3 2" xfId="15835" xr:uid="{3BFCF330-7668-4A1E-8A36-CB5D9237626F}"/>
    <cellStyle name="Comma 11 2 2 4" xfId="14875" xr:uid="{A41CC5B6-EE77-40F7-A917-CC27F1DEE50E}"/>
    <cellStyle name="Comma 11 2 3" xfId="463" xr:uid="{00000000-0005-0000-0000-0000CE010000}"/>
    <cellStyle name="Comma 11 2 3 2" xfId="2625" xr:uid="{25E5A7E3-24EF-4E4A-AD18-DAEEEBE06CE7}"/>
    <cellStyle name="Comma 11 2 3 2 2" xfId="15837" xr:uid="{3C7A26BE-0026-4445-95F7-C1C6A3AB85F7}"/>
    <cellStyle name="Comma 11 2 3 3" xfId="14877" xr:uid="{CDEE297C-9FE7-454C-96A6-B91A22A907E5}"/>
    <cellStyle name="Comma 11 2 4" xfId="2614" xr:uid="{80AA17C5-F0D2-4BD7-A68F-205898AD4350}"/>
    <cellStyle name="Comma 11 2 4 2" xfId="15826" xr:uid="{64796BF2-23A4-44C1-860A-E01F7DF9DF74}"/>
    <cellStyle name="Comma 11 2 5" xfId="14866" xr:uid="{F31EF512-E5B9-44C0-8137-6BD99AE5340C}"/>
    <cellStyle name="Comma 11 3" xfId="464" xr:uid="{00000000-0005-0000-0000-0000CF010000}"/>
    <cellStyle name="Comma 11 3 2" xfId="465" xr:uid="{00000000-0005-0000-0000-0000D0010000}"/>
    <cellStyle name="Comma 11 3 2 2" xfId="2627" xr:uid="{3AE87FA3-5B64-4992-A922-36A11E169D7D}"/>
    <cellStyle name="Comma 11 3 2 2 2" xfId="15839" xr:uid="{F2329527-427F-4412-9242-AF56D7D145CD}"/>
    <cellStyle name="Comma 11 3 2 3" xfId="14879" xr:uid="{B5D7E2D6-E9BC-4A31-A8F2-DD0DD462A6EC}"/>
    <cellStyle name="Comma 11 3 3" xfId="2626" xr:uid="{8E197B28-6D8A-46E6-88BB-DEA6BA774914}"/>
    <cellStyle name="Comma 11 3 3 2" xfId="15838" xr:uid="{1071C2FA-01C1-42E8-B025-3C99B091AFAB}"/>
    <cellStyle name="Comma 11 3 4" xfId="14878" xr:uid="{FFBA43DB-F27C-41EE-A77E-B1653CCC6092}"/>
    <cellStyle name="Comma 11 4" xfId="466" xr:uid="{00000000-0005-0000-0000-0000D1010000}"/>
    <cellStyle name="Comma 11 4 2" xfId="2628" xr:uid="{D6698C56-C598-4AAB-9433-D979C600C2EE}"/>
    <cellStyle name="Comma 11 4 2 2" xfId="15840" xr:uid="{91FD3F2D-543D-4D67-9FF2-941AC3AE9940}"/>
    <cellStyle name="Comma 11 4 3" xfId="14880" xr:uid="{DA693B61-4F56-487E-AD69-B479D0F965EF}"/>
    <cellStyle name="Comma 11 5" xfId="2613" xr:uid="{F137A536-593B-4321-A244-A5730FE548FA}"/>
    <cellStyle name="Comma 11 5 2" xfId="4184" xr:uid="{35D97DE0-7610-4413-A0B7-E28EE904EC81}"/>
    <cellStyle name="Comma 11 5 2 2" xfId="17301" xr:uid="{B7918F08-7516-484D-8EC1-A862CD90A52B}"/>
    <cellStyle name="Comma 11 5 3" xfId="15825" xr:uid="{A2AF22A8-6714-4E99-968A-5D878409BEDD}"/>
    <cellStyle name="Comma 11 6" xfId="4214" xr:uid="{58607117-1147-4DA8-BAC4-AC94ED5D1EA7}"/>
    <cellStyle name="Comma 11 6 2" xfId="17318" xr:uid="{95062217-EE1A-4365-8181-D47BF40ECE56}"/>
    <cellStyle name="Comma 11 7" xfId="4239" xr:uid="{2B604284-77E8-4533-A9D8-C4E14009D5DE}"/>
    <cellStyle name="Comma 11 7 2" xfId="17343" xr:uid="{98265939-A8A3-478A-963E-3F2E930C30C5}"/>
    <cellStyle name="Comma 11 8" xfId="14865" xr:uid="{C46A276B-A865-46EB-A4BF-60B679CE61FF}"/>
    <cellStyle name="Comma 110" xfId="4178" xr:uid="{5E126B7E-72D0-4CF8-9354-16A1B40E52CD}"/>
    <cellStyle name="Comma 110 2" xfId="4547" xr:uid="{0A663E18-0D35-4E66-90E5-5289AA77FB8B}"/>
    <cellStyle name="Comma 110 2 2" xfId="17649" xr:uid="{D4F10235-9DC3-41DE-B5CF-FDC114DD4646}"/>
    <cellStyle name="Comma 110 2 3" xfId="43117" xr:uid="{57A723C9-1638-41A3-9DDA-DBD8EA7BF2B3}"/>
    <cellStyle name="Comma 110 2 4" xfId="44882" xr:uid="{329F23EF-6D2A-4394-91FA-A7E9BFEDAB22}"/>
    <cellStyle name="Comma 110 3" xfId="7515" xr:uid="{920AEC00-EEEF-47D6-84B6-880D263B5EB6}"/>
    <cellStyle name="Comma 110 3 2" xfId="20410" xr:uid="{1D7FD6B4-2177-46F5-B71E-D73652F74DF1}"/>
    <cellStyle name="Comma 110 4" xfId="17295" xr:uid="{06C5B1F1-AAD5-4C74-95F6-BAD9D095D0DE}"/>
    <cellStyle name="Comma 110 5" xfId="37114" xr:uid="{65658598-12C0-4D78-AA16-E02DE389498A}"/>
    <cellStyle name="Comma 110 6" xfId="39468" xr:uid="{2C25DB94-B428-4BA9-8D53-C972BC7BE067}"/>
    <cellStyle name="Comma 110 7" xfId="42237" xr:uid="{7F528FDA-DA48-4D75-8BC2-9050AD13BE0E}"/>
    <cellStyle name="Comma 110 8" xfId="44560" xr:uid="{EE70B2AE-9951-4227-A781-899A8CA5F0B3}"/>
    <cellStyle name="Comma 111" xfId="4205" xr:uid="{A188D706-8ECA-4955-8EA3-D3591CBF0B88}"/>
    <cellStyle name="Comma 111 2" xfId="4551" xr:uid="{698F2A2B-225D-4725-BB57-A9C93C0D6725}"/>
    <cellStyle name="Comma 111 2 2" xfId="17653" xr:uid="{0AFE76F8-A147-4D47-B63E-57C85AD748AD}"/>
    <cellStyle name="Comma 111 2 3" xfId="43126" xr:uid="{BA0CEA93-3C23-4C24-9FAA-59F219E4C59F}"/>
    <cellStyle name="Comma 111 2 4" xfId="44886" xr:uid="{6DBF1F40-1024-46BA-A243-F972E9B41C51}"/>
    <cellStyle name="Comma 111 3" xfId="7541" xr:uid="{DA8367A2-425E-4DFA-AA04-A5D4B49227AD}"/>
    <cellStyle name="Comma 111 3 2" xfId="20433" xr:uid="{15B7BDC1-F216-4913-A1C9-FC9F6A4A5404}"/>
    <cellStyle name="Comma 111 4" xfId="17309" xr:uid="{4939F7DB-7DF5-4B02-9AE9-BE1CE5CFBBC4}"/>
    <cellStyle name="Comma 111 5" xfId="37118" xr:uid="{F75B47BF-04B5-4724-BB46-56D7B9A3F935}"/>
    <cellStyle name="Comma 111 6" xfId="39487" xr:uid="{95A0D711-CA05-4DCD-9F50-76E678AAFEB2}"/>
    <cellStyle name="Comma 111 7" xfId="42251" xr:uid="{87F9893E-5053-4F4E-BE2E-DECD0E9EA984}"/>
    <cellStyle name="Comma 111 8" xfId="44564" xr:uid="{77783929-8C30-40D9-9B29-2CD17FB64832}"/>
    <cellStyle name="Comma 112" xfId="4207" xr:uid="{A543EB12-C92F-460E-B9EC-D36C1EB24EF7}"/>
    <cellStyle name="Comma 112 2" xfId="4553" xr:uid="{989A9800-8258-42E4-B35D-D04570815E4E}"/>
    <cellStyle name="Comma 112 2 2" xfId="17655" xr:uid="{D839E639-C3BD-4E61-A641-3B28E26C33D9}"/>
    <cellStyle name="Comma 112 2 3" xfId="43128" xr:uid="{69A36F47-9053-4F22-9AA2-008C0FDF6A98}"/>
    <cellStyle name="Comma 112 2 4" xfId="44888" xr:uid="{C1403F49-AB2E-45F7-A20C-34CD7749937D}"/>
    <cellStyle name="Comma 112 3" xfId="7543" xr:uid="{417A371B-3949-4161-8BB9-6381B6BE1F02}"/>
    <cellStyle name="Comma 112 3 2" xfId="20434" xr:uid="{99EACEBE-1BEA-46C1-99BF-289556F557D2}"/>
    <cellStyle name="Comma 112 4" xfId="17311" xr:uid="{77142A68-DA37-4E05-A890-A7704C426215}"/>
    <cellStyle name="Comma 112 5" xfId="37120" xr:uid="{8DBDCAD6-66F3-4AF6-86C3-797FC88BEAF0}"/>
    <cellStyle name="Comma 112 6" xfId="39489" xr:uid="{45996D97-1E43-45D5-9E1F-C58549BAD598}"/>
    <cellStyle name="Comma 112 7" xfId="42253" xr:uid="{CDC35886-6753-4B5D-9670-13F441673F28}"/>
    <cellStyle name="Comma 112 8" xfId="44566" xr:uid="{B6E9A6A0-7B91-44FF-88B7-F14180AF5D11}"/>
    <cellStyle name="Comma 113" xfId="4215" xr:uid="{3FDC80BF-7809-4E1E-BE1A-0F0F9C9E0863}"/>
    <cellStyle name="Comma 113 2" xfId="4557" xr:uid="{210199C8-8256-4194-B8B5-9489046BACD7}"/>
    <cellStyle name="Comma 113 2 2" xfId="17659" xr:uid="{54AB22C3-6E7B-419F-87B9-177E5C4D9F21}"/>
    <cellStyle name="Comma 113 2 3" xfId="43135" xr:uid="{0FAD2971-0210-417E-B535-A41C32C0FCD4}"/>
    <cellStyle name="Comma 113 2 4" xfId="44892" xr:uid="{C73C1853-100A-4ED5-9761-8CD40F2E4948}"/>
    <cellStyle name="Comma 113 3" xfId="7551" xr:uid="{71094E6C-9ECF-4A63-B26B-0CE590AF8C7A}"/>
    <cellStyle name="Comma 113 3 2" xfId="20440" xr:uid="{0A6E868F-9829-44B8-A33E-BA1A64D6CE53}"/>
    <cellStyle name="Comma 113 4" xfId="17319" xr:uid="{84708643-37D8-4A78-811E-833A4F195670}"/>
    <cellStyle name="Comma 113 5" xfId="37124" xr:uid="{D0B00D4F-F056-4536-9507-8808A154A8F2}"/>
    <cellStyle name="Comma 113 6" xfId="39497" xr:uid="{88FE4C2D-26BF-48E6-9CAF-27D4BCFF4A9F}"/>
    <cellStyle name="Comma 113 7" xfId="42260" xr:uid="{37879BFE-2BF4-4B01-AC59-4E858A284794}"/>
    <cellStyle name="Comma 113 8" xfId="44570" xr:uid="{63524069-FB89-4851-AF19-7C673CA108CD}"/>
    <cellStyle name="Comma 114" xfId="4224" xr:uid="{4D208B9A-8D48-446F-A295-CEEE9F738303}"/>
    <cellStyle name="Comma 114 2" xfId="4560" xr:uid="{EDBDE176-8C72-4C5E-989F-3FEA3744E9BF}"/>
    <cellStyle name="Comma 114 2 2" xfId="17662" xr:uid="{D762BFCA-C87A-4743-91DE-CBC4A62A0331}"/>
    <cellStyle name="Comma 114 2 3" xfId="43141" xr:uid="{720424E3-5AF3-4D44-B1FD-775A09EDF991}"/>
    <cellStyle name="Comma 114 2 4" xfId="44895" xr:uid="{1F003217-B4AA-4702-8B5E-DFB8D1BDA464}"/>
    <cellStyle name="Comma 114 3" xfId="7560" xr:uid="{811FE507-7B46-4906-9983-4DA48D85170B}"/>
    <cellStyle name="Comma 114 3 2" xfId="20447" xr:uid="{BFE88ADE-D444-4C6A-9D2E-3480A5C21E4F}"/>
    <cellStyle name="Comma 114 4" xfId="17328" xr:uid="{A545E656-03B9-418E-841C-833016FC58BC}"/>
    <cellStyle name="Comma 114 5" xfId="37127" xr:uid="{4E0B2CE4-B0A1-4772-B069-8ED8E7E02261}"/>
    <cellStyle name="Comma 114 6" xfId="39505" xr:uid="{1B9393D5-F60E-4DBB-B6FE-22DB93F9DDE3}"/>
    <cellStyle name="Comma 114 7" xfId="42265" xr:uid="{363C047A-1D57-418C-9751-DA3B606D8B4B}"/>
    <cellStyle name="Comma 114 8" xfId="44573" xr:uid="{9E81B7BE-751C-48B4-94BF-170468A37F36}"/>
    <cellStyle name="Comma 115" xfId="4213" xr:uid="{E99CEF91-B9C5-400C-9D81-7709CC975A07}"/>
    <cellStyle name="Comma 115 2" xfId="4556" xr:uid="{83C3511D-20A2-49F3-B83D-F90BA78438CC}"/>
    <cellStyle name="Comma 115 2 2" xfId="17658" xr:uid="{EBBA352F-8316-42F9-AA9F-0FFD9018C96D}"/>
    <cellStyle name="Comma 115 2 3" xfId="43134" xr:uid="{BCD5E78D-2422-4D20-ADDD-68A9071C90B2}"/>
    <cellStyle name="Comma 115 2 4" xfId="44891" xr:uid="{B3BFBE77-5034-4BCB-8AF9-E65691506A98}"/>
    <cellStyle name="Comma 115 3" xfId="7549" xr:uid="{7A389A2E-93FE-4FE9-A0CF-B4B0EAE313A7}"/>
    <cellStyle name="Comma 115 3 2" xfId="20438" xr:uid="{6A355AE7-039C-4C88-9156-C76ED367615B}"/>
    <cellStyle name="Comma 115 4" xfId="17317" xr:uid="{84DEDA2F-972F-4B8C-9C8B-DE9CA5D8673D}"/>
    <cellStyle name="Comma 115 5" xfId="37123" xr:uid="{0AFA7A2E-9D95-417D-BE60-6FB96C4CA2C8}"/>
    <cellStyle name="Comma 115 6" xfId="39495" xr:uid="{A931F360-A479-4D17-A1DC-3313ED0DAF86}"/>
    <cellStyle name="Comma 115 7" xfId="42259" xr:uid="{845AE5D7-4569-4A51-BE85-A3D70C6483A6}"/>
    <cellStyle name="Comma 115 8" xfId="44569" xr:uid="{FF495FC5-AFD1-47AD-B225-15B63804AB4F}"/>
    <cellStyle name="Comma 116" xfId="4233" xr:uid="{3A0D7A78-B4BA-4E9F-8FFB-132D79F8D126}"/>
    <cellStyle name="Comma 116 2" xfId="4566" xr:uid="{3EC06F5F-9E4C-4243-86E8-251E56A09C43}"/>
    <cellStyle name="Comma 116 2 2" xfId="17668" xr:uid="{A8BF4D9D-8C2F-4000-820E-25E5CCAFA0F0}"/>
    <cellStyle name="Comma 116 2 3" xfId="43150" xr:uid="{277441CC-82EE-46E2-90FF-BCE3DD73F44A}"/>
    <cellStyle name="Comma 116 2 4" xfId="44901" xr:uid="{99F2F737-4A0C-4ECE-96C7-8E095823DEF4}"/>
    <cellStyle name="Comma 116 3" xfId="7569" xr:uid="{EFEB92DE-3F71-4272-8BFC-80B1B84E1872}"/>
    <cellStyle name="Comma 116 3 2" xfId="20451" xr:uid="{789915FB-6ADF-485C-98FE-6A48EFC2F7BE}"/>
    <cellStyle name="Comma 116 4" xfId="17337" xr:uid="{39369BDB-B299-4159-986E-B433DA4BA5AA}"/>
    <cellStyle name="Comma 116 5" xfId="37133" xr:uid="{F9BDC393-650C-4741-9368-674E0080E652}"/>
    <cellStyle name="Comma 116 6" xfId="39514" xr:uid="{70BFDA35-4D0B-45C4-AFB7-16816A32CB7C}"/>
    <cellStyle name="Comma 116 7" xfId="42274" xr:uid="{08EA9FE2-9C84-43E1-81C2-AA54919D098C}"/>
    <cellStyle name="Comma 116 8" xfId="44579" xr:uid="{3AE3E218-BCC6-42E1-93FA-1459A84A799C}"/>
    <cellStyle name="Comma 117" xfId="3569" xr:uid="{A05A566D-4EF6-413B-95A0-0876E8BF32D8}"/>
    <cellStyle name="Comma 117 2" xfId="16760" xr:uid="{25C8083C-812C-4030-BE95-159B6ED63B8C}"/>
    <cellStyle name="Comma 118" xfId="4255" xr:uid="{DAFF22C4-8816-4F05-8E11-488A955418BF}"/>
    <cellStyle name="Comma 118 2" xfId="17357" xr:uid="{6F3B2D5A-02A2-4BA6-A479-8D067A91D051}"/>
    <cellStyle name="Comma 118 3" xfId="42284" xr:uid="{69D0F45F-BD96-4D53-AA69-60E32EBE01DB}"/>
    <cellStyle name="Comma 118 4" xfId="44583" xr:uid="{839E7884-3EF7-4DB6-B4D1-E21CD1F908C4}"/>
    <cellStyle name="Comma 119" xfId="4605" xr:uid="{5753F848-2A4D-4C33-B54C-40539D4C4650}"/>
    <cellStyle name="Comma 119 2" xfId="17702" xr:uid="{3042B661-257D-40E2-B896-2F3F54EADAEE}"/>
    <cellStyle name="Comma 12" xfId="467" xr:uid="{00000000-0005-0000-0000-0000D2010000}"/>
    <cellStyle name="Comma 12 2" xfId="468" xr:uid="{00000000-0005-0000-0000-0000D3010000}"/>
    <cellStyle name="Comma 12 2 2" xfId="469" xr:uid="{00000000-0005-0000-0000-0000D4010000}"/>
    <cellStyle name="Comma 12 2 2 2" xfId="470" xr:uid="{00000000-0005-0000-0000-0000D5010000}"/>
    <cellStyle name="Comma 12 2 2 2 2" xfId="2632" xr:uid="{E5208E72-A535-43CB-A151-8E36607FC9A8}"/>
    <cellStyle name="Comma 12 2 2 2 2 2" xfId="15844" xr:uid="{B299DC2F-877E-47D8-8170-4B916ACC360F}"/>
    <cellStyle name="Comma 12 2 2 2 3" xfId="14884" xr:uid="{50BCFBD2-0EB9-4CF7-908B-2E2C24591443}"/>
    <cellStyle name="Comma 12 2 2 3" xfId="2631" xr:uid="{45AC9257-4685-45CE-80DC-F8ECE79CC654}"/>
    <cellStyle name="Comma 12 2 2 3 2" xfId="15843" xr:uid="{2526CE70-89A5-4509-892F-66FE937B791F}"/>
    <cellStyle name="Comma 12 2 2 4" xfId="14883" xr:uid="{B3AD1512-4F75-4898-975C-C1CF831DBA29}"/>
    <cellStyle name="Comma 12 2 3" xfId="471" xr:uid="{00000000-0005-0000-0000-0000D6010000}"/>
    <cellStyle name="Comma 12 2 3 2" xfId="2633" xr:uid="{C69C359B-B822-4914-ADAB-329EBAB8A417}"/>
    <cellStyle name="Comma 12 2 3 2 2" xfId="15845" xr:uid="{648AE0E3-CC3B-448C-B8DA-AE0C5CFF4DD0}"/>
    <cellStyle name="Comma 12 2 3 3" xfId="14885" xr:uid="{6A664325-C139-4A5C-BDB8-F5288551F250}"/>
    <cellStyle name="Comma 12 2 4" xfId="2630" xr:uid="{8197A8CA-B53D-4B89-BF2B-1350DDA51FCE}"/>
    <cellStyle name="Comma 12 2 4 2" xfId="15842" xr:uid="{6D1F6B3B-3099-400B-89F0-41B99F96FC8E}"/>
    <cellStyle name="Comma 12 2 5" xfId="14882" xr:uid="{D6A5EB84-3A8C-4708-A916-953694AD096E}"/>
    <cellStyle name="Comma 12 3" xfId="472" xr:uid="{00000000-0005-0000-0000-0000D7010000}"/>
    <cellStyle name="Comma 12 3 2" xfId="473" xr:uid="{00000000-0005-0000-0000-0000D8010000}"/>
    <cellStyle name="Comma 12 3 2 2" xfId="2635" xr:uid="{B2ACC63F-5D54-41E4-92DF-711FC9956EC8}"/>
    <cellStyle name="Comma 12 3 2 2 2" xfId="15847" xr:uid="{01A24F42-491C-45A5-9676-CA111F8C4695}"/>
    <cellStyle name="Comma 12 3 2 3" xfId="14887" xr:uid="{66B1910F-567E-47B0-B49E-A85FD5F4B800}"/>
    <cellStyle name="Comma 12 3 3" xfId="2634" xr:uid="{F30F045A-2870-4624-9E44-971F2ABD15F2}"/>
    <cellStyle name="Comma 12 3 3 2" xfId="15846" xr:uid="{A411803B-D829-417E-A6B9-E67F556CBF39}"/>
    <cellStyle name="Comma 12 3 4" xfId="14886" xr:uid="{62C6A9B0-F177-402A-BB5B-032004A3583C}"/>
    <cellStyle name="Comma 12 4" xfId="474" xr:uid="{00000000-0005-0000-0000-0000D9010000}"/>
    <cellStyle name="Comma 12 4 2" xfId="2636" xr:uid="{1775CCAC-09A2-4180-9A7D-3F9A08FCBA1E}"/>
    <cellStyle name="Comma 12 4 2 2" xfId="15848" xr:uid="{24BAB261-4C7B-464A-A71C-29C4D2D539D6}"/>
    <cellStyle name="Comma 12 4 3" xfId="14888" xr:uid="{1643AB41-F658-4A17-B41B-DAA3F8EF937D}"/>
    <cellStyle name="Comma 12 5" xfId="2629" xr:uid="{6A756F70-091C-41EA-A67E-16056352C93A}"/>
    <cellStyle name="Comma 12 5 2" xfId="15841" xr:uid="{DB6B2F23-09CB-4FD9-8A32-C4F26E7ABAAB}"/>
    <cellStyle name="Comma 12 6" xfId="14881" xr:uid="{C2252810-7E2F-45CD-89E3-A39473A45B3F}"/>
    <cellStyle name="Comma 120" xfId="6725" xr:uid="{4E5E075D-EE15-4C0A-A4DB-EFB9F5C2E59A}"/>
    <cellStyle name="Comma 120 2" xfId="19745" xr:uid="{646574F8-EEF9-4EEF-B4F0-48C474682941}"/>
    <cellStyle name="Comma 121" xfId="6940" xr:uid="{C6C74A2F-1C33-47E6-8283-6DEA08F17E72}"/>
    <cellStyle name="Comma 121 2" xfId="19948" xr:uid="{F5B1A2DC-51A9-4FE0-9B80-07CBE210AEBA}"/>
    <cellStyle name="Comma 122" xfId="6555" xr:uid="{6EA8D142-C999-4711-A464-E35557124A9A}"/>
    <cellStyle name="Comma 122 2" xfId="19578" xr:uid="{D1C78DBD-4B64-4DF4-9A95-52CDF391DF6C}"/>
    <cellStyle name="Comma 123" xfId="7778" xr:uid="{BB2D086D-3FE0-467E-9B48-222F20885A89}"/>
    <cellStyle name="Comma 123 2" xfId="20657" xr:uid="{53E7B6F1-41E6-4939-910A-8018D683A46B}"/>
    <cellStyle name="Comma 123 4" xfId="3548" xr:uid="{2BD41013-69AC-4984-9E85-319F720CC696}"/>
    <cellStyle name="Comma 123 4 10" xfId="43539" xr:uid="{DDB594C6-ECB5-4DA7-A024-EEA54FE59D78}"/>
    <cellStyle name="Comma 123 4 2" xfId="3571" xr:uid="{21066D50-CFC1-40BE-9540-3A1827AC8126}"/>
    <cellStyle name="Comma 123 4 2 2" xfId="3846" xr:uid="{11176BBD-332C-447A-BE6B-583F55CB4F13}"/>
    <cellStyle name="Comma 123 4 2 2 2" xfId="4369" xr:uid="{88B4A9B2-18EE-44ED-974C-5DB87DE6E077}"/>
    <cellStyle name="Comma 123 4 2 2 2 2" xfId="17471" xr:uid="{8C3A4782-82BC-4C1E-948A-CE0E7EAC95DF}"/>
    <cellStyle name="Comma 123 4 2 2 2 3" xfId="42695" xr:uid="{3571E9A0-4652-45DA-9BD2-909D25F14414}"/>
    <cellStyle name="Comma 123 4 2 2 2 4" xfId="44704" xr:uid="{FF6348F6-353D-482C-837B-6F1A72C83A4F}"/>
    <cellStyle name="Comma 123 4 2 2 3" xfId="6844" xr:uid="{C44DE4AD-EDFA-4815-8847-5CB124162A0C}"/>
    <cellStyle name="Comma 123 4 2 2 3 2" xfId="19857" xr:uid="{308C2192-AFAE-4B3D-A7BD-72B2E8932EE6}"/>
    <cellStyle name="Comma 123 4 2 2 4" xfId="16992" xr:uid="{F67A5BA0-7C95-4367-8D60-780278D91D7C}"/>
    <cellStyle name="Comma 123 4 2 2 5" xfId="36936" xr:uid="{F7F0F067-2C9B-4013-9D62-8C40E85E998B}"/>
    <cellStyle name="Comma 123 4 2 2 6" xfId="38944" xr:uid="{1D15C4D5-FBB3-4326-8243-5772597A9BE0}"/>
    <cellStyle name="Comma 123 4 2 2 7" xfId="41846" xr:uid="{B81C9579-1675-4DBA-B8EB-209018832E0D}"/>
    <cellStyle name="Comma 123 4 2 2 8" xfId="44382" xr:uid="{8FF9E5BD-BD0F-4605-8D00-B2158F7C3809}"/>
    <cellStyle name="Comma 123 4 2 3" xfId="4257" xr:uid="{4F39EB80-EB8B-4CEF-9267-F197E65EAB64}"/>
    <cellStyle name="Comma 123 4 2 3 2" xfId="17359" xr:uid="{3371B1C5-2D74-448C-99A5-94FA35B43606}"/>
    <cellStyle name="Comma 123 4 2 3 3" xfId="42300" xr:uid="{9480F283-1320-49D1-88CE-CFD49C15AD7E}"/>
    <cellStyle name="Comma 123 4 2 3 4" xfId="44592" xr:uid="{A3E408CC-32A0-4804-929D-39ADAF31B71D}"/>
    <cellStyle name="Comma 123 4 2 4" xfId="4607" xr:uid="{A2F18AB0-C155-4983-AC7D-BC9B439F6EEE}"/>
    <cellStyle name="Comma 123 4 2 4 2" xfId="17704" xr:uid="{5A064D74-E52E-4F2B-A125-12B9C973A2BF}"/>
    <cellStyle name="Comma 123 4 2 5" xfId="16762" xr:uid="{4632C01C-99E6-487F-B005-2C92D604C754}"/>
    <cellStyle name="Comma 123 4 2 6" xfId="36101" xr:uid="{91ABD98F-E807-4080-952F-841A1FEEC5EA}"/>
    <cellStyle name="Comma 123 4 2 7" xfId="37161" xr:uid="{9229E560-6129-4A39-AD04-AF459E0F73AE}"/>
    <cellStyle name="Comma 123 4 2 8" xfId="40490" xr:uid="{EF8152D9-14DF-4CD8-BE97-29B6EF2B1F98}"/>
    <cellStyle name="Comma 123 4 2 9" xfId="43547" xr:uid="{71A1947C-BD51-4DBC-AF04-2D8A8CF1E3F5}"/>
    <cellStyle name="Comma 123 4 3" xfId="3835" xr:uid="{49E9A4AC-AACE-4E17-AD6B-203A274C53DC}"/>
    <cellStyle name="Comma 123 4 3 2" xfId="4362" xr:uid="{E59A3FE0-372A-43B8-BE14-D0ED1B7517F8}"/>
    <cellStyle name="Comma 123 4 3 2 2" xfId="17464" xr:uid="{C4C33F6B-4ED8-4639-9241-2CE77AA767E7}"/>
    <cellStyle name="Comma 123 4 3 2 3" xfId="42687" xr:uid="{7348C805-C4BF-4CE9-A434-177D73D0E1F2}"/>
    <cellStyle name="Comma 123 4 3 2 4" xfId="44697" xr:uid="{97D3BEDE-58E1-4989-A7E3-AE1C9D58FF34}"/>
    <cellStyle name="Comma 123 4 3 3" xfId="6833" xr:uid="{F67C1535-D44F-4617-8093-41BB2E7E8FD9}"/>
    <cellStyle name="Comma 123 4 3 3 2" xfId="19849" xr:uid="{06B999C5-0CA8-4739-AEB4-7E81A89EAEB2}"/>
    <cellStyle name="Comma 123 4 3 4" xfId="16981" xr:uid="{820DDD1B-1752-4558-8747-1EE0663E17CD}"/>
    <cellStyle name="Comma 123 4 3 5" xfId="36929" xr:uid="{2DFF448A-072B-4EDB-A001-A4C2BEDBFA1C}"/>
    <cellStyle name="Comma 123 4 3 6" xfId="38935" xr:uid="{F9A31808-E72A-4B7C-91DB-B105D4740B96}"/>
    <cellStyle name="Comma 123 4 3 7" xfId="41838" xr:uid="{D6ECDC73-517D-4AA1-925F-079D87D22AAE}"/>
    <cellStyle name="Comma 123 4 3 8" xfId="44375" xr:uid="{5DEEAD83-57FA-4A4B-A1B4-3A5F2840A6CE}"/>
    <cellStyle name="Comma 123 4 4" xfId="4249" xr:uid="{33825438-B458-4486-AA84-166005400E3D}"/>
    <cellStyle name="Comma 123 4 4 2" xfId="17351" xr:uid="{7CFABDE2-AE44-4B85-A389-357EE8DC840D}"/>
    <cellStyle name="Comma 123 4 4 3" xfId="42293" xr:uid="{C8018462-F609-4467-9A68-B5855C9EFF10}"/>
    <cellStyle name="Comma 123 4 4 4" xfId="44585" xr:uid="{0898E381-8104-4AE6-8437-11667A06B626}"/>
    <cellStyle name="Comma 123 4 5" xfId="4583" xr:uid="{4A52257E-F904-44A7-95F6-81140D15DB25}"/>
    <cellStyle name="Comma 123 4 5 2" xfId="17683" xr:uid="{C070F3B9-A619-44F3-A329-F34F572D29B1}"/>
    <cellStyle name="Comma 123 4 6" xfId="16751" xr:uid="{043F64FB-C1BE-4E3D-8EAE-4B3F61AB64DB}"/>
    <cellStyle name="Comma 123 4 7" xfId="36093" xr:uid="{5D3A28CE-8884-47EB-BEBE-4112A66F225E}"/>
    <cellStyle name="Comma 123 4 8" xfId="37146" xr:uid="{510C5668-B77C-4247-AD5A-31178E5A578F}"/>
    <cellStyle name="Comma 123 4 9" xfId="40477" xr:uid="{320218D9-75C2-4DE8-9BE8-D32401BC6669}"/>
    <cellStyle name="Comma 124" xfId="6183" xr:uid="{4BCEF35B-FCA7-49F9-89EC-28ED5B78D348}"/>
    <cellStyle name="Comma 124 2" xfId="19216" xr:uid="{0778E789-2182-48D0-9083-22420C26264B}"/>
    <cellStyle name="Comma 125" xfId="9279" xr:uid="{F2A173B7-4CE5-4D65-9051-4D5BB3C7B6BE}"/>
    <cellStyle name="Comma 125 2" xfId="22139" xr:uid="{01AE832A-9E7A-4A2E-A1FB-B2D660842DF0}"/>
    <cellStyle name="Comma 126" xfId="5141" xr:uid="{7D24E086-CE11-45B9-BB92-6C1166F23181}"/>
    <cellStyle name="Comma 126 2" xfId="18231" xr:uid="{5C9D60AB-0F05-41F0-ABE4-34F90EFC8766}"/>
    <cellStyle name="Comma 127" xfId="9765" xr:uid="{6FB8BBA2-4248-4F79-B0A2-D9C9AB72E19D}"/>
    <cellStyle name="Comma 127 2" xfId="22619" xr:uid="{8E374BBB-B54B-4D0B-A3E6-15F56CC3D514}"/>
    <cellStyle name="Comma 128" xfId="6498" xr:uid="{CF468680-AC61-406F-9030-1679ABD6416A}"/>
    <cellStyle name="Comma 128 2" xfId="19521" xr:uid="{0645CE48-E1CC-4376-868C-0A57C2CB3B48}"/>
    <cellStyle name="Comma 129" xfId="10550" xr:uid="{911C0336-8909-4EFF-9CE5-61F2529053B7}"/>
    <cellStyle name="Comma 129 2" xfId="23385" xr:uid="{CC152B72-0671-4779-AF2F-E3F13588ADC6}"/>
    <cellStyle name="Comma 13" xfId="475" xr:uid="{00000000-0005-0000-0000-0000DA010000}"/>
    <cellStyle name="Comma 13 2" xfId="476" xr:uid="{00000000-0005-0000-0000-0000DB010000}"/>
    <cellStyle name="Comma 13 2 2" xfId="477" xr:uid="{00000000-0005-0000-0000-0000DC010000}"/>
    <cellStyle name="Comma 13 2 2 2" xfId="478" xr:uid="{00000000-0005-0000-0000-0000DD010000}"/>
    <cellStyle name="Comma 13 2 2 2 2" xfId="2640" xr:uid="{2D0E0797-1AB9-468B-B42A-F55739A3553B}"/>
    <cellStyle name="Comma 13 2 2 2 2 2" xfId="15852" xr:uid="{E2A245ED-64A0-48FF-8D6B-1B8AED939826}"/>
    <cellStyle name="Comma 13 2 2 2 3" xfId="14892" xr:uid="{DEBDFE19-2E93-481C-B3F3-A6416867EC60}"/>
    <cellStyle name="Comma 13 2 2 3" xfId="2639" xr:uid="{924B2B78-7E21-4339-8B74-1820E24919BA}"/>
    <cellStyle name="Comma 13 2 2 3 2" xfId="15851" xr:uid="{044EEFFE-90C4-49F2-B4E6-6AFC45D66FB0}"/>
    <cellStyle name="Comma 13 2 2 4" xfId="14891" xr:uid="{D9A55660-5BB8-49EF-B032-AB60E7A251E7}"/>
    <cellStyle name="Comma 13 2 3" xfId="479" xr:uid="{00000000-0005-0000-0000-0000DE010000}"/>
    <cellStyle name="Comma 13 2 3 2" xfId="2641" xr:uid="{D5E8AF86-CEFA-48AA-BFA2-C99D1F7DC0F3}"/>
    <cellStyle name="Comma 13 2 3 2 2" xfId="15853" xr:uid="{688E2917-22E0-417D-BF29-5A0FAA348051}"/>
    <cellStyle name="Comma 13 2 3 3" xfId="14893" xr:uid="{19311CFE-5A14-47C0-98B0-D69A9685EC41}"/>
    <cellStyle name="Comma 13 2 4" xfId="2638" xr:uid="{817D8112-341E-46A0-8591-8397A51FCB7C}"/>
    <cellStyle name="Comma 13 2 4 2" xfId="15850" xr:uid="{2E8D0EFC-3412-4D46-903B-93CDF21FE73C}"/>
    <cellStyle name="Comma 13 2 5" xfId="14890" xr:uid="{11E5D7EB-A857-4F39-B729-CCA9270B168C}"/>
    <cellStyle name="Comma 13 3" xfId="480" xr:uid="{00000000-0005-0000-0000-0000DF010000}"/>
    <cellStyle name="Comma 13 3 2" xfId="481" xr:uid="{00000000-0005-0000-0000-0000E0010000}"/>
    <cellStyle name="Comma 13 3 2 2" xfId="2643" xr:uid="{8D20FA0A-CE4C-49A9-9FE1-28842E7BF728}"/>
    <cellStyle name="Comma 13 3 2 2 2" xfId="15855" xr:uid="{18D74642-D1B5-4446-8AF2-5212CCD404A1}"/>
    <cellStyle name="Comma 13 3 2 3" xfId="14895" xr:uid="{8A9C929A-32B8-4227-8B44-80F1C0D98B1E}"/>
    <cellStyle name="Comma 13 3 3" xfId="2642" xr:uid="{F7692299-91AD-46F5-A2EC-9A4295FB91EB}"/>
    <cellStyle name="Comma 13 3 3 2" xfId="15854" xr:uid="{12B2B5DB-99B7-488F-AF29-726A45BF6C6B}"/>
    <cellStyle name="Comma 13 3 4" xfId="14894" xr:uid="{4A4537F0-9F1A-4FDA-A71F-ACC3BF3F8FB9}"/>
    <cellStyle name="Comma 13 4" xfId="482" xr:uid="{00000000-0005-0000-0000-0000E1010000}"/>
    <cellStyle name="Comma 13 4 2" xfId="2644" xr:uid="{7FA5F50F-66D1-428F-AB2B-5250D4C68DEE}"/>
    <cellStyle name="Comma 13 4 2 2" xfId="15856" xr:uid="{1244CD67-46F8-4160-A26B-00FF61081908}"/>
    <cellStyle name="Comma 13 4 3" xfId="14896" xr:uid="{199772D7-980D-4508-836D-2BCB8EBBB926}"/>
    <cellStyle name="Comma 13 5" xfId="2637" xr:uid="{EEC37188-ED13-46C8-8831-0F5C8AA6B179}"/>
    <cellStyle name="Comma 13 5 2" xfId="15849" xr:uid="{BD298B21-66F9-4E5C-9E96-D66C3F268726}"/>
    <cellStyle name="Comma 13 6" xfId="14889" xr:uid="{170E5F2D-D5E7-4454-B724-FBF4F9E8687A}"/>
    <cellStyle name="Comma 130" xfId="10252" xr:uid="{18386C18-C273-4205-967F-D302E11EAF29}"/>
    <cellStyle name="Comma 130 2" xfId="23098" xr:uid="{6381F623-DAC3-4983-9A5F-6F6FB442B420}"/>
    <cellStyle name="Comma 131" xfId="4642" xr:uid="{C55F0578-E8EC-4DBF-8E1C-079257DD3487}"/>
    <cellStyle name="Comma 131 2" xfId="17735" xr:uid="{31DCCA8F-854F-4BD6-AEA4-CD1722BA4CB4}"/>
    <cellStyle name="Comma 132" xfId="10318" xr:uid="{4E013A67-3BC0-4B48-AF59-CE2BA203082A}"/>
    <cellStyle name="Comma 132 2" xfId="23161" xr:uid="{019E76E4-3392-4110-BEBA-973974A6D07D}"/>
    <cellStyle name="Comma 133" xfId="12653" xr:uid="{9C958089-71BB-4A91-813C-5EE242FC2CA4}"/>
    <cellStyle name="Comma 133 2" xfId="25384" xr:uid="{26758799-B1EA-4C13-A0E4-91503899E8E5}"/>
    <cellStyle name="Comma 134" xfId="14848" xr:uid="{E84E6727-16E9-491D-A195-61350DF8B48F}"/>
    <cellStyle name="Comma 135" xfId="15780" xr:uid="{1C6194E7-F325-4E49-A715-DCB05E4E7D47}"/>
    <cellStyle name="Comma 136" xfId="13527" xr:uid="{F00B64AC-FA87-4E22-B226-5C1AD20BF218}"/>
    <cellStyle name="Comma 137" xfId="36099" xr:uid="{ED2E1086-EFA4-405E-9B4A-908061C25CED}"/>
    <cellStyle name="Comma 138" xfId="36842" xr:uid="{5EF36A7D-84E5-4696-8277-D825BBE17B3A}"/>
    <cellStyle name="Comma 139" xfId="483" xr:uid="{00000000-0005-0000-0000-0000E2010000}"/>
    <cellStyle name="Comma 139 2" xfId="484" xr:uid="{00000000-0005-0000-0000-0000E3010000}"/>
    <cellStyle name="Comma 139 2 2" xfId="485" xr:uid="{00000000-0005-0000-0000-0000E4010000}"/>
    <cellStyle name="Comma 139 2 2 2" xfId="2647" xr:uid="{D66C2135-4C8F-453A-AC56-C0580129C691}"/>
    <cellStyle name="Comma 139 2 2 2 2" xfId="15859" xr:uid="{69D0D66F-9A8F-4323-B5AE-36B84CB957BC}"/>
    <cellStyle name="Comma 139 2 2 3" xfId="14899" xr:uid="{78C2056B-547E-4938-B84F-7A1C2954EB4F}"/>
    <cellStyle name="Comma 139 2 3" xfId="2646" xr:uid="{604BCCEF-4154-4E34-B7EC-B96EE4B4791C}"/>
    <cellStyle name="Comma 139 2 3 2" xfId="15858" xr:uid="{4EA94F3A-5513-4D78-8738-1F3B2AE7F45B}"/>
    <cellStyle name="Comma 139 2 4" xfId="14898" xr:uid="{366FF769-3F75-46F8-ABF4-67F8E9C92640}"/>
    <cellStyle name="Comma 139 3" xfId="486" xr:uid="{00000000-0005-0000-0000-0000E5010000}"/>
    <cellStyle name="Comma 139 3 2" xfId="2648" xr:uid="{768E7676-C02E-44C1-9E1A-9C16F85938B7}"/>
    <cellStyle name="Comma 139 3 2 2" xfId="15860" xr:uid="{EEA7CFD5-1381-4DED-8BE0-02A38F7AB9FD}"/>
    <cellStyle name="Comma 139 3 3" xfId="14900" xr:uid="{3293DF96-489D-4C8E-A0AC-05B62FC83CEB}"/>
    <cellStyle name="Comma 139 4" xfId="2645" xr:uid="{7D8C9CF7-8BB9-4BCD-A01B-14473B0E8384}"/>
    <cellStyle name="Comma 139 4 2" xfId="15857" xr:uid="{76566316-6F4D-41A7-84DB-A9CE931C227D}"/>
    <cellStyle name="Comma 139 5" xfId="14897" xr:uid="{755778C5-05ED-423A-B9B2-8C003909C9D3}"/>
    <cellStyle name="Comma 14" xfId="487" xr:uid="{00000000-0005-0000-0000-0000E6010000}"/>
    <cellStyle name="Comma 14 2" xfId="488" xr:uid="{00000000-0005-0000-0000-0000E7010000}"/>
    <cellStyle name="Comma 14 2 2" xfId="489" xr:uid="{00000000-0005-0000-0000-0000E8010000}"/>
    <cellStyle name="Comma 14 2 2 2" xfId="490" xr:uid="{00000000-0005-0000-0000-0000E9010000}"/>
    <cellStyle name="Comma 14 2 2 2 2" xfId="2652" xr:uid="{9B6A54A9-4F39-4E4B-AA61-9C9585C103B9}"/>
    <cellStyle name="Comma 14 2 2 2 2 2" xfId="15864" xr:uid="{BCC9EAFE-8A8C-4098-8F40-D70ADC009BD2}"/>
    <cellStyle name="Comma 14 2 2 2 3" xfId="14904" xr:uid="{20CEAB46-C753-4E8C-9ECC-EF07B2BFFD69}"/>
    <cellStyle name="Comma 14 2 2 3" xfId="2651" xr:uid="{8A749D41-F78D-4542-BDD2-4CA4D732FA14}"/>
    <cellStyle name="Comma 14 2 2 3 2" xfId="15863" xr:uid="{77482E5A-94CF-495C-9271-04AAEF1774F0}"/>
    <cellStyle name="Comma 14 2 2 4" xfId="14903" xr:uid="{4F63A05D-C35C-443E-90C2-9E94B9CB5E79}"/>
    <cellStyle name="Comma 14 2 3" xfId="491" xr:uid="{00000000-0005-0000-0000-0000EA010000}"/>
    <cellStyle name="Comma 14 2 3 2" xfId="2653" xr:uid="{57A69323-B36A-4B99-ACB3-B71A9AB06A70}"/>
    <cellStyle name="Comma 14 2 3 2 2" xfId="15865" xr:uid="{DDDA4C75-1A0B-43EC-BFC7-B89BE75985AC}"/>
    <cellStyle name="Comma 14 2 3 3" xfId="14905" xr:uid="{B5A69B4F-DC76-42F7-8D6A-9B8C1A1BC6BF}"/>
    <cellStyle name="Comma 14 2 4" xfId="2650" xr:uid="{76464D85-E956-4428-9E35-5FD18503B16A}"/>
    <cellStyle name="Comma 14 2 4 2" xfId="15862" xr:uid="{4799A0C9-90DA-4E3A-9E4D-4700E16FAC72}"/>
    <cellStyle name="Comma 14 2 5" xfId="14902" xr:uid="{B05FA731-8021-410E-912A-361AF13AC5A6}"/>
    <cellStyle name="Comma 14 3" xfId="492" xr:uid="{00000000-0005-0000-0000-0000EB010000}"/>
    <cellStyle name="Comma 14 3 2" xfId="493" xr:uid="{00000000-0005-0000-0000-0000EC010000}"/>
    <cellStyle name="Comma 14 3 2 2" xfId="2655" xr:uid="{88A9168F-B6CA-45CB-A631-EE9F830559B5}"/>
    <cellStyle name="Comma 14 3 2 2 2" xfId="15867" xr:uid="{294AABED-C28F-40EF-95FE-49F5D73DFFDA}"/>
    <cellStyle name="Comma 14 3 2 3" xfId="14907" xr:uid="{C7F39F3C-2D26-4337-83CA-81073C333080}"/>
    <cellStyle name="Comma 14 3 3" xfId="2654" xr:uid="{964CF6EF-41CA-4F7A-80D1-6BBC176D6A89}"/>
    <cellStyle name="Comma 14 3 3 2" xfId="15866" xr:uid="{2F9DB1B1-FBCE-478F-B527-3A3390E1B4B1}"/>
    <cellStyle name="Comma 14 3 4" xfId="14906" xr:uid="{91607822-7097-4DFE-A2E3-63DA2DE26F78}"/>
    <cellStyle name="Comma 14 4" xfId="494" xr:uid="{00000000-0005-0000-0000-0000ED010000}"/>
    <cellStyle name="Comma 14 4 2" xfId="2656" xr:uid="{1DCECCCB-2D79-4C6E-A40D-3997C95AC800}"/>
    <cellStyle name="Comma 14 4 2 2" xfId="15868" xr:uid="{09B3AD61-4E2F-4BF2-AB20-1CF8820D22C5}"/>
    <cellStyle name="Comma 14 4 3" xfId="14908" xr:uid="{2DFDC51A-091F-482F-867A-5055185031EF}"/>
    <cellStyle name="Comma 14 5" xfId="2649" xr:uid="{1663C67B-8F39-4580-8635-4348E226B5E6}"/>
    <cellStyle name="Comma 14 5 2" xfId="15861" xr:uid="{B7E972FE-2102-4610-80ED-D71D4F912EBF}"/>
    <cellStyle name="Comma 14 6" xfId="14901" xr:uid="{0977E8DD-0FE4-455C-B4BE-B358525B94E9}"/>
    <cellStyle name="Comma 140" xfId="37159" xr:uid="{F54D8891-B30F-45CE-837B-C208061337BA}"/>
    <cellStyle name="Comma 141" xfId="38765" xr:uid="{200A3979-44AE-47A7-A923-D9797857FEB8}"/>
    <cellStyle name="Comma 142" xfId="39629" xr:uid="{53C4A02E-513F-46A8-9B1E-4CA9206188EA}"/>
    <cellStyle name="Comma 143" xfId="39819" xr:uid="{B0AE2346-9E29-4BB9-9A4B-9B52EE36355A}"/>
    <cellStyle name="Comma 144" xfId="38984" xr:uid="{A931CED9-921B-45EF-8D93-0677A038D3C2}"/>
    <cellStyle name="Comma 145" xfId="37779" xr:uid="{51085521-5A0B-460E-9A8C-C9EAD8E4BF09}"/>
    <cellStyle name="Comma 146" xfId="39555" xr:uid="{7415EB8E-189D-4A88-A016-3AAD70A10233}"/>
    <cellStyle name="Comma 147" xfId="40203" xr:uid="{02CEC153-7977-4E15-BBF0-C2B164DFCA5C}"/>
    <cellStyle name="Comma 148" xfId="40488" xr:uid="{EA15B3D2-8F8D-41C7-A49D-FB01991B863F}"/>
    <cellStyle name="Comma 149" xfId="41726" xr:uid="{3DBEA5CB-31B6-48C8-8170-52F69CFE7179}"/>
    <cellStyle name="Comma 15" xfId="495" xr:uid="{00000000-0005-0000-0000-0000EE010000}"/>
    <cellStyle name="Comma 15 2" xfId="496" xr:uid="{00000000-0005-0000-0000-0000EF010000}"/>
    <cellStyle name="Comma 15 2 2" xfId="497" xr:uid="{00000000-0005-0000-0000-0000F0010000}"/>
    <cellStyle name="Comma 15 2 2 2" xfId="498" xr:uid="{00000000-0005-0000-0000-0000F1010000}"/>
    <cellStyle name="Comma 15 2 2 2 2" xfId="499" xr:uid="{00000000-0005-0000-0000-0000F2010000}"/>
    <cellStyle name="Comma 15 2 2 2 2 2" xfId="2661" xr:uid="{6354834A-6E55-4197-8BE4-AF845697BA0B}"/>
    <cellStyle name="Comma 15 2 2 2 2 2 2" xfId="15873" xr:uid="{BE50A4F6-F041-495F-899A-E76767E4F9C8}"/>
    <cellStyle name="Comma 15 2 2 2 2 3" xfId="14913" xr:uid="{19361D07-E91D-4358-A3DF-9D5E5945C710}"/>
    <cellStyle name="Comma 15 2 2 2 3" xfId="2660" xr:uid="{CB6ED54A-5445-4D33-B2CA-08DC4027C570}"/>
    <cellStyle name="Comma 15 2 2 2 3 2" xfId="15872" xr:uid="{E3F68B29-9A84-4449-BB01-B5E549AE2B7D}"/>
    <cellStyle name="Comma 15 2 2 2 4" xfId="14912" xr:uid="{49AC8570-4969-4791-AEA6-0009A45AA5BD}"/>
    <cellStyle name="Comma 15 2 2 3" xfId="500" xr:uid="{00000000-0005-0000-0000-0000F3010000}"/>
    <cellStyle name="Comma 15 2 2 3 2" xfId="2662" xr:uid="{4B692258-FC31-45E5-93FE-5E947E94D6C6}"/>
    <cellStyle name="Comma 15 2 2 3 2 2" xfId="15874" xr:uid="{D34FF822-E81E-42D2-B6DC-F8D96F819DED}"/>
    <cellStyle name="Comma 15 2 2 3 3" xfId="14914" xr:uid="{FFD06483-3380-427C-AA84-8122FD37FE5D}"/>
    <cellStyle name="Comma 15 2 2 4" xfId="2659" xr:uid="{7BEFED7A-C423-4A44-8682-3C93CB20AAD1}"/>
    <cellStyle name="Comma 15 2 2 4 2" xfId="15871" xr:uid="{F8B78EB6-E36D-4174-8459-C7BC5F74FCBB}"/>
    <cellStyle name="Comma 15 2 2 5" xfId="14911" xr:uid="{48DE06F8-7E6B-43E9-9070-98D1036B0392}"/>
    <cellStyle name="Comma 15 2 3" xfId="501" xr:uid="{00000000-0005-0000-0000-0000F4010000}"/>
    <cellStyle name="Comma 15 2 3 2" xfId="502" xr:uid="{00000000-0005-0000-0000-0000F5010000}"/>
    <cellStyle name="Comma 15 2 3 2 2" xfId="503" xr:uid="{00000000-0005-0000-0000-0000F6010000}"/>
    <cellStyle name="Comma 15 2 3 2 2 2" xfId="2665" xr:uid="{F1FC4858-D3D9-4A80-915B-C69D5C14C671}"/>
    <cellStyle name="Comma 15 2 3 2 2 2 2" xfId="15877" xr:uid="{C48DB052-343F-48E2-8436-0680586B466B}"/>
    <cellStyle name="Comma 15 2 3 2 2 3" xfId="14917" xr:uid="{F714B989-0F8F-4A90-9AAC-08E7903538ED}"/>
    <cellStyle name="Comma 15 2 3 2 3" xfId="2664" xr:uid="{8E32C661-96F1-4A2D-8B67-D37B0FE78A8B}"/>
    <cellStyle name="Comma 15 2 3 2 3 2" xfId="15876" xr:uid="{F3C8BACD-F61C-4794-98C3-1316A8EE858F}"/>
    <cellStyle name="Comma 15 2 3 2 4" xfId="14916" xr:uid="{0C268D45-3020-4B2D-BF73-1D420294746C}"/>
    <cellStyle name="Comma 15 2 3 3" xfId="504" xr:uid="{00000000-0005-0000-0000-0000F7010000}"/>
    <cellStyle name="Comma 15 2 3 3 2" xfId="2666" xr:uid="{AD3E7D96-4B7F-4D63-8D67-1AECAE246F57}"/>
    <cellStyle name="Comma 15 2 3 3 2 2" xfId="15878" xr:uid="{AD6038AD-4CC9-49B9-83B0-6CCE16C55192}"/>
    <cellStyle name="Comma 15 2 3 3 3" xfId="14918" xr:uid="{B92156CA-DC3E-433A-8E6F-DE68638F206C}"/>
    <cellStyle name="Comma 15 2 3 4" xfId="2663" xr:uid="{0A9D9E5B-8ECF-4384-A08B-24FBB25ACE2A}"/>
    <cellStyle name="Comma 15 2 3 4 2" xfId="15875" xr:uid="{56E01CB9-FF0A-490E-BDF5-C003326136F9}"/>
    <cellStyle name="Comma 15 2 3 5" xfId="14915" xr:uid="{1A69ACE9-76B7-4CE0-B96A-E6DA6C9D8C4A}"/>
    <cellStyle name="Comma 15 2 4" xfId="505" xr:uid="{00000000-0005-0000-0000-0000F8010000}"/>
    <cellStyle name="Comma 15 2 4 2" xfId="506" xr:uid="{00000000-0005-0000-0000-0000F9010000}"/>
    <cellStyle name="Comma 15 2 4 2 2" xfId="2668" xr:uid="{9F88EE59-61F7-4A4E-A1C1-97425C6B908E}"/>
    <cellStyle name="Comma 15 2 4 2 2 2" xfId="15880" xr:uid="{170FE6F7-74D7-4714-8E12-3060AE4F5B23}"/>
    <cellStyle name="Comma 15 2 4 2 3" xfId="14920" xr:uid="{461CA1FD-E786-4C58-9EEC-4D79F27E58BB}"/>
    <cellStyle name="Comma 15 2 4 3" xfId="2667" xr:uid="{59B615F8-7371-49FB-9794-EFA866CC3288}"/>
    <cellStyle name="Comma 15 2 4 3 2" xfId="15879" xr:uid="{C4B3BDF6-9060-4D13-B5EB-5517E4E2CE9A}"/>
    <cellStyle name="Comma 15 2 4 4" xfId="14919" xr:uid="{FB8B7C00-500F-415B-A929-357D2D48BC4C}"/>
    <cellStyle name="Comma 15 2 5" xfId="507" xr:uid="{00000000-0005-0000-0000-0000FA010000}"/>
    <cellStyle name="Comma 15 2 5 2" xfId="2669" xr:uid="{0DDCC6EB-0645-415F-B3E7-B32492A2A613}"/>
    <cellStyle name="Comma 15 2 5 2 2" xfId="15881" xr:uid="{7A65EABE-4D6D-49EA-99FA-A46971FCCEDD}"/>
    <cellStyle name="Comma 15 2 5 3" xfId="14921" xr:uid="{1E7F787E-A792-4DC0-8278-E6AD858156A0}"/>
    <cellStyle name="Comma 15 2 6" xfId="2658" xr:uid="{16478F35-B726-499D-B99D-C6E7FE18383B}"/>
    <cellStyle name="Comma 15 2 6 2" xfId="15870" xr:uid="{765F3CED-C44C-41C4-BB72-83B32168E9E1}"/>
    <cellStyle name="Comma 15 2 7" xfId="14910" xr:uid="{B00A4C9F-1222-46DB-96D5-F3FE9BDA637B}"/>
    <cellStyle name="Comma 15 3" xfId="508" xr:uid="{00000000-0005-0000-0000-0000FB010000}"/>
    <cellStyle name="Comma 15 3 2" xfId="509" xr:uid="{00000000-0005-0000-0000-0000FC010000}"/>
    <cellStyle name="Comma 15 3 2 2" xfId="510" xr:uid="{00000000-0005-0000-0000-0000FD010000}"/>
    <cellStyle name="Comma 15 3 2 2 2" xfId="2672" xr:uid="{F50F5DBD-1C70-4FE9-B0E0-4EDA07426F3A}"/>
    <cellStyle name="Comma 15 3 2 2 2 2" xfId="15884" xr:uid="{2FEF267B-B50D-46EA-B732-BB0EC3B9285F}"/>
    <cellStyle name="Comma 15 3 2 2 3" xfId="14924" xr:uid="{F62BCAC2-D982-40C4-819E-054D5720FA02}"/>
    <cellStyle name="Comma 15 3 2 3" xfId="2671" xr:uid="{2B536C6A-75A7-4767-8C8D-2360FCB4089F}"/>
    <cellStyle name="Comma 15 3 2 3 2" xfId="15883" xr:uid="{9A8C752C-71A7-45C9-9B0B-C9DB15241A97}"/>
    <cellStyle name="Comma 15 3 2 4" xfId="14923" xr:uid="{A9E2783C-A3D1-439E-96F8-DEDBEE5517D6}"/>
    <cellStyle name="Comma 15 3 3" xfId="511" xr:uid="{00000000-0005-0000-0000-0000FE010000}"/>
    <cellStyle name="Comma 15 3 3 2" xfId="2673" xr:uid="{E9CB4FE5-CB94-4F9E-A742-A04DD1D7C345}"/>
    <cellStyle name="Comma 15 3 3 2 2" xfId="15885" xr:uid="{229C5464-5A3A-4294-A740-A2CFD0C51DC9}"/>
    <cellStyle name="Comma 15 3 3 3" xfId="14925" xr:uid="{77AACDD4-FB98-4EA5-B936-CDE3DEF7C811}"/>
    <cellStyle name="Comma 15 3 4" xfId="2670" xr:uid="{5E73C8CB-A96A-402B-BA1D-9CFA23B7BEAF}"/>
    <cellStyle name="Comma 15 3 4 2" xfId="15882" xr:uid="{F57BA66A-49AB-484E-B536-760A8A63B568}"/>
    <cellStyle name="Comma 15 3 5" xfId="14922" xr:uid="{D0073FD5-5BB2-455B-AD52-5FF658BB990B}"/>
    <cellStyle name="Comma 15 4" xfId="512" xr:uid="{00000000-0005-0000-0000-0000FF010000}"/>
    <cellStyle name="Comma 15 4 2" xfId="513" xr:uid="{00000000-0005-0000-0000-000000020000}"/>
    <cellStyle name="Comma 15 4 2 2" xfId="514" xr:uid="{00000000-0005-0000-0000-000001020000}"/>
    <cellStyle name="Comma 15 4 2 2 2" xfId="2676" xr:uid="{91601DE0-9A7B-451C-B463-58990EB5A171}"/>
    <cellStyle name="Comma 15 4 2 2 2 2" xfId="15888" xr:uid="{FC065360-644D-4F5A-9FDC-C63EFAB6C244}"/>
    <cellStyle name="Comma 15 4 2 2 3" xfId="14928" xr:uid="{B39FB6DD-194D-4102-922A-2304BF9790BA}"/>
    <cellStyle name="Comma 15 4 2 3" xfId="2675" xr:uid="{3C3130EA-F57D-4D25-B6C7-79D9CC302500}"/>
    <cellStyle name="Comma 15 4 2 3 2" xfId="15887" xr:uid="{AE4346B6-6E03-4EC7-8B15-6592B97839D3}"/>
    <cellStyle name="Comma 15 4 2 4" xfId="14927" xr:uid="{294C1784-DBFB-47A8-BD5F-CD070360A3CC}"/>
    <cellStyle name="Comma 15 4 3" xfId="515" xr:uid="{00000000-0005-0000-0000-000002020000}"/>
    <cellStyle name="Comma 15 4 3 2" xfId="2677" xr:uid="{46DD26C4-EA4B-495F-9501-AC5EE0E91024}"/>
    <cellStyle name="Comma 15 4 3 2 2" xfId="15889" xr:uid="{08A13C3D-A058-467B-90C3-10CCEEBCAE23}"/>
    <cellStyle name="Comma 15 4 3 3" xfId="14929" xr:uid="{21547975-CC00-448D-A87C-E3FDA5EE0E20}"/>
    <cellStyle name="Comma 15 4 4" xfId="2674" xr:uid="{F9DC04E2-F474-49EE-84AA-4713FC9F8586}"/>
    <cellStyle name="Comma 15 4 4 2" xfId="15886" xr:uid="{37970081-CF4F-48AE-B0E9-D9E17825ADAE}"/>
    <cellStyle name="Comma 15 4 5" xfId="14926" xr:uid="{CF20B76F-37BD-49B1-B569-C6CC0D2F1028}"/>
    <cellStyle name="Comma 15 5" xfId="516" xr:uid="{00000000-0005-0000-0000-000003020000}"/>
    <cellStyle name="Comma 15 5 2" xfId="517" xr:uid="{00000000-0005-0000-0000-000004020000}"/>
    <cellStyle name="Comma 15 5 2 2" xfId="2679" xr:uid="{15F21987-77F8-4CA0-A2F5-E56ED10C4B42}"/>
    <cellStyle name="Comma 15 5 2 2 2" xfId="15891" xr:uid="{624EB0E3-21BB-4BBC-B619-EE0CD5E4B7B1}"/>
    <cellStyle name="Comma 15 5 2 3" xfId="14931" xr:uid="{81FCB4D3-D206-4BCF-9D4D-7F7A85584A05}"/>
    <cellStyle name="Comma 15 5 3" xfId="2678" xr:uid="{0DD35F24-4CC0-4ACC-A4DC-8BC9B8BB6EAF}"/>
    <cellStyle name="Comma 15 5 3 2" xfId="15890" xr:uid="{5C9801E8-9E35-43B5-9F5F-3632F65B2DBA}"/>
    <cellStyle name="Comma 15 5 4" xfId="14930" xr:uid="{E01A76E5-7EB9-4359-9839-B6C99E070D10}"/>
    <cellStyle name="Comma 15 6" xfId="518" xr:uid="{00000000-0005-0000-0000-000005020000}"/>
    <cellStyle name="Comma 15 6 2" xfId="2680" xr:uid="{4F3208A2-6A43-4420-9E19-18DBD2ECCB5C}"/>
    <cellStyle name="Comma 15 6 2 2" xfId="15892" xr:uid="{4CFFA4F8-B130-491E-9383-928B8A4E0157}"/>
    <cellStyle name="Comma 15 6 3" xfId="14932" xr:uid="{B1086183-EC0A-43D7-A754-C818B4A1BE28}"/>
    <cellStyle name="Comma 15 7" xfId="2657" xr:uid="{796DE380-27F8-413E-BD2F-F956BE54755B}"/>
    <cellStyle name="Comma 15 7 2" xfId="15869" xr:uid="{E31CC64B-1D32-4CC2-B978-C87473B739D9}"/>
    <cellStyle name="Comma 15 8" xfId="14909" xr:uid="{E23F72F8-8FC1-4984-8387-60F53255C03C}"/>
    <cellStyle name="Comma 150" xfId="42670" xr:uid="{9BC9452A-1A9B-4877-BD5B-4CE5C9138ADD}"/>
    <cellStyle name="Comma 151" xfId="43545" xr:uid="{FA983ADB-50A7-4B53-A0D5-6E7B1FF4EAA6}"/>
    <cellStyle name="Comma 152" xfId="44288" xr:uid="{71958ECB-7FF0-4C6C-920C-FEE83815B322}"/>
    <cellStyle name="Comma 16" xfId="519" xr:uid="{00000000-0005-0000-0000-000006020000}"/>
    <cellStyle name="Comma 16 2" xfId="520" xr:uid="{00000000-0005-0000-0000-000007020000}"/>
    <cellStyle name="Comma 16 2 2" xfId="521" xr:uid="{00000000-0005-0000-0000-000008020000}"/>
    <cellStyle name="Comma 16 2 2 2" xfId="522" xr:uid="{00000000-0005-0000-0000-000009020000}"/>
    <cellStyle name="Comma 16 2 2 2 2" xfId="523" xr:uid="{00000000-0005-0000-0000-00000A020000}"/>
    <cellStyle name="Comma 16 2 2 2 2 2" xfId="524" xr:uid="{00000000-0005-0000-0000-00000B020000}"/>
    <cellStyle name="Comma 16 2 2 2 2 2 2" xfId="2686" xr:uid="{564F3088-3132-4558-BFA9-EC05AD5EA0B8}"/>
    <cellStyle name="Comma 16 2 2 2 2 2 2 2" xfId="15898" xr:uid="{BD729F91-C437-4D38-B8B9-2EEE6A12E892}"/>
    <cellStyle name="Comma 16 2 2 2 2 2 3" xfId="14938" xr:uid="{F5DA56E8-1107-4B5D-A51C-EB991FBADE52}"/>
    <cellStyle name="Comma 16 2 2 2 2 3" xfId="2685" xr:uid="{F09F6F7C-B4D2-488B-907F-7BCE20213B67}"/>
    <cellStyle name="Comma 16 2 2 2 2 3 2" xfId="15897" xr:uid="{C750830A-7EB9-4EAA-9DD0-3693000EB60A}"/>
    <cellStyle name="Comma 16 2 2 2 2 4" xfId="14937" xr:uid="{E3928364-B13C-49D8-B1AE-E8CC815F61CB}"/>
    <cellStyle name="Comma 16 2 2 2 3" xfId="525" xr:uid="{00000000-0005-0000-0000-00000C020000}"/>
    <cellStyle name="Comma 16 2 2 2 3 2" xfId="2687" xr:uid="{B925DA79-8853-4553-8E6B-C3B0D5B1B4DA}"/>
    <cellStyle name="Comma 16 2 2 2 3 2 2" xfId="15899" xr:uid="{BC38906C-389E-405E-B859-3DEE6C771338}"/>
    <cellStyle name="Comma 16 2 2 2 3 3" xfId="14939" xr:uid="{416111F4-0285-4955-804B-5404A3C89757}"/>
    <cellStyle name="Comma 16 2 2 2 4" xfId="2684" xr:uid="{61557BAC-F974-4E8A-8DDD-CC78EF1E79D8}"/>
    <cellStyle name="Comma 16 2 2 2 4 2" xfId="15896" xr:uid="{AA543E43-5272-4F59-8583-31C0A5C4233B}"/>
    <cellStyle name="Comma 16 2 2 2 5" xfId="14936" xr:uid="{B8FBFF2A-6AF1-4FD9-BD7C-91161FC9738D}"/>
    <cellStyle name="Comma 16 2 2 3" xfId="526" xr:uid="{00000000-0005-0000-0000-00000D020000}"/>
    <cellStyle name="Comma 16 2 2 3 2" xfId="527" xr:uid="{00000000-0005-0000-0000-00000E020000}"/>
    <cellStyle name="Comma 16 2 2 3 2 2" xfId="2689" xr:uid="{8BF9ECDB-F19A-4CF1-95E9-FF32CA8A8042}"/>
    <cellStyle name="Comma 16 2 2 3 2 2 2" xfId="15901" xr:uid="{708E6AE9-A6C8-4C97-BD3A-78F8C731A186}"/>
    <cellStyle name="Comma 16 2 2 3 2 3" xfId="14941" xr:uid="{F22BB3F0-3527-4479-99A1-53A5EB45A339}"/>
    <cellStyle name="Comma 16 2 2 3 3" xfId="2688" xr:uid="{A56796E5-EC5C-4A10-9BE0-E58C3E250E04}"/>
    <cellStyle name="Comma 16 2 2 3 3 2" xfId="15900" xr:uid="{7C8F5C1F-67B2-4B51-8B8C-D96C147C715B}"/>
    <cellStyle name="Comma 16 2 2 3 4" xfId="14940" xr:uid="{C38768B7-32F4-4F38-86AC-CFDF716A146B}"/>
    <cellStyle name="Comma 16 2 2 4" xfId="528" xr:uid="{00000000-0005-0000-0000-00000F020000}"/>
    <cellStyle name="Comma 16 2 2 4 2" xfId="2690" xr:uid="{35715A0E-0391-46D9-BE88-8913E88A8BB7}"/>
    <cellStyle name="Comma 16 2 2 4 2 2" xfId="15902" xr:uid="{6ACD31C7-4C39-4541-8204-49BACA4C6F1F}"/>
    <cellStyle name="Comma 16 2 2 4 3" xfId="14942" xr:uid="{DB13B107-C56D-4A79-AA18-D14E7C29708C}"/>
    <cellStyle name="Comma 16 2 2 5" xfId="2683" xr:uid="{4C336C22-D84F-4377-8D95-CE4BFABAA30A}"/>
    <cellStyle name="Comma 16 2 2 5 2" xfId="15895" xr:uid="{5A3431D8-783F-4037-83A0-BA0A5966BA00}"/>
    <cellStyle name="Comma 16 2 2 6" xfId="14935" xr:uid="{B2B7B47C-50E3-4956-8028-D881616E0A96}"/>
    <cellStyle name="Comma 16 2 3" xfId="529" xr:uid="{00000000-0005-0000-0000-000010020000}"/>
    <cellStyle name="Comma 16 2 3 2" xfId="530" xr:uid="{00000000-0005-0000-0000-000011020000}"/>
    <cellStyle name="Comma 16 2 3 2 2" xfId="531" xr:uid="{00000000-0005-0000-0000-000012020000}"/>
    <cellStyle name="Comma 16 2 3 2 2 2" xfId="2693" xr:uid="{BD1884D4-6B39-4B5D-AD2D-1382B7F30DBC}"/>
    <cellStyle name="Comma 16 2 3 2 2 2 2" xfId="15905" xr:uid="{31D82A69-79F3-4D76-AAD6-682D343DA25C}"/>
    <cellStyle name="Comma 16 2 3 2 2 3" xfId="14945" xr:uid="{A629F1D7-73A3-47F5-BDFA-A151E3B490D1}"/>
    <cellStyle name="Comma 16 2 3 2 3" xfId="2692" xr:uid="{333AA805-FF6F-49D9-8DEB-717ABC6A39BC}"/>
    <cellStyle name="Comma 16 2 3 2 3 2" xfId="15904" xr:uid="{01E7C6E1-11E8-426F-AF72-1E4E71B91984}"/>
    <cellStyle name="Comma 16 2 3 2 4" xfId="14944" xr:uid="{38ECC40F-0916-4D7C-9159-14FEFFA030A0}"/>
    <cellStyle name="Comma 16 2 3 3" xfId="532" xr:uid="{00000000-0005-0000-0000-000013020000}"/>
    <cellStyle name="Comma 16 2 3 3 2" xfId="2694" xr:uid="{75D93749-FA5C-4627-80AD-3C6F86098D22}"/>
    <cellStyle name="Comma 16 2 3 3 2 2" xfId="15906" xr:uid="{CE4C490D-3C7A-42DB-BB62-235555424111}"/>
    <cellStyle name="Comma 16 2 3 3 3" xfId="14946" xr:uid="{17DF2834-A0B2-43D1-803D-69688AAA6D11}"/>
    <cellStyle name="Comma 16 2 3 4" xfId="2691" xr:uid="{C02216D3-216C-4F16-93CC-C2C727AD1D2E}"/>
    <cellStyle name="Comma 16 2 3 4 2" xfId="15903" xr:uid="{1146B079-9EE3-439F-95EE-7367D2CF0F04}"/>
    <cellStyle name="Comma 16 2 3 5" xfId="14943" xr:uid="{BDECE2CC-CFD6-4295-B032-7EAC0E96233E}"/>
    <cellStyle name="Comma 16 2 4" xfId="533" xr:uid="{00000000-0005-0000-0000-000014020000}"/>
    <cellStyle name="Comma 16 2 4 2" xfId="534" xr:uid="{00000000-0005-0000-0000-000015020000}"/>
    <cellStyle name="Comma 16 2 4 2 2" xfId="535" xr:uid="{00000000-0005-0000-0000-000016020000}"/>
    <cellStyle name="Comma 16 2 4 2 2 2" xfId="2697" xr:uid="{E35A5191-5943-45C9-875D-9FCCABD0B52D}"/>
    <cellStyle name="Comma 16 2 4 2 2 2 2" xfId="15909" xr:uid="{97A50813-29FB-44A1-80B8-2F7220C0393E}"/>
    <cellStyle name="Comma 16 2 4 2 2 3" xfId="14949" xr:uid="{3767D531-83C7-421C-AD22-D4348E8857C0}"/>
    <cellStyle name="Comma 16 2 4 2 3" xfId="2696" xr:uid="{28B7A05B-E8DF-4A56-869B-2DA3142F3B11}"/>
    <cellStyle name="Comma 16 2 4 2 3 2" xfId="15908" xr:uid="{10BFE3A6-88E3-488C-BD44-B0BD003A81BA}"/>
    <cellStyle name="Comma 16 2 4 2 4" xfId="14948" xr:uid="{8C002324-60E2-4A39-B493-F54746A91B17}"/>
    <cellStyle name="Comma 16 2 4 3" xfId="536" xr:uid="{00000000-0005-0000-0000-000017020000}"/>
    <cellStyle name="Comma 16 2 4 3 2" xfId="2698" xr:uid="{87E5E3D8-A3CE-4632-A78F-F2186E3889DF}"/>
    <cellStyle name="Comma 16 2 4 3 2 2" xfId="15910" xr:uid="{A60DC1F8-7B91-402E-8B2C-2690393A24A3}"/>
    <cellStyle name="Comma 16 2 4 3 3" xfId="14950" xr:uid="{858038DA-6A7C-418F-8C0F-C60FE1D74F37}"/>
    <cellStyle name="Comma 16 2 4 4" xfId="2695" xr:uid="{9CF71D89-215C-4665-A8DB-B7A5BA651533}"/>
    <cellStyle name="Comma 16 2 4 4 2" xfId="15907" xr:uid="{9D4CB3C0-D4E4-4FBB-8752-E06A1902DAFC}"/>
    <cellStyle name="Comma 16 2 4 5" xfId="14947" xr:uid="{6520C6F1-57CB-4914-B597-950A9CFA0E6E}"/>
    <cellStyle name="Comma 16 2 5" xfId="537" xr:uid="{00000000-0005-0000-0000-000018020000}"/>
    <cellStyle name="Comma 16 2 5 2" xfId="538" xr:uid="{00000000-0005-0000-0000-000019020000}"/>
    <cellStyle name="Comma 16 2 5 2 2" xfId="2700" xr:uid="{049C0826-91AE-43EC-87F7-29FC7698E9FC}"/>
    <cellStyle name="Comma 16 2 5 2 2 2" xfId="15912" xr:uid="{E1472732-88DF-49E2-AE45-B1E499A610A6}"/>
    <cellStyle name="Comma 16 2 5 2 3" xfId="14952" xr:uid="{E0057671-AE55-46A8-B8F3-93D6522D4983}"/>
    <cellStyle name="Comma 16 2 5 3" xfId="2699" xr:uid="{075B8D9D-79D6-48C6-AC69-389E2FDF2FF3}"/>
    <cellStyle name="Comma 16 2 5 3 2" xfId="15911" xr:uid="{D4402279-7D82-487B-AE05-B090A6BA1E69}"/>
    <cellStyle name="Comma 16 2 5 4" xfId="14951" xr:uid="{2C61C319-F3C6-4548-8AF0-00E1482A8A06}"/>
    <cellStyle name="Comma 16 2 6" xfId="539" xr:uid="{00000000-0005-0000-0000-00001A020000}"/>
    <cellStyle name="Comma 16 2 6 2" xfId="2701" xr:uid="{44783E53-C7A8-4242-ACF5-568DC40F2245}"/>
    <cellStyle name="Comma 16 2 6 2 2" xfId="15913" xr:uid="{F270CBC4-0683-404E-B3C7-8763C747BA99}"/>
    <cellStyle name="Comma 16 2 6 3" xfId="14953" xr:uid="{4474882A-1CA3-4AB7-B66F-E066DAB8946E}"/>
    <cellStyle name="Comma 16 2 7" xfId="2682" xr:uid="{F74DBE42-3CFC-4B63-97D7-489DD2E0A64F}"/>
    <cellStyle name="Comma 16 2 7 2" xfId="15894" xr:uid="{22810225-E2B9-4011-81DD-0D20A76A5677}"/>
    <cellStyle name="Comma 16 2 8" xfId="14934" xr:uid="{441F64B7-FF19-41D7-A4E9-5B320FDF1C82}"/>
    <cellStyle name="Comma 16 3" xfId="540" xr:uid="{00000000-0005-0000-0000-00001B020000}"/>
    <cellStyle name="Comma 16 3 2" xfId="541" xr:uid="{00000000-0005-0000-0000-00001C020000}"/>
    <cellStyle name="Comma 16 3 2 2" xfId="542" xr:uid="{00000000-0005-0000-0000-00001D020000}"/>
    <cellStyle name="Comma 16 3 2 2 2" xfId="543" xr:uid="{00000000-0005-0000-0000-00001E020000}"/>
    <cellStyle name="Comma 16 3 2 2 2 2" xfId="2705" xr:uid="{CA1CDC35-8F5D-47ED-BCDC-EDB8800B60E1}"/>
    <cellStyle name="Comma 16 3 2 2 2 2 2" xfId="15917" xr:uid="{776ADC4C-2538-4198-82FF-7746AF251115}"/>
    <cellStyle name="Comma 16 3 2 2 2 3" xfId="14957" xr:uid="{32A90827-6170-4F45-80D5-1C8BECC04B70}"/>
    <cellStyle name="Comma 16 3 2 2 3" xfId="2704" xr:uid="{79FB56EA-4CB9-4545-8E4A-D209C9C02C6D}"/>
    <cellStyle name="Comma 16 3 2 2 3 2" xfId="15916" xr:uid="{E1C57B6B-75E8-44D7-BA59-F7CE17D9FDEA}"/>
    <cellStyle name="Comma 16 3 2 2 4" xfId="14956" xr:uid="{E39914E7-A6F9-401E-B2E6-9546D15EC633}"/>
    <cellStyle name="Comma 16 3 2 3" xfId="544" xr:uid="{00000000-0005-0000-0000-00001F020000}"/>
    <cellStyle name="Comma 16 3 2 3 2" xfId="2706" xr:uid="{18033E48-BB50-4580-97B2-C66B93DF6023}"/>
    <cellStyle name="Comma 16 3 2 3 2 2" xfId="15918" xr:uid="{19349D38-235B-4017-BBC2-B0AE1C918BB9}"/>
    <cellStyle name="Comma 16 3 2 3 3" xfId="14958" xr:uid="{AFC9E3A1-4955-4754-BF1E-8EDBFB24A173}"/>
    <cellStyle name="Comma 16 3 2 4" xfId="2703" xr:uid="{373315EA-D47D-4A38-99F6-A8B4A99FDE3D}"/>
    <cellStyle name="Comma 16 3 2 4 2" xfId="15915" xr:uid="{94024C61-CA55-4E69-A5E2-C28DEDEA706E}"/>
    <cellStyle name="Comma 16 3 2 5" xfId="14955" xr:uid="{DE1EE363-6BDA-4F0D-A246-883FB9CF8049}"/>
    <cellStyle name="Comma 16 3 3" xfId="545" xr:uid="{00000000-0005-0000-0000-000020020000}"/>
    <cellStyle name="Comma 16 3 3 2" xfId="546" xr:uid="{00000000-0005-0000-0000-000021020000}"/>
    <cellStyle name="Comma 16 3 3 2 2" xfId="2708" xr:uid="{1665B6F2-3299-4D19-AC44-7485CC275211}"/>
    <cellStyle name="Comma 16 3 3 2 2 2" xfId="15920" xr:uid="{3FAC4711-7C9E-4917-870F-A25C0517F05F}"/>
    <cellStyle name="Comma 16 3 3 2 3" xfId="14960" xr:uid="{28D2E18C-B3AE-4ED6-9630-C80DA00210C6}"/>
    <cellStyle name="Comma 16 3 3 3" xfId="2707" xr:uid="{DBEE9084-608C-4157-B899-243F3652A86F}"/>
    <cellStyle name="Comma 16 3 3 3 2" xfId="15919" xr:uid="{56C0A0D0-5B66-47ED-A347-435157434DC4}"/>
    <cellStyle name="Comma 16 3 3 4" xfId="14959" xr:uid="{CFFD4A96-B426-430A-92AE-4900C3AE9BB2}"/>
    <cellStyle name="Comma 16 3 4" xfId="547" xr:uid="{00000000-0005-0000-0000-000022020000}"/>
    <cellStyle name="Comma 16 3 4 2" xfId="2709" xr:uid="{D91C21D0-4AC8-4428-B86E-0FB7B1E1F80F}"/>
    <cellStyle name="Comma 16 3 4 2 2" xfId="15921" xr:uid="{2996C03F-1B63-4F61-B8B9-0C594A95A9A5}"/>
    <cellStyle name="Comma 16 3 4 3" xfId="14961" xr:uid="{457E4A9E-DCBF-438F-A065-5E070CBFE882}"/>
    <cellStyle name="Comma 16 3 5" xfId="2702" xr:uid="{7EA63B40-1A28-4217-BA87-E843AA6C9783}"/>
    <cellStyle name="Comma 16 3 5 2" xfId="15914" xr:uid="{8123AFF6-DC08-48EB-8A75-AB885316B0A2}"/>
    <cellStyle name="Comma 16 3 6" xfId="14954" xr:uid="{12800E6E-032B-4D66-B2A2-9658C216C56A}"/>
    <cellStyle name="Comma 16 4" xfId="548" xr:uid="{00000000-0005-0000-0000-000023020000}"/>
    <cellStyle name="Comma 16 4 2" xfId="549" xr:uid="{00000000-0005-0000-0000-000024020000}"/>
    <cellStyle name="Comma 16 4 2 2" xfId="550" xr:uid="{00000000-0005-0000-0000-000025020000}"/>
    <cellStyle name="Comma 16 4 2 2 2" xfId="2712" xr:uid="{F6BF44EF-7403-4187-A74B-780591136D2C}"/>
    <cellStyle name="Comma 16 4 2 2 2 2" xfId="15924" xr:uid="{85C8BC7C-9FEA-4A9B-90FE-6AE10A86B85C}"/>
    <cellStyle name="Comma 16 4 2 2 3" xfId="14964" xr:uid="{159D1A8D-4B03-481B-99D7-E51E2795A14E}"/>
    <cellStyle name="Comma 16 4 2 3" xfId="2711" xr:uid="{A1199200-30CF-4C5E-BD15-F0EFD5294950}"/>
    <cellStyle name="Comma 16 4 2 3 2" xfId="15923" xr:uid="{203598E7-A2B3-4261-8D69-E57129559F72}"/>
    <cellStyle name="Comma 16 4 2 4" xfId="14963" xr:uid="{146D8B4B-D276-430D-8DA0-E9609CF49BDB}"/>
    <cellStyle name="Comma 16 4 3" xfId="551" xr:uid="{00000000-0005-0000-0000-000026020000}"/>
    <cellStyle name="Comma 16 4 3 2" xfId="2713" xr:uid="{0E1A4427-1F33-4825-A49C-749FF875DEFE}"/>
    <cellStyle name="Comma 16 4 3 2 2" xfId="15925" xr:uid="{EE33B478-EAA9-40A4-B3D0-BDFD265D96F6}"/>
    <cellStyle name="Comma 16 4 3 3" xfId="14965" xr:uid="{6B822B10-B5A5-4915-8CC9-3CF4FB1DA7BF}"/>
    <cellStyle name="Comma 16 4 4" xfId="2710" xr:uid="{C4B71822-90C7-4F92-9C92-C19C80A1E479}"/>
    <cellStyle name="Comma 16 4 4 2" xfId="15922" xr:uid="{F275C4FD-7BB2-42D7-828C-CC882854C05A}"/>
    <cellStyle name="Comma 16 4 5" xfId="14962" xr:uid="{FFCA88D6-2FC5-4397-9976-358720F21B4A}"/>
    <cellStyle name="Comma 16 5" xfId="552" xr:uid="{00000000-0005-0000-0000-000027020000}"/>
    <cellStyle name="Comma 16 5 2" xfId="553" xr:uid="{00000000-0005-0000-0000-000028020000}"/>
    <cellStyle name="Comma 16 5 2 2" xfId="554" xr:uid="{00000000-0005-0000-0000-000029020000}"/>
    <cellStyle name="Comma 16 5 2 2 2" xfId="2716" xr:uid="{E768E153-F32D-4A4F-95C6-883368B87C2D}"/>
    <cellStyle name="Comma 16 5 2 2 2 2" xfId="15928" xr:uid="{60215AA1-B83A-4456-9359-FD84183EFE27}"/>
    <cellStyle name="Comma 16 5 2 2 3" xfId="14968" xr:uid="{AF0AA410-7F18-45AC-B903-592C65B029B9}"/>
    <cellStyle name="Comma 16 5 2 3" xfId="2715" xr:uid="{8104923A-F963-4EEB-A65B-28104776ED87}"/>
    <cellStyle name="Comma 16 5 2 3 2" xfId="15927" xr:uid="{3F3F8106-A222-4F74-9425-708BCB599821}"/>
    <cellStyle name="Comma 16 5 2 4" xfId="14967" xr:uid="{2D7F9E04-532D-40BC-93EA-4BF35F533CE0}"/>
    <cellStyle name="Comma 16 5 3" xfId="555" xr:uid="{00000000-0005-0000-0000-00002A020000}"/>
    <cellStyle name="Comma 16 5 3 2" xfId="2717" xr:uid="{FDD716F1-541E-4EA0-9BA9-40262CA7C725}"/>
    <cellStyle name="Comma 16 5 3 2 2" xfId="15929" xr:uid="{40AD3343-FDC3-431C-B397-9EE67539E43B}"/>
    <cellStyle name="Comma 16 5 3 3" xfId="14969" xr:uid="{A075922D-F04A-4C46-8877-492196C21AF4}"/>
    <cellStyle name="Comma 16 5 4" xfId="2714" xr:uid="{45783F34-D7E0-480D-9C1A-A26B5AD9450E}"/>
    <cellStyle name="Comma 16 5 4 2" xfId="15926" xr:uid="{516FDB43-F785-44BF-9BA4-B766BE77A869}"/>
    <cellStyle name="Comma 16 5 5" xfId="14966" xr:uid="{B0653821-3A55-477B-BB73-A9A23ACADD82}"/>
    <cellStyle name="Comma 16 6" xfId="556" xr:uid="{00000000-0005-0000-0000-00002B020000}"/>
    <cellStyle name="Comma 16 6 2" xfId="557" xr:uid="{00000000-0005-0000-0000-00002C020000}"/>
    <cellStyle name="Comma 16 6 2 2" xfId="2719" xr:uid="{31834759-F779-4E6F-B531-329920629662}"/>
    <cellStyle name="Comma 16 6 2 2 2" xfId="15931" xr:uid="{9B9DDD5C-EA2A-48F0-BA1C-2E3C4FE7A3F3}"/>
    <cellStyle name="Comma 16 6 2 3" xfId="14971" xr:uid="{D9D002A5-52C5-433B-B1CB-B72D7903AEA4}"/>
    <cellStyle name="Comma 16 6 3" xfId="2718" xr:uid="{512982AF-206F-46DF-BE67-229CC69F32C6}"/>
    <cellStyle name="Comma 16 6 3 2" xfId="15930" xr:uid="{E0C9C881-38C2-4D8D-BBF6-A22C23F1527F}"/>
    <cellStyle name="Comma 16 6 4" xfId="14970" xr:uid="{23D4C357-8E6E-4D05-B43C-0C2F242A6DC4}"/>
    <cellStyle name="Comma 16 7" xfId="558" xr:uid="{00000000-0005-0000-0000-00002D020000}"/>
    <cellStyle name="Comma 16 7 2" xfId="2720" xr:uid="{7B2B798A-B361-40BB-9BE8-560D14641D14}"/>
    <cellStyle name="Comma 16 7 2 2" xfId="15932" xr:uid="{1A806B49-12CD-4AF2-8614-90DB200C30D9}"/>
    <cellStyle name="Comma 16 7 3" xfId="14972" xr:uid="{4A6F8D65-1C41-4F3F-BCB1-7F9601EFED44}"/>
    <cellStyle name="Comma 16 8" xfId="2681" xr:uid="{3257A738-E79A-4A27-9CDB-217B5AC0861A}"/>
    <cellStyle name="Comma 16 8 2" xfId="15893" xr:uid="{DD3F4B6B-3936-4340-AC2D-1F3414B30385}"/>
    <cellStyle name="Comma 16 9" xfId="14933" xr:uid="{CCB7B6A5-F634-4ECA-BCBE-C5A557BCA62B}"/>
    <cellStyle name="Comma 17" xfId="559" xr:uid="{00000000-0005-0000-0000-00002E020000}"/>
    <cellStyle name="Comma 17 2" xfId="560" xr:uid="{00000000-0005-0000-0000-00002F020000}"/>
    <cellStyle name="Comma 17 2 2" xfId="561" xr:uid="{00000000-0005-0000-0000-000030020000}"/>
    <cellStyle name="Comma 17 2 2 2" xfId="562" xr:uid="{00000000-0005-0000-0000-000031020000}"/>
    <cellStyle name="Comma 17 2 2 2 2" xfId="2724" xr:uid="{2E5C9C3A-3DDF-4B86-8AB4-93FFA2585803}"/>
    <cellStyle name="Comma 17 2 2 2 2 2" xfId="15936" xr:uid="{08B91C83-DB71-4C26-B31D-D4D9856CC1D2}"/>
    <cellStyle name="Comma 17 2 2 2 3" xfId="14976" xr:uid="{18E055C9-844E-4210-B91C-D2A6EFA5E091}"/>
    <cellStyle name="Comma 17 2 2 3" xfId="2723" xr:uid="{B7942AFF-EBAB-490C-8A13-BC182418CAC9}"/>
    <cellStyle name="Comma 17 2 2 3 2" xfId="15935" xr:uid="{6C085722-9E4D-46AC-81EA-76FE0D1EAB41}"/>
    <cellStyle name="Comma 17 2 2 4" xfId="14975" xr:uid="{B408916C-0AB8-4584-96E0-B1E1AAF254E5}"/>
    <cellStyle name="Comma 17 2 3" xfId="563" xr:uid="{00000000-0005-0000-0000-000032020000}"/>
    <cellStyle name="Comma 17 2 3 2" xfId="2725" xr:uid="{8EF75451-F887-4C2E-A9B0-62861A7624C5}"/>
    <cellStyle name="Comma 17 2 3 2 2" xfId="15937" xr:uid="{8170897A-C435-450A-A389-496E950F38D5}"/>
    <cellStyle name="Comma 17 2 3 3" xfId="14977" xr:uid="{A0E2671E-0884-48C4-8CBC-053E345ACB37}"/>
    <cellStyle name="Comma 17 2 4" xfId="2722" xr:uid="{4BEE1D1B-49BB-40A3-9C55-49935DD08219}"/>
    <cellStyle name="Comma 17 2 4 2" xfId="15934" xr:uid="{CE6D29BE-CEBB-4685-9966-DBD79B946D16}"/>
    <cellStyle name="Comma 17 2 5" xfId="14974" xr:uid="{D1312FD3-7D34-4F72-8657-08E7C16A1388}"/>
    <cellStyle name="Comma 17 3" xfId="564" xr:uid="{00000000-0005-0000-0000-000033020000}"/>
    <cellStyle name="Comma 17 3 2" xfId="565" xr:uid="{00000000-0005-0000-0000-000034020000}"/>
    <cellStyle name="Comma 17 3 2 2" xfId="566" xr:uid="{00000000-0005-0000-0000-000035020000}"/>
    <cellStyle name="Comma 17 3 2 2 2" xfId="2728" xr:uid="{E0AB0022-85E8-45E2-A8CD-14FEE8809BA2}"/>
    <cellStyle name="Comma 17 3 2 2 2 2" xfId="15940" xr:uid="{CCD5DE1B-000B-4A19-A97C-75904A88E033}"/>
    <cellStyle name="Comma 17 3 2 2 3" xfId="14980" xr:uid="{E49A029E-DE45-41F5-BEF7-4F0F79C517E3}"/>
    <cellStyle name="Comma 17 3 2 3" xfId="2727" xr:uid="{547C61C0-5FC0-494D-AFFB-69CFF8EF9C1F}"/>
    <cellStyle name="Comma 17 3 2 3 2" xfId="15939" xr:uid="{A27AD226-AF16-41CE-B159-911FD941731C}"/>
    <cellStyle name="Comma 17 3 2 4" xfId="14979" xr:uid="{6B10C211-A15B-4B4E-BE30-A7324C90C67E}"/>
    <cellStyle name="Comma 17 3 3" xfId="567" xr:uid="{00000000-0005-0000-0000-000036020000}"/>
    <cellStyle name="Comma 17 3 3 2" xfId="2729" xr:uid="{365F646D-1F6B-4A53-A2D0-1B6E2EEC6A48}"/>
    <cellStyle name="Comma 17 3 3 2 2" xfId="15941" xr:uid="{40686B93-E105-4653-868E-19BE4A803080}"/>
    <cellStyle name="Comma 17 3 3 3" xfId="14981" xr:uid="{667A8971-1F4F-4ED2-A74A-D41188504CA4}"/>
    <cellStyle name="Comma 17 3 4" xfId="2726" xr:uid="{361B70FE-4ABF-430A-BC08-4062EB899106}"/>
    <cellStyle name="Comma 17 3 4 2" xfId="15938" xr:uid="{6DDBEFED-66D4-45CD-A048-E205EE2CB46B}"/>
    <cellStyle name="Comma 17 3 5" xfId="14978" xr:uid="{539C7984-C634-4C60-85EB-315CDAE5066E}"/>
    <cellStyle name="Comma 17 4" xfId="568" xr:uid="{00000000-0005-0000-0000-000037020000}"/>
    <cellStyle name="Comma 17 4 2" xfId="569" xr:uid="{00000000-0005-0000-0000-000038020000}"/>
    <cellStyle name="Comma 17 4 2 2" xfId="2731" xr:uid="{C5FAC410-169B-4BAC-AE8B-03FE0725746F}"/>
    <cellStyle name="Comma 17 4 2 2 2" xfId="15943" xr:uid="{72A38ACB-1FBC-46A3-8289-1C344CCC07D5}"/>
    <cellStyle name="Comma 17 4 2 3" xfId="14983" xr:uid="{914698BC-8D74-4A01-9A8A-8E3C2AC0E221}"/>
    <cellStyle name="Comma 17 4 3" xfId="2730" xr:uid="{C4918600-9B43-4D67-B721-F00D290D51F7}"/>
    <cellStyle name="Comma 17 4 3 2" xfId="15942" xr:uid="{F433A94E-4562-4B10-84A1-151B12A70D72}"/>
    <cellStyle name="Comma 17 4 4" xfId="14982" xr:uid="{164F6F38-8659-490C-9CFD-E7D1C4F7955E}"/>
    <cellStyle name="Comma 17 5" xfId="570" xr:uid="{00000000-0005-0000-0000-000039020000}"/>
    <cellStyle name="Comma 17 5 2" xfId="2732" xr:uid="{384DE575-139E-49C5-A418-FC884004389F}"/>
    <cellStyle name="Comma 17 5 2 2" xfId="15944" xr:uid="{6C8D1F70-F283-4BC6-8EA7-114AB9C0DDEF}"/>
    <cellStyle name="Comma 17 5 3" xfId="14984" xr:uid="{DE1961BF-CF30-4DA9-930D-3A62889A175B}"/>
    <cellStyle name="Comma 17 6" xfId="2721" xr:uid="{39803477-5D95-44E2-8A8D-FC47BBB4005E}"/>
    <cellStyle name="Comma 17 6 2" xfId="15933" xr:uid="{A60513BC-3879-4B95-B5EC-3B5ACCFC3DD6}"/>
    <cellStyle name="Comma 17 7" xfId="14973" xr:uid="{E0C41CD0-F369-4CF7-8D7C-32CF7329C72A}"/>
    <cellStyle name="Comma 18" xfId="571" xr:uid="{00000000-0005-0000-0000-00003A020000}"/>
    <cellStyle name="Comma 18 2" xfId="572" xr:uid="{00000000-0005-0000-0000-00003B020000}"/>
    <cellStyle name="Comma 18 2 2" xfId="573" xr:uid="{00000000-0005-0000-0000-00003C020000}"/>
    <cellStyle name="Comma 18 2 2 2" xfId="574" xr:uid="{00000000-0005-0000-0000-00003D020000}"/>
    <cellStyle name="Comma 18 2 2 2 2" xfId="2736" xr:uid="{8ACC6026-3D1B-42D2-9A7B-CE7B6256B5D2}"/>
    <cellStyle name="Comma 18 2 2 2 2 2" xfId="15948" xr:uid="{EA991B07-1D1F-423C-AEA5-A9AA309370C7}"/>
    <cellStyle name="Comma 18 2 2 2 2 3" xfId="42708" xr:uid="{81FD9D80-CA0E-43AC-840C-91AE8563180B}"/>
    <cellStyle name="Comma 18 2 2 2 3" xfId="3857" xr:uid="{8387DEC7-A07C-48F7-85EF-0ED47C357F8F}"/>
    <cellStyle name="Comma 18 2 2 2 3 2" xfId="17002" xr:uid="{F1EA88CC-0FF5-494C-AE06-9122345BCBD1}"/>
    <cellStyle name="Comma 18 2 2 2 4" xfId="14988" xr:uid="{14E6E1C8-8392-4D7A-847E-1769F1CE4B72}"/>
    <cellStyle name="Comma 18 2 2 3" xfId="2735" xr:uid="{008DDF2A-6E26-46CB-B202-FBD3E083E72A}"/>
    <cellStyle name="Comma 18 2 2 3 2" xfId="15947" xr:uid="{B40FE988-24CF-4F7A-9B2A-02D561CB1546}"/>
    <cellStyle name="Comma 18 2 2 3 3" xfId="42327" xr:uid="{EB43161A-F31C-492E-A3F4-9AA637EA24E9}"/>
    <cellStyle name="Comma 18 2 2 4" xfId="3583" xr:uid="{FDAABCAF-8986-46EE-AF2C-1F84D5DC6D7F}"/>
    <cellStyle name="Comma 18 2 2 4 2" xfId="16772" xr:uid="{F1719ECB-0567-48A4-9245-A8CDA36DAD26}"/>
    <cellStyle name="Comma 18 2 2 5" xfId="14987" xr:uid="{7B1464D3-19C1-49FE-AFAC-590CB90E32EF}"/>
    <cellStyle name="Comma 18 2 3" xfId="575" xr:uid="{00000000-0005-0000-0000-00003E020000}"/>
    <cellStyle name="Comma 18 2 3 2" xfId="2737" xr:uid="{7E3E2D62-B0A7-4FD7-A9DA-B431FD23B6DD}"/>
    <cellStyle name="Comma 18 2 3 2 2" xfId="15949" xr:uid="{68010ADA-4BDC-4708-B6BB-31E8DCDB1A9F}"/>
    <cellStyle name="Comma 18 2 3 2 3" xfId="42707" xr:uid="{EEFCB0AD-EB35-426D-908F-3D4205151555}"/>
    <cellStyle name="Comma 18 2 3 3" xfId="3856" xr:uid="{193CC11B-AE4D-4B36-BEB4-48482B3E2FC0}"/>
    <cellStyle name="Comma 18 2 3 3 2" xfId="17001" xr:uid="{39C648BC-1AFF-4031-9FE1-292BA1E9EB52}"/>
    <cellStyle name="Comma 18 2 3 4" xfId="14989" xr:uid="{5D041F49-D3EC-42CA-A65E-62627970584D}"/>
    <cellStyle name="Comma 18 2 4" xfId="2734" xr:uid="{E0D1E221-A8B0-4316-90A2-1911C592BDEB}"/>
    <cellStyle name="Comma 18 2 4 2" xfId="15946" xr:uid="{16E7AACD-398E-415E-BCAB-647FBE161833}"/>
    <cellStyle name="Comma 18 2 4 3" xfId="42326" xr:uid="{0E433DE7-220A-4D3F-81A5-5FAA304A6514}"/>
    <cellStyle name="Comma 18 2 5" xfId="3582" xr:uid="{178B1A6E-B60A-4978-BB35-A6BAF4B0AE7A}"/>
    <cellStyle name="Comma 18 2 5 2" xfId="16771" xr:uid="{813E86D8-E85E-43F1-B8B4-1B76C6451C63}"/>
    <cellStyle name="Comma 18 2 6" xfId="14986" xr:uid="{4E0F4085-4D26-45B4-85EC-37A187F1DBEB}"/>
    <cellStyle name="Comma 18 3" xfId="576" xr:uid="{00000000-0005-0000-0000-00003F020000}"/>
    <cellStyle name="Comma 18 3 2" xfId="577" xr:uid="{00000000-0005-0000-0000-000040020000}"/>
    <cellStyle name="Comma 18 3 2 2" xfId="2739" xr:uid="{60D4370A-9188-473D-89C0-DE7A64CD5059}"/>
    <cellStyle name="Comma 18 3 2 2 2" xfId="15951" xr:uid="{C6AEFC2D-90C4-46CA-B66D-5C2F088EF91A}"/>
    <cellStyle name="Comma 18 3 2 2 3" xfId="42709" xr:uid="{715A46B7-3AD0-47DB-BCB9-1CBAFB57436D}"/>
    <cellStyle name="Comma 18 3 2 3" xfId="3858" xr:uid="{36C0D183-C51C-438E-B6E6-EB8AB4F1F400}"/>
    <cellStyle name="Comma 18 3 2 3 2" xfId="17003" xr:uid="{1C0D647F-2D39-4A79-A80D-1ACFE7106A5D}"/>
    <cellStyle name="Comma 18 3 2 4" xfId="14991" xr:uid="{F2B6524E-CA2E-4213-926E-69B4E18BA598}"/>
    <cellStyle name="Comma 18 3 3" xfId="2738" xr:uid="{CC08053F-D4F7-4000-92FA-734B993F3A9D}"/>
    <cellStyle name="Comma 18 3 3 2" xfId="15950" xr:uid="{A60D78BF-B50C-401D-B8FB-C1CCD4633F79}"/>
    <cellStyle name="Comma 18 3 3 3" xfId="42328" xr:uid="{4A8F2D73-822D-4B5B-8109-38ACB3C05A84}"/>
    <cellStyle name="Comma 18 3 4" xfId="3584" xr:uid="{51349EC2-AE1D-41BE-A1BE-DD6E4CC79FF5}"/>
    <cellStyle name="Comma 18 3 4 2" xfId="16773" xr:uid="{356FCC47-3B00-440B-B811-26CCA049F0B1}"/>
    <cellStyle name="Comma 18 3 5" xfId="14990" xr:uid="{DC53210A-637F-41E7-87C8-3DBCE26F81C1}"/>
    <cellStyle name="Comma 18 4" xfId="578" xr:uid="{00000000-0005-0000-0000-000041020000}"/>
    <cellStyle name="Comma 18 4 2" xfId="2740" xr:uid="{2512C109-04CD-4CF3-A680-36F5A6714541}"/>
    <cellStyle name="Comma 18 4 2 2" xfId="15952" xr:uid="{D25B14A2-3CA1-4968-9B72-AC13454B2826}"/>
    <cellStyle name="Comma 18 4 2 3" xfId="42706" xr:uid="{F68574BE-43E1-4F0B-9C34-BB2002731949}"/>
    <cellStyle name="Comma 18 4 3" xfId="3855" xr:uid="{EDEFAB08-3560-4AC4-A2C7-45F52A94E2F9}"/>
    <cellStyle name="Comma 18 4 3 2" xfId="17000" xr:uid="{3E518316-F3A9-4419-9C35-098B953281F8}"/>
    <cellStyle name="Comma 18 4 4" xfId="14992" xr:uid="{837D2275-6BE9-4E89-BFF6-439D2DF22B46}"/>
    <cellStyle name="Comma 18 5" xfId="2733" xr:uid="{901D8CDB-515E-4416-8679-D61479941AAC}"/>
    <cellStyle name="Comma 18 5 2" xfId="15945" xr:uid="{AC50ECF2-67CA-4C87-AA5C-70E1D884185F}"/>
    <cellStyle name="Comma 18 5 3" xfId="42325" xr:uid="{6290529D-3C9E-4FF1-B83D-5529100FBD98}"/>
    <cellStyle name="Comma 18 6" xfId="3581" xr:uid="{F179970A-ECE8-41E7-8C98-AB75F2C5A30E}"/>
    <cellStyle name="Comma 18 6 2" xfId="16770" xr:uid="{4BF472ED-51F1-4EE1-98E0-6CEAE8EC3DF5}"/>
    <cellStyle name="Comma 18 7" xfId="14985" xr:uid="{44734B81-8500-4DB0-A16A-12F20B68E5D3}"/>
    <cellStyle name="Comma 19" xfId="579" xr:uid="{00000000-0005-0000-0000-000042020000}"/>
    <cellStyle name="Comma 19 2" xfId="580" xr:uid="{00000000-0005-0000-0000-000043020000}"/>
    <cellStyle name="Comma 19 2 2" xfId="581" xr:uid="{00000000-0005-0000-0000-000044020000}"/>
    <cellStyle name="Comma 19 2 2 2" xfId="582" xr:uid="{00000000-0005-0000-0000-000045020000}"/>
    <cellStyle name="Comma 19 2 2 2 2" xfId="2744" xr:uid="{59AD1B58-218F-4448-9C5D-C1646E26388D}"/>
    <cellStyle name="Comma 19 2 2 2 2 2" xfId="15956" xr:uid="{FC56B8DC-E64A-47D7-AB89-2051EFDEFE70}"/>
    <cellStyle name="Comma 19 2 2 2 2 3" xfId="42712" xr:uid="{AC09BF39-651E-4524-B23D-A3D93FD0B759}"/>
    <cellStyle name="Comma 19 2 2 2 3" xfId="3861" xr:uid="{E95BE911-D77E-49C7-9D75-75E1D43918AE}"/>
    <cellStyle name="Comma 19 2 2 2 3 2" xfId="17006" xr:uid="{CD66C2D6-AD58-47DD-AEAF-F311EBE3615C}"/>
    <cellStyle name="Comma 19 2 2 2 4" xfId="14996" xr:uid="{0072A865-1D45-4094-9977-F8F2823531BD}"/>
    <cellStyle name="Comma 19 2 2 3" xfId="2743" xr:uid="{9D52B5AF-A76B-474B-9210-A5B83D242A35}"/>
    <cellStyle name="Comma 19 2 2 3 2" xfId="15955" xr:uid="{E8C67F63-98CD-475C-B27D-7DD13F690D5B}"/>
    <cellStyle name="Comma 19 2 2 3 3" xfId="42331" xr:uid="{705508C5-CBC2-4D79-B6DB-E199BC7F9CAD}"/>
    <cellStyle name="Comma 19 2 2 4" xfId="3587" xr:uid="{77643F99-D91B-4CC9-B824-A28F72305103}"/>
    <cellStyle name="Comma 19 2 2 4 2" xfId="16776" xr:uid="{4C9D3128-AD8D-49B5-90A1-1E0D890B15A1}"/>
    <cellStyle name="Comma 19 2 2 5" xfId="14995" xr:uid="{CDFD8618-03EE-49CD-9FD0-0510AEAFD6E7}"/>
    <cellStyle name="Comma 19 2 3" xfId="583" xr:uid="{00000000-0005-0000-0000-000046020000}"/>
    <cellStyle name="Comma 19 2 3 2" xfId="2745" xr:uid="{F61DDEC7-C333-4AB9-A4A0-C881489655EC}"/>
    <cellStyle name="Comma 19 2 3 2 2" xfId="15957" xr:uid="{000AE8A2-416E-4632-AD23-D704DA77EFC6}"/>
    <cellStyle name="Comma 19 2 3 2 3" xfId="42711" xr:uid="{666D62AB-17B2-4BED-ADD9-0D45293A80D1}"/>
    <cellStyle name="Comma 19 2 3 3" xfId="3860" xr:uid="{D2A9526A-22B0-43D5-BE1C-22ED5C3237D0}"/>
    <cellStyle name="Comma 19 2 3 3 2" xfId="17005" xr:uid="{72782AB0-3F0E-4B9F-BDA9-1BFED92E64E4}"/>
    <cellStyle name="Comma 19 2 3 4" xfId="14997" xr:uid="{9155EF76-E909-4F8F-8D5A-1E6E2FFEA116}"/>
    <cellStyle name="Comma 19 2 4" xfId="2742" xr:uid="{9D3594F8-BC14-4F2C-A6C9-2DF204CA080B}"/>
    <cellStyle name="Comma 19 2 4 2" xfId="15954" xr:uid="{CAA60CCC-C936-40BB-B750-3B04E7581F89}"/>
    <cellStyle name="Comma 19 2 4 3" xfId="42330" xr:uid="{3B3EB106-E870-4747-8ED8-51EA22E6BD42}"/>
    <cellStyle name="Comma 19 2 5" xfId="3586" xr:uid="{1FA1E2C3-BDB8-4198-9134-8728AA0E437C}"/>
    <cellStyle name="Comma 19 2 5 2" xfId="16775" xr:uid="{77F040F1-EA67-46FE-A819-2C98C8431B9E}"/>
    <cellStyle name="Comma 19 2 6" xfId="14994" xr:uid="{1207417C-652A-4068-88BF-9AD52106A1FE}"/>
    <cellStyle name="Comma 19 3" xfId="584" xr:uid="{00000000-0005-0000-0000-000047020000}"/>
    <cellStyle name="Comma 19 3 2" xfId="585" xr:uid="{00000000-0005-0000-0000-000048020000}"/>
    <cellStyle name="Comma 19 3 2 2" xfId="2747" xr:uid="{3C60EC6E-D311-4406-911B-39D482331437}"/>
    <cellStyle name="Comma 19 3 2 2 2" xfId="15959" xr:uid="{4774ABBD-C365-444A-AB20-BC8F256A579C}"/>
    <cellStyle name="Comma 19 3 2 2 3" xfId="42713" xr:uid="{41DE58EE-8CBA-4D9E-B88A-9CA02F842CE6}"/>
    <cellStyle name="Comma 19 3 2 3" xfId="3862" xr:uid="{BDAE0627-E9F0-4261-8CEF-059A2070110C}"/>
    <cellStyle name="Comma 19 3 2 3 2" xfId="17007" xr:uid="{FBEF8E7E-4D7D-4793-9C9B-3B07BA523A62}"/>
    <cellStyle name="Comma 19 3 2 4" xfId="14999" xr:uid="{2A139D3D-8990-408C-9B02-C0834F45AE97}"/>
    <cellStyle name="Comma 19 3 3" xfId="2746" xr:uid="{AD89EB2B-79B5-44AB-B5CB-D846CD885DD1}"/>
    <cellStyle name="Comma 19 3 3 2" xfId="15958" xr:uid="{A1F568F0-A8B4-4368-B8DB-735EFB770A63}"/>
    <cellStyle name="Comma 19 3 3 3" xfId="42332" xr:uid="{DCF6CB54-9137-4FF5-BB04-B92EFF5F3BF2}"/>
    <cellStyle name="Comma 19 3 4" xfId="3588" xr:uid="{0C1057BF-AA73-419B-887A-B028A02B06A9}"/>
    <cellStyle name="Comma 19 3 4 2" xfId="16777" xr:uid="{37F92A90-53DE-4B74-B7EB-E339EB55E101}"/>
    <cellStyle name="Comma 19 3 5" xfId="14998" xr:uid="{C726078C-DE06-4344-88DD-98EAFB7F591C}"/>
    <cellStyle name="Comma 19 4" xfId="586" xr:uid="{00000000-0005-0000-0000-000049020000}"/>
    <cellStyle name="Comma 19 4 2" xfId="2748" xr:uid="{C967A9DF-1670-42F0-8B93-3CCB624FCD58}"/>
    <cellStyle name="Comma 19 4 2 2" xfId="15960" xr:uid="{DBDBD47B-39BA-4380-8F02-68ACD8C8933E}"/>
    <cellStyle name="Comma 19 4 2 3" xfId="42710" xr:uid="{3A2F64B9-C09A-4EE0-8AA1-C81660AB6D16}"/>
    <cellStyle name="Comma 19 4 3" xfId="3859" xr:uid="{B9B556B0-D757-40A0-96F8-81F4578A8FBA}"/>
    <cellStyle name="Comma 19 4 3 2" xfId="17004" xr:uid="{435A43AB-31F7-4FFB-B8BD-AD7C70EC9A28}"/>
    <cellStyle name="Comma 19 4 4" xfId="15000" xr:uid="{6FD2B4CA-D1D2-4CBC-8059-2B511452A93D}"/>
    <cellStyle name="Comma 19 5" xfId="2741" xr:uid="{B011AD40-EA7A-44B2-88C1-4ABADDB380B5}"/>
    <cellStyle name="Comma 19 5 2" xfId="15953" xr:uid="{3AE6A161-2015-4235-B950-6C806FD92DCB}"/>
    <cellStyle name="Comma 19 5 3" xfId="42329" xr:uid="{C364DEFF-ED2D-4271-982E-E9309A57B560}"/>
    <cellStyle name="Comma 19 6" xfId="3585" xr:uid="{15051DB4-5A82-4398-A8F2-CBA1A579A7BA}"/>
    <cellStyle name="Comma 19 6 2" xfId="16774" xr:uid="{6E92F59E-FF5F-4316-B5E6-F6930693B96F}"/>
    <cellStyle name="Comma 19 7" xfId="14993" xr:uid="{1FD395E2-DC5B-4C62-96DB-199B888AAF38}"/>
    <cellStyle name="Comma 2" xfId="587" xr:uid="{00000000-0005-0000-0000-00004A020000}"/>
    <cellStyle name="Comma 2 10" xfId="588" xr:uid="{00000000-0005-0000-0000-00004B020000}"/>
    <cellStyle name="Comma 2 11" xfId="589" xr:uid="{00000000-0005-0000-0000-00004C020000}"/>
    <cellStyle name="Comma 2 12" xfId="590" xr:uid="{00000000-0005-0000-0000-00004D020000}"/>
    <cellStyle name="Comma 2 12 2" xfId="591" xr:uid="{00000000-0005-0000-0000-00004E020000}"/>
    <cellStyle name="Comma 2 12 2 2" xfId="592" xr:uid="{00000000-0005-0000-0000-00004F020000}"/>
    <cellStyle name="Comma 2 12 2 2 2" xfId="2751" xr:uid="{A7CB3883-76A8-48DD-AA57-E05AA86CE173}"/>
    <cellStyle name="Comma 2 12 2 2 2 2" xfId="15963" xr:uid="{67122346-5101-4C57-9FCC-69573F4C0CEB}"/>
    <cellStyle name="Comma 2 12 2 2 3" xfId="15004" xr:uid="{40A4CC69-091C-42A2-9992-5566F7DC46FC}"/>
    <cellStyle name="Comma 2 12 2 3" xfId="2750" xr:uid="{969B3D8D-7BCD-4D67-9B26-B3D49C0E0351}"/>
    <cellStyle name="Comma 2 12 2 3 2" xfId="15962" xr:uid="{7BA51C06-CA85-436F-8832-C619203BEDD8}"/>
    <cellStyle name="Comma 2 12 2 4" xfId="15003" xr:uid="{CA44E083-BE8E-4496-8A2E-0D649577C042}"/>
    <cellStyle name="Comma 2 12 3" xfId="593" xr:uid="{00000000-0005-0000-0000-000050020000}"/>
    <cellStyle name="Comma 2 12 3 2" xfId="2752" xr:uid="{7B0B6D55-26EE-4063-8B16-95E04CCFFFD5}"/>
    <cellStyle name="Comma 2 12 3 2 2" xfId="15964" xr:uid="{0F63A323-11CB-4CBE-B139-2F2F09CA0021}"/>
    <cellStyle name="Comma 2 12 3 3" xfId="15005" xr:uid="{F1B1E142-E2D5-4B19-AF30-6B6FCE4BC034}"/>
    <cellStyle name="Comma 2 12 4" xfId="2749" xr:uid="{2201B9DC-B9D5-4594-9208-2A32B134E526}"/>
    <cellStyle name="Comma 2 12 4 2" xfId="15961" xr:uid="{FDFF11FB-5BFB-4191-804C-75C12DFA0011}"/>
    <cellStyle name="Comma 2 12 5" xfId="15002" xr:uid="{AA1917C0-356D-4C01-9734-FA19B9ECBD2B}"/>
    <cellStyle name="Comma 2 13" xfId="594" xr:uid="{00000000-0005-0000-0000-000051020000}"/>
    <cellStyle name="Comma 2 13 10" xfId="15006" xr:uid="{51F3B880-0856-486D-9392-76274FADFC74}"/>
    <cellStyle name="Comma 2 13 11" xfId="36207" xr:uid="{878C9D6D-225B-4DC6-A227-2105C740802E}"/>
    <cellStyle name="Comma 2 13 12" xfId="37523" xr:uid="{89CBDFE0-0EFB-4A48-A27C-312652124809}"/>
    <cellStyle name="Comma 2 13 13" xfId="40746" xr:uid="{8023CDA6-3BCC-46AA-947A-44E2E9A16C39}"/>
    <cellStyle name="Comma 2 13 14" xfId="43653" xr:uid="{6D7120B4-D2BA-4109-AFA9-D876C9B8ED92}"/>
    <cellStyle name="Comma 2 13 2" xfId="595" xr:uid="{00000000-0005-0000-0000-000052020000}"/>
    <cellStyle name="Comma 2 13 2 10" xfId="37524" xr:uid="{A39A9F16-72BD-4546-9391-20BDF273E59F}"/>
    <cellStyle name="Comma 2 13 2 11" xfId="40747" xr:uid="{037AAAE2-BDA4-4E20-953C-52354B558833}"/>
    <cellStyle name="Comma 2 13 2 12" xfId="43654" xr:uid="{738D7D0D-5BA6-4FB1-8298-AB906763A736}"/>
    <cellStyle name="Comma 2 13 2 2" xfId="596" xr:uid="{00000000-0005-0000-0000-000053020000}"/>
    <cellStyle name="Comma 2 13 2 2 10" xfId="40748" xr:uid="{3CC50BB6-1339-4412-8EAD-74DE9846469D}"/>
    <cellStyle name="Comma 2 13 2 2 11" xfId="43655" xr:uid="{B6E2BFDD-1052-4EB7-9F9A-299F8792A37C}"/>
    <cellStyle name="Comma 2 13 2 2 2" xfId="597" xr:uid="{00000000-0005-0000-0000-000054020000}"/>
    <cellStyle name="Comma 2 13 2 2 2 10" xfId="44390" xr:uid="{60346AE8-72C1-449A-B1FE-DEE6A1E980CE}"/>
    <cellStyle name="Comma 2 13 2 2 2 2" xfId="2756" xr:uid="{15F169EF-B3FA-4416-8DE0-576D870F5AE6}"/>
    <cellStyle name="Comma 2 13 2 2 2 2 2" xfId="15968" xr:uid="{24170B39-889C-4869-A9CC-3CFE9E00C4DB}"/>
    <cellStyle name="Comma 2 13 2 2 2 2 3" xfId="42717" xr:uid="{E3FA70F3-9590-41B3-991A-E2179DC533EF}"/>
    <cellStyle name="Comma 2 13 2 2 2 2 4" xfId="44712" xr:uid="{9C0F2EFF-6B20-449C-BD3B-5E5F8C131758}"/>
    <cellStyle name="Comma 2 13 2 2 2 3" xfId="3866" xr:uid="{C23EE2B0-40DA-458C-BED7-9702DE4D8446}"/>
    <cellStyle name="Comma 2 13 2 2 2 3 2" xfId="17011" xr:uid="{38EFC5A2-18B3-459C-AD75-8E6443D8317F}"/>
    <cellStyle name="Comma 2 13 2 2 2 4" xfId="4377" xr:uid="{9C9E3EE0-9E09-41B4-BDC3-35DA15D1E3A2}"/>
    <cellStyle name="Comma 2 13 2 2 2 4 2" xfId="17479" xr:uid="{33D6C650-9034-4630-9D3F-08BFEBCB0085}"/>
    <cellStyle name="Comma 2 13 2 2 2 5" xfId="6934" xr:uid="{EAEEF33D-3090-4C22-BC47-45767FAFF6FB}"/>
    <cellStyle name="Comma 2 13 2 2 2 5 2" xfId="19942" xr:uid="{2FC6E98D-6ABD-415C-A394-D92911EBA1E8}"/>
    <cellStyle name="Comma 2 13 2 2 2 6" xfId="15009" xr:uid="{968C652E-1195-4210-8506-3F02F6A686C6}"/>
    <cellStyle name="Comma 2 13 2 2 2 7" xfId="36944" xr:uid="{45C1D558-7063-44C5-9771-EAB15B1A891E}"/>
    <cellStyle name="Comma 2 13 2 2 2 8" xfId="39009" xr:uid="{D900A5AE-DCE4-4A4F-87E9-30564CDB37B6}"/>
    <cellStyle name="Comma 2 13 2 2 2 9" xfId="41861" xr:uid="{3D96E877-E0D3-42CF-ABB9-83CA00C24B81}"/>
    <cellStyle name="Comma 2 13 2 2 3" xfId="2755" xr:uid="{87BA1D27-E318-454E-90C1-F9EA23198BA6}"/>
    <cellStyle name="Comma 2 13 2 2 3 2" xfId="15967" xr:uid="{BDFCC4FC-72E0-4B58-9293-5D8408DCDEB2}"/>
    <cellStyle name="Comma 2 13 2 2 3 3" xfId="42337" xr:uid="{158FFD17-C97C-4063-A82E-CCE46464976C}"/>
    <cellStyle name="Comma 2 13 2 2 3 4" xfId="44600" xr:uid="{97B1A2CA-DF28-438B-9CDC-AF38E0ACEA81}"/>
    <cellStyle name="Comma 2 13 2 2 4" xfId="3592" xr:uid="{03DA5B72-2DAE-4561-89F9-6CD2937D2E4D}"/>
    <cellStyle name="Comma 2 13 2 2 4 2" xfId="16781" xr:uid="{B0310963-27B9-4BBE-890F-23E2EBC9369D}"/>
    <cellStyle name="Comma 2 13 2 2 5" xfId="4265" xr:uid="{90298508-959D-4E62-92E0-258E5976E608}"/>
    <cellStyle name="Comma 2 13 2 2 5 2" xfId="17367" xr:uid="{D4252BD0-E10B-464A-B7DC-875E9CDFE02F}"/>
    <cellStyle name="Comma 2 13 2 2 6" xfId="5131" xr:uid="{4E70A3D5-6B38-480B-B4A3-F5CA943AEFC4}"/>
    <cellStyle name="Comma 2 13 2 2 6 2" xfId="18221" xr:uid="{5E55BEFF-B0AB-4801-91D8-CE9B97C6A360}"/>
    <cellStyle name="Comma 2 13 2 2 7" xfId="15008" xr:uid="{037CA5CF-8CA0-4E67-AE64-20DB1E3F8D49}"/>
    <cellStyle name="Comma 2 13 2 2 8" xfId="36209" xr:uid="{CE581B57-57F4-423F-881A-8CC820A26BD5}"/>
    <cellStyle name="Comma 2 13 2 2 9" xfId="37525" xr:uid="{25BF66D2-D9C7-4302-B29D-41AED15C7696}"/>
    <cellStyle name="Comma 2 13 2 3" xfId="598" xr:uid="{00000000-0005-0000-0000-000055020000}"/>
    <cellStyle name="Comma 2 13 2 3 10" xfId="44389" xr:uid="{082DD86F-E679-4CAC-83F4-D16E15647ED5}"/>
    <cellStyle name="Comma 2 13 2 3 2" xfId="2757" xr:uid="{47FFF172-AEC8-4818-9625-13A4B5565301}"/>
    <cellStyle name="Comma 2 13 2 3 2 2" xfId="15969" xr:uid="{455B0639-C311-4273-BB88-77823028986A}"/>
    <cellStyle name="Comma 2 13 2 3 2 3" xfId="42716" xr:uid="{1A77A969-FEF1-4E0B-9ACD-D29E3CC8DB5C}"/>
    <cellStyle name="Comma 2 13 2 3 2 4" xfId="44711" xr:uid="{443CB4F5-E39E-4604-A940-E29A5A979F42}"/>
    <cellStyle name="Comma 2 13 2 3 3" xfId="3865" xr:uid="{DCA75189-8897-4926-B021-2547029DCF2B}"/>
    <cellStyle name="Comma 2 13 2 3 3 2" xfId="17010" xr:uid="{B6116EAA-4032-40AB-98D3-1A1CF603F94D}"/>
    <cellStyle name="Comma 2 13 2 3 4" xfId="4376" xr:uid="{86B6FCC2-BF16-4D91-93DC-90F6BAEA925C}"/>
    <cellStyle name="Comma 2 13 2 3 4 2" xfId="17478" xr:uid="{C6EE5941-9A1D-45E0-B37E-FECCC92DC759}"/>
    <cellStyle name="Comma 2 13 2 3 5" xfId="6933" xr:uid="{51E629E0-21AC-4B73-81F0-460BA33B3A3C}"/>
    <cellStyle name="Comma 2 13 2 3 5 2" xfId="19941" xr:uid="{B2DAF509-9B20-406A-A092-E5291724815B}"/>
    <cellStyle name="Comma 2 13 2 3 6" xfId="15010" xr:uid="{E20343CC-5013-4B4D-A452-80093348D4D2}"/>
    <cellStyle name="Comma 2 13 2 3 7" xfId="36943" xr:uid="{94D52FB9-E77E-4C36-B93E-F1B2D7AC2063}"/>
    <cellStyle name="Comma 2 13 2 3 8" xfId="39008" xr:uid="{9E0EB94A-40F2-4942-90AE-17A10946FBBF}"/>
    <cellStyle name="Comma 2 13 2 3 9" xfId="41860" xr:uid="{586C3F78-F8BA-4BA8-9854-6A6B622530F6}"/>
    <cellStyle name="Comma 2 13 2 4" xfId="2754" xr:uid="{AB0D15D1-E7C8-4B93-A970-7EA0108ECDF4}"/>
    <cellStyle name="Comma 2 13 2 4 2" xfId="15966" xr:uid="{4E1CE808-EB4A-40CC-A162-B07A071A91F9}"/>
    <cellStyle name="Comma 2 13 2 4 3" xfId="42336" xr:uid="{064C1924-6CE1-4251-9857-9FF2BB12C015}"/>
    <cellStyle name="Comma 2 13 2 4 4" xfId="44599" xr:uid="{42F15524-BCB6-46CC-BD89-7977FD1D3BC3}"/>
    <cellStyle name="Comma 2 13 2 5" xfId="3591" xr:uid="{201D772B-B608-4822-B6D2-ABD8C5432F19}"/>
    <cellStyle name="Comma 2 13 2 5 2" xfId="16780" xr:uid="{207C10B9-4B39-4C2C-843D-9C1DFE11CEE8}"/>
    <cellStyle name="Comma 2 13 2 6" xfId="4264" xr:uid="{CD0BD1DE-D2E0-4ED9-8D22-C5D30FF3B525}"/>
    <cellStyle name="Comma 2 13 2 6 2" xfId="17366" xr:uid="{D62970B1-4C56-42D6-AD79-989CB4B762E8}"/>
    <cellStyle name="Comma 2 13 2 7" xfId="5130" xr:uid="{41C1C11F-F32F-4314-8753-B0C214ACCDCA}"/>
    <cellStyle name="Comma 2 13 2 7 2" xfId="18220" xr:uid="{3D11E024-AE57-45B0-A533-E279A7852561}"/>
    <cellStyle name="Comma 2 13 2 8" xfId="15007" xr:uid="{24A079BA-B9EA-4B46-9F51-C04FD617196F}"/>
    <cellStyle name="Comma 2 13 2 9" xfId="36208" xr:uid="{0BBAF6F2-F308-4419-A9E6-A0BDCF7C1EAD}"/>
    <cellStyle name="Comma 2 13 3" xfId="599" xr:uid="{00000000-0005-0000-0000-000056020000}"/>
    <cellStyle name="Comma 2 13 3 10" xfId="37526" xr:uid="{D6CB7A7C-56F6-4FE4-BD9D-90F3FCF67283}"/>
    <cellStyle name="Comma 2 13 3 11" xfId="40749" xr:uid="{100A638D-79C1-4EB4-AADC-4AB6B9A7599B}"/>
    <cellStyle name="Comma 2 13 3 12" xfId="43656" xr:uid="{D919835D-4278-40FC-89D0-1E8224BDF93D}"/>
    <cellStyle name="Comma 2 13 3 2" xfId="600" xr:uid="{00000000-0005-0000-0000-000057020000}"/>
    <cellStyle name="Comma 2 13 3 2 10" xfId="40750" xr:uid="{A52F31A1-AEA5-4004-B687-A7AF4FCA2804}"/>
    <cellStyle name="Comma 2 13 3 2 11" xfId="43657" xr:uid="{9C01D543-4255-456D-B7CD-9F807D965C25}"/>
    <cellStyle name="Comma 2 13 3 2 2" xfId="601" xr:uid="{00000000-0005-0000-0000-000058020000}"/>
    <cellStyle name="Comma 2 13 3 2 2 10" xfId="44392" xr:uid="{9E6FD6A8-28B8-4141-90AF-56AE1A2B3FC9}"/>
    <cellStyle name="Comma 2 13 3 2 2 2" xfId="2760" xr:uid="{C013CF1B-175B-43C6-A162-F838830C050E}"/>
    <cellStyle name="Comma 2 13 3 2 2 2 2" xfId="15972" xr:uid="{5C4A43DC-FB27-4B29-9213-79AF639DEFE9}"/>
    <cellStyle name="Comma 2 13 3 2 2 2 3" xfId="42719" xr:uid="{8847D3F4-30C3-4B4C-8304-3322BEBBD652}"/>
    <cellStyle name="Comma 2 13 3 2 2 2 4" xfId="44714" xr:uid="{A6849FA5-0BE9-4571-A651-28A8F59640A0}"/>
    <cellStyle name="Comma 2 13 3 2 2 3" xfId="3868" xr:uid="{D59B9E86-D283-427C-8928-EB1D84E24F1A}"/>
    <cellStyle name="Comma 2 13 3 2 2 3 2" xfId="17013" xr:uid="{0312A2DD-859B-4D89-88A1-D1B1EC1072DF}"/>
    <cellStyle name="Comma 2 13 3 2 2 4" xfId="4379" xr:uid="{4F001AFF-5356-4F4B-86C5-91C94D4E2E6C}"/>
    <cellStyle name="Comma 2 13 3 2 2 4 2" xfId="17481" xr:uid="{98206481-C6ED-4F82-9454-452DA596BA61}"/>
    <cellStyle name="Comma 2 13 3 2 2 5" xfId="6936" xr:uid="{C3FB014D-2F8D-47EC-8423-116BD471A931}"/>
    <cellStyle name="Comma 2 13 3 2 2 5 2" xfId="19944" xr:uid="{F972517B-D09F-49BA-A791-AF2E5F0ED534}"/>
    <cellStyle name="Comma 2 13 3 2 2 6" xfId="15013" xr:uid="{A9484270-A769-4977-8924-428CD3FA8218}"/>
    <cellStyle name="Comma 2 13 3 2 2 7" xfId="36946" xr:uid="{4440C954-2859-4643-952B-935731C00DF4}"/>
    <cellStyle name="Comma 2 13 3 2 2 8" xfId="39011" xr:uid="{A069FE85-64AD-4FA6-B69D-7A4D117C1C4D}"/>
    <cellStyle name="Comma 2 13 3 2 2 9" xfId="41863" xr:uid="{ED20093E-A9F7-4C2F-91B4-516B1528FB36}"/>
    <cellStyle name="Comma 2 13 3 2 3" xfId="2759" xr:uid="{85705AFF-956A-4116-804F-F4B0A63E7359}"/>
    <cellStyle name="Comma 2 13 3 2 3 2" xfId="15971" xr:uid="{9B941882-6C27-4983-968F-2ECD2D322AD5}"/>
    <cellStyle name="Comma 2 13 3 2 3 3" xfId="42339" xr:uid="{CB26B352-3214-4689-B8AA-FBAD728D92D6}"/>
    <cellStyle name="Comma 2 13 3 2 3 4" xfId="44602" xr:uid="{C133314C-8F11-41A8-BA67-49A79FF11AEB}"/>
    <cellStyle name="Comma 2 13 3 2 4" xfId="3594" xr:uid="{15329E79-6256-4C69-8E82-A2E127B7AB2C}"/>
    <cellStyle name="Comma 2 13 3 2 4 2" xfId="16783" xr:uid="{512C1D09-9004-4282-88B5-2EEA806FC890}"/>
    <cellStyle name="Comma 2 13 3 2 5" xfId="4267" xr:uid="{205AAA75-53E5-4693-850D-BBAADB27C768}"/>
    <cellStyle name="Comma 2 13 3 2 5 2" xfId="17369" xr:uid="{367B3CFE-15D2-4022-BAB5-580EE202EE49}"/>
    <cellStyle name="Comma 2 13 3 2 6" xfId="5133" xr:uid="{47DDAADC-2FA4-4974-BDF3-994213745842}"/>
    <cellStyle name="Comma 2 13 3 2 6 2" xfId="18223" xr:uid="{09E45AD2-040E-481F-90F9-FEB3BC4C6E45}"/>
    <cellStyle name="Comma 2 13 3 2 7" xfId="15012" xr:uid="{08584ED0-D435-4BA3-8041-DB5B94781024}"/>
    <cellStyle name="Comma 2 13 3 2 8" xfId="36211" xr:uid="{3DC1FBCC-07EA-4A31-9113-F80007F34030}"/>
    <cellStyle name="Comma 2 13 3 2 9" xfId="37527" xr:uid="{9EFFC567-6D42-4B92-9941-3FFA6F915785}"/>
    <cellStyle name="Comma 2 13 3 3" xfId="602" xr:uid="{00000000-0005-0000-0000-000059020000}"/>
    <cellStyle name="Comma 2 13 3 3 10" xfId="44391" xr:uid="{F1C39F79-9365-46EE-8806-0690A2E46FA2}"/>
    <cellStyle name="Comma 2 13 3 3 2" xfId="2761" xr:uid="{19BF26CA-0F63-4C6D-A1C0-4C0E160DE81D}"/>
    <cellStyle name="Comma 2 13 3 3 2 2" xfId="15973" xr:uid="{F11DDA99-5B1B-4BF4-99BD-94D3F70805F9}"/>
    <cellStyle name="Comma 2 13 3 3 2 3" xfId="42718" xr:uid="{40EAB32B-52FA-4C22-B541-1F8165C72C0F}"/>
    <cellStyle name="Comma 2 13 3 3 2 4" xfId="44713" xr:uid="{EA2B4FC2-0D80-4B93-AC2D-79974300E729}"/>
    <cellStyle name="Comma 2 13 3 3 3" xfId="3867" xr:uid="{48286ED3-3FDD-4512-A04E-C6B0EEEE0E35}"/>
    <cellStyle name="Comma 2 13 3 3 3 2" xfId="17012" xr:uid="{19A24E71-B046-402D-B987-A28813362B50}"/>
    <cellStyle name="Comma 2 13 3 3 4" xfId="4378" xr:uid="{DD555261-788E-4A92-9158-F23E8E144C50}"/>
    <cellStyle name="Comma 2 13 3 3 4 2" xfId="17480" xr:uid="{F9C9FF51-C5C1-4622-9054-45A1AEF1C7D8}"/>
    <cellStyle name="Comma 2 13 3 3 5" xfId="6935" xr:uid="{28ABFAA1-9C33-487B-B3CA-83B2475F7D55}"/>
    <cellStyle name="Comma 2 13 3 3 5 2" xfId="19943" xr:uid="{77AABFD6-CC20-412E-B7B8-5392EC5345EC}"/>
    <cellStyle name="Comma 2 13 3 3 6" xfId="15014" xr:uid="{3CE183C9-EC66-4F9B-A22F-44C08A8639A4}"/>
    <cellStyle name="Comma 2 13 3 3 7" xfId="36945" xr:uid="{B62A45E3-F81A-4128-89AE-394193B66E8E}"/>
    <cellStyle name="Comma 2 13 3 3 8" xfId="39010" xr:uid="{CA6379CF-C989-4E0E-82E8-18C9DF2966B6}"/>
    <cellStyle name="Comma 2 13 3 3 9" xfId="41862" xr:uid="{939FCFFE-25B5-48A8-8BF4-BE9CEB86B750}"/>
    <cellStyle name="Comma 2 13 3 4" xfId="2758" xr:uid="{324DC7DD-0E75-411C-B584-2627D6AC09F2}"/>
    <cellStyle name="Comma 2 13 3 4 2" xfId="15970" xr:uid="{CADD9CBF-4511-4DF2-9B01-08A73BED3243}"/>
    <cellStyle name="Comma 2 13 3 4 3" xfId="42338" xr:uid="{CEA73E58-381A-4E49-8176-77184D0068AA}"/>
    <cellStyle name="Comma 2 13 3 4 4" xfId="44601" xr:uid="{ABF486B8-3CF8-4BB3-91CE-9A258E327BDA}"/>
    <cellStyle name="Comma 2 13 3 5" xfId="3593" xr:uid="{D6E1BABA-0744-4D0B-955C-BA66D8DF0E3B}"/>
    <cellStyle name="Comma 2 13 3 5 2" xfId="16782" xr:uid="{2C45A7F8-7FAC-4BAE-A5B5-14BD3BF196FE}"/>
    <cellStyle name="Comma 2 13 3 6" xfId="4266" xr:uid="{EDD5AF6F-808C-4E0B-A9E0-C00C1720936B}"/>
    <cellStyle name="Comma 2 13 3 6 2" xfId="17368" xr:uid="{758B800A-2CB9-48CE-A9B0-F1427892DB8A}"/>
    <cellStyle name="Comma 2 13 3 7" xfId="5132" xr:uid="{88C1DB93-3944-47F8-9AFF-7BA163BDE52F}"/>
    <cellStyle name="Comma 2 13 3 7 2" xfId="18222" xr:uid="{C15356BA-1D40-4E09-A4F1-1F1F994C746D}"/>
    <cellStyle name="Comma 2 13 3 8" xfId="15011" xr:uid="{17BE87DD-B306-4180-8873-0C8B6B08807A}"/>
    <cellStyle name="Comma 2 13 3 9" xfId="36210" xr:uid="{6604631F-9CAB-498E-A7A2-D6F774B558FC}"/>
    <cellStyle name="Comma 2 13 4" xfId="603" xr:uid="{00000000-0005-0000-0000-00005A020000}"/>
    <cellStyle name="Comma 2 13 4 10" xfId="40751" xr:uid="{DE0C9E08-E6B6-47E8-991C-E33ADA00404D}"/>
    <cellStyle name="Comma 2 13 4 11" xfId="43658" xr:uid="{8E7682A5-C6C2-48F6-8DA0-74FB14A98611}"/>
    <cellStyle name="Comma 2 13 4 2" xfId="604" xr:uid="{00000000-0005-0000-0000-00005B020000}"/>
    <cellStyle name="Comma 2 13 4 2 10" xfId="44393" xr:uid="{958C6413-F4ED-4762-8B78-64DA38EBE268}"/>
    <cellStyle name="Comma 2 13 4 2 2" xfId="2763" xr:uid="{BEDBEA98-EB17-4F1D-9548-ADDAEC6CF933}"/>
    <cellStyle name="Comma 2 13 4 2 2 2" xfId="15975" xr:uid="{1E8CF31B-9D28-433D-953E-538F99125843}"/>
    <cellStyle name="Comma 2 13 4 2 2 3" xfId="42720" xr:uid="{105B1BCC-5215-45F5-8ADF-B0A3EB6C9E98}"/>
    <cellStyle name="Comma 2 13 4 2 2 4" xfId="44715" xr:uid="{2614234D-4A7C-43E4-BD20-5B3CF3D5F83F}"/>
    <cellStyle name="Comma 2 13 4 2 3" xfId="3869" xr:uid="{0E64529A-FBC5-47B2-980B-A20BE1633967}"/>
    <cellStyle name="Comma 2 13 4 2 3 2" xfId="17014" xr:uid="{9B022616-25B3-459A-9F8C-0039FD500239}"/>
    <cellStyle name="Comma 2 13 4 2 4" xfId="4380" xr:uid="{FFCD5AA9-323F-478A-908F-FBE617D057E2}"/>
    <cellStyle name="Comma 2 13 4 2 4 2" xfId="17482" xr:uid="{EC96AA93-F89C-4E76-9FC9-6E1D5B47B6EB}"/>
    <cellStyle name="Comma 2 13 4 2 5" xfId="6937" xr:uid="{20DA52C5-0DDF-4C19-B6C6-12F267733C4F}"/>
    <cellStyle name="Comma 2 13 4 2 5 2" xfId="19945" xr:uid="{468F86A3-B75C-473F-B2C7-8835DCFB794D}"/>
    <cellStyle name="Comma 2 13 4 2 6" xfId="15016" xr:uid="{69371971-18B1-47A4-8213-5A8D7C52A496}"/>
    <cellStyle name="Comma 2 13 4 2 7" xfId="36947" xr:uid="{4A53ADCC-E040-4E3E-9B6A-F459921C0B55}"/>
    <cellStyle name="Comma 2 13 4 2 8" xfId="39012" xr:uid="{B4B7D3C3-0CB5-496E-8A28-50546E1FCD2F}"/>
    <cellStyle name="Comma 2 13 4 2 9" xfId="41864" xr:uid="{B38A196E-95E4-4E5E-8ADD-A7CF703FC58C}"/>
    <cellStyle name="Comma 2 13 4 3" xfId="2762" xr:uid="{8E65972A-F840-47A7-91E5-4758FEB0490F}"/>
    <cellStyle name="Comma 2 13 4 3 2" xfId="15974" xr:uid="{CA6033BE-4C03-4A1C-93E7-6752148C24FD}"/>
    <cellStyle name="Comma 2 13 4 3 3" xfId="42340" xr:uid="{877E6115-F703-4148-9281-58323A2224A7}"/>
    <cellStyle name="Comma 2 13 4 3 4" xfId="44603" xr:uid="{1BBA079C-2B18-4E24-9296-CFFFF4E44C8B}"/>
    <cellStyle name="Comma 2 13 4 4" xfId="3595" xr:uid="{120836D3-8A1E-456E-BD16-E88EC31E0489}"/>
    <cellStyle name="Comma 2 13 4 4 2" xfId="16784" xr:uid="{20828FE4-9439-4D1B-99D9-580A6C1D2FF4}"/>
    <cellStyle name="Comma 2 13 4 5" xfId="4268" xr:uid="{8B683768-C277-4B56-9824-5D1CB28E8B69}"/>
    <cellStyle name="Comma 2 13 4 5 2" xfId="17370" xr:uid="{FC144293-5CFE-47CA-A2B8-086BE25EE407}"/>
    <cellStyle name="Comma 2 13 4 6" xfId="5134" xr:uid="{0D0EE892-2F48-4D84-9CF3-B7AD7728AA59}"/>
    <cellStyle name="Comma 2 13 4 6 2" xfId="18224" xr:uid="{9FE3BC24-0CE9-4EF5-A53B-11F9DB6B3D84}"/>
    <cellStyle name="Comma 2 13 4 7" xfId="15015" xr:uid="{11CBCFA6-E264-4A45-AF18-B8E95C23F394}"/>
    <cellStyle name="Comma 2 13 4 8" xfId="36212" xr:uid="{883AEACA-FF80-44DB-B136-55F22663D3A5}"/>
    <cellStyle name="Comma 2 13 4 9" xfId="37528" xr:uid="{AB3E2820-A567-4797-9FE3-11946413578E}"/>
    <cellStyle name="Comma 2 13 5" xfId="605" xr:uid="{00000000-0005-0000-0000-00005C020000}"/>
    <cellStyle name="Comma 2 13 5 10" xfId="44388" xr:uid="{2D66B01D-DFB8-47FF-BEAC-DDA672075CA3}"/>
    <cellStyle name="Comma 2 13 5 2" xfId="2764" xr:uid="{6CD4FB62-AD1A-472E-BB67-9F1231C91CEB}"/>
    <cellStyle name="Comma 2 13 5 2 2" xfId="15976" xr:uid="{9E1781B5-D1B5-40BD-9668-D9081321299A}"/>
    <cellStyle name="Comma 2 13 5 2 3" xfId="42715" xr:uid="{49F4FBE6-513D-4B08-87C0-251B4633C4E6}"/>
    <cellStyle name="Comma 2 13 5 2 4" xfId="44710" xr:uid="{3DA250E0-54CE-4018-B513-65C40D9BB7EA}"/>
    <cellStyle name="Comma 2 13 5 3" xfId="3864" xr:uid="{48434B32-985C-4478-B771-57EDD041B61A}"/>
    <cellStyle name="Comma 2 13 5 3 2" xfId="17009" xr:uid="{5D940FA7-FFAF-453C-9246-360D9828CCEF}"/>
    <cellStyle name="Comma 2 13 5 4" xfId="4375" xr:uid="{31347345-BB71-4CCD-833A-EDE2CEEFB5B5}"/>
    <cellStyle name="Comma 2 13 5 4 2" xfId="17477" xr:uid="{7BC24278-8500-4B73-8EE3-4A3B94C66FBF}"/>
    <cellStyle name="Comma 2 13 5 5" xfId="6932" xr:uid="{D5267390-07EB-4613-9274-D9C49939BA21}"/>
    <cellStyle name="Comma 2 13 5 5 2" xfId="19940" xr:uid="{B152412D-8570-4961-9611-041480EFDF0A}"/>
    <cellStyle name="Comma 2 13 5 6" xfId="15017" xr:uid="{12B6376B-9A10-404D-A252-E79865F71651}"/>
    <cellStyle name="Comma 2 13 5 7" xfId="36942" xr:uid="{939F7600-0024-4C07-ACE4-B8843D22C1FC}"/>
    <cellStyle name="Comma 2 13 5 8" xfId="39007" xr:uid="{26CE84DF-D2E8-49F7-8943-3FD4815053B4}"/>
    <cellStyle name="Comma 2 13 5 9" xfId="41859" xr:uid="{0FDF8880-E10E-45C8-B3FF-B734F6E6AA39}"/>
    <cellStyle name="Comma 2 13 6" xfId="2753" xr:uid="{6821B68C-EA6D-4CED-B4F0-9CDBA50FE27C}"/>
    <cellStyle name="Comma 2 13 6 2" xfId="15965" xr:uid="{021FBD70-7D07-4B6F-BB27-1D97AE5E4344}"/>
    <cellStyle name="Comma 2 13 6 3" xfId="42335" xr:uid="{F422CF5E-CCC7-47D6-9A2B-4EEE9D0F3C0F}"/>
    <cellStyle name="Comma 2 13 6 4" xfId="44598" xr:uid="{9000B15D-5934-4B32-B0D4-E1DCE0B41125}"/>
    <cellStyle name="Comma 2 13 7" xfId="3590" xr:uid="{76AFC6F5-F048-4E09-9055-1374BEC2F39B}"/>
    <cellStyle name="Comma 2 13 7 2" xfId="16779" xr:uid="{66A66795-4710-4436-B85E-93ABEDC10FBB}"/>
    <cellStyle name="Comma 2 13 8" xfId="4263" xr:uid="{448C7314-1D28-4692-8107-DFB8DDF30D7D}"/>
    <cellStyle name="Comma 2 13 8 2" xfId="17365" xr:uid="{EE92DCBF-D060-40ED-9C7A-B283824421C2}"/>
    <cellStyle name="Comma 2 13 9" xfId="5129" xr:uid="{DCD51DF4-4C54-4C4F-A829-011B04211162}"/>
    <cellStyle name="Comma 2 13 9 2" xfId="18219" xr:uid="{5342E7B0-0C32-4AB8-9A12-2338C36D4EE4}"/>
    <cellStyle name="Comma 2 14" xfId="606" xr:uid="{00000000-0005-0000-0000-00005D020000}"/>
    <cellStyle name="Comma 2 14 2" xfId="607" xr:uid="{00000000-0005-0000-0000-00005E020000}"/>
    <cellStyle name="Comma 2 14 2 2" xfId="608" xr:uid="{00000000-0005-0000-0000-00005F020000}"/>
    <cellStyle name="Comma 2 14 2 2 2" xfId="2767" xr:uid="{D4E7C251-3C8B-48D4-A7B4-4F1DD9EE2CDA}"/>
    <cellStyle name="Comma 2 14 2 2 2 2" xfId="15979" xr:uid="{8694280E-32F4-4AD3-AEA9-6067ABF206AD}"/>
    <cellStyle name="Comma 2 14 2 2 2 3" xfId="42722" xr:uid="{B201817B-4005-4297-B364-142E946FBB91}"/>
    <cellStyle name="Comma 2 14 2 2 3" xfId="3871" xr:uid="{902D3556-0388-4720-90FE-66E2BC413D6E}"/>
    <cellStyle name="Comma 2 14 2 2 3 2" xfId="17016" xr:uid="{DD0CF48F-69EE-483B-B609-DC456894205F}"/>
    <cellStyle name="Comma 2 14 2 2 4" xfId="15020" xr:uid="{5D301FD7-4EF6-4200-83A0-CB02982756CB}"/>
    <cellStyle name="Comma 2 14 2 3" xfId="2766" xr:uid="{F7BC6909-0B42-4EF9-8D9C-63D32C062F66}"/>
    <cellStyle name="Comma 2 14 2 3 2" xfId="15978" xr:uid="{80BF9713-27DB-4A5F-B478-E82648F3ED23}"/>
    <cellStyle name="Comma 2 14 2 3 3" xfId="42342" xr:uid="{4D644805-F098-4DCC-B9C6-C3AAEC910F0A}"/>
    <cellStyle name="Comma 2 14 2 4" xfId="3597" xr:uid="{6BA55DD6-8116-4462-A675-7E333060533A}"/>
    <cellStyle name="Comma 2 14 2 4 2" xfId="16786" xr:uid="{FFB8745F-E53A-49C9-84EE-721F129EE46A}"/>
    <cellStyle name="Comma 2 14 2 5" xfId="15019" xr:uid="{31127AEC-9CFB-4A65-8278-C31CDB604785}"/>
    <cellStyle name="Comma 2 14 3" xfId="609" xr:uid="{00000000-0005-0000-0000-000060020000}"/>
    <cellStyle name="Comma 2 14 3 2" xfId="2768" xr:uid="{4537B640-7F04-4E39-834E-973718098FFE}"/>
    <cellStyle name="Comma 2 14 3 2 2" xfId="15980" xr:uid="{266094A9-A176-429A-B858-2CE6D2C13ED8}"/>
    <cellStyle name="Comma 2 14 3 2 3" xfId="42721" xr:uid="{D7059AEE-0979-40ED-B102-1544CD360A5F}"/>
    <cellStyle name="Comma 2 14 3 3" xfId="3870" xr:uid="{11ED5BE3-0851-4316-9A05-49E10FB99B84}"/>
    <cellStyle name="Comma 2 14 3 3 2" xfId="17015" xr:uid="{F8DBD5F2-F89E-4FC5-BBFE-9D05AE4C5844}"/>
    <cellStyle name="Comma 2 14 3 4" xfId="15021" xr:uid="{FB9C2710-7B0F-4EE5-BC76-3CC9F78B22A0}"/>
    <cellStyle name="Comma 2 14 4" xfId="2765" xr:uid="{6BAF6F31-A22A-47B2-8444-184BB6CBC280}"/>
    <cellStyle name="Comma 2 14 4 2" xfId="15977" xr:uid="{10B476B9-02BC-4658-B267-5ECCCA520B9E}"/>
    <cellStyle name="Comma 2 14 4 3" xfId="42341" xr:uid="{D2B5311E-677C-444E-9F79-86A5B6B27387}"/>
    <cellStyle name="Comma 2 14 5" xfId="3596" xr:uid="{C18D4A3E-1E10-4ADD-A389-9B66011F4402}"/>
    <cellStyle name="Comma 2 14 5 2" xfId="16785" xr:uid="{BCCDB99D-5229-47F1-BC1B-B79D0D52DAC4}"/>
    <cellStyle name="Comma 2 14 6" xfId="15018" xr:uid="{B675B58F-B953-4C48-8479-6FB0B3206624}"/>
    <cellStyle name="Comma 2 15" xfId="610" xr:uid="{00000000-0005-0000-0000-000061020000}"/>
    <cellStyle name="Comma 2 15 2" xfId="611" xr:uid="{00000000-0005-0000-0000-000062020000}"/>
    <cellStyle name="Comma 2 15 2 2" xfId="612" xr:uid="{00000000-0005-0000-0000-000063020000}"/>
    <cellStyle name="Comma 2 15 2 2 2" xfId="2771" xr:uid="{77B7011D-14D9-4093-8420-160268B1F66F}"/>
    <cellStyle name="Comma 2 15 2 2 2 2" xfId="15983" xr:uid="{E4E6B424-A795-485F-AEBF-FB6D7590EE40}"/>
    <cellStyle name="Comma 2 15 2 2 3" xfId="15024" xr:uid="{97EF98B3-DE65-4BE1-95EF-E337280CE17D}"/>
    <cellStyle name="Comma 2 15 2 3" xfId="2770" xr:uid="{44286F26-86BD-4069-B354-A5580A99EE93}"/>
    <cellStyle name="Comma 2 15 2 3 2" xfId="15982" xr:uid="{50B1B36B-146D-4C54-8A44-C3610A05D6BF}"/>
    <cellStyle name="Comma 2 15 2 4" xfId="15023" xr:uid="{22DAC987-C26E-41BF-9049-215E6211AF86}"/>
    <cellStyle name="Comma 2 15 3" xfId="613" xr:uid="{00000000-0005-0000-0000-000064020000}"/>
    <cellStyle name="Comma 2 15 3 2" xfId="2772" xr:uid="{5D6D2E7B-0E95-4983-A392-CFC8B23AE5E1}"/>
    <cellStyle name="Comma 2 15 3 2 2" xfId="15984" xr:uid="{2B87084A-B673-48AB-B7B6-0E7FEF80E10F}"/>
    <cellStyle name="Comma 2 15 3 3" xfId="15025" xr:uid="{FC1D6C96-ACCD-4ABF-B5EE-9F2E4D8075C5}"/>
    <cellStyle name="Comma 2 15 4" xfId="2769" xr:uid="{3B53F8E1-BD3D-41A4-BBDC-88CD41B438E0}"/>
    <cellStyle name="Comma 2 15 4 2" xfId="15981" xr:uid="{CBE87CFE-7EEF-4071-A9B2-12BDDFB9410F}"/>
    <cellStyle name="Comma 2 15 5" xfId="15022" xr:uid="{237F12A3-CA49-46E4-B007-91ECDBE3E6A8}"/>
    <cellStyle name="Comma 2 16" xfId="614" xr:uid="{00000000-0005-0000-0000-000065020000}"/>
    <cellStyle name="Comma 2 16 2" xfId="615" xr:uid="{00000000-0005-0000-0000-000066020000}"/>
    <cellStyle name="Comma 2 16 2 2" xfId="616" xr:uid="{00000000-0005-0000-0000-000067020000}"/>
    <cellStyle name="Comma 2 16 2 2 2" xfId="2775" xr:uid="{C44E79C8-8E4A-4BA2-AE0F-C8DC31EE7A8B}"/>
    <cellStyle name="Comma 2 16 2 2 2 2" xfId="15987" xr:uid="{81ADD14C-2422-4557-8237-104E8158F057}"/>
    <cellStyle name="Comma 2 16 2 2 3" xfId="15028" xr:uid="{CD005D75-291D-41BA-8972-DBF92234347E}"/>
    <cellStyle name="Comma 2 16 2 3" xfId="2774" xr:uid="{F4FC3BD1-FDAF-44B5-A904-D0B62ACB476A}"/>
    <cellStyle name="Comma 2 16 2 3 2" xfId="15986" xr:uid="{9AAE382E-A987-43BE-B40F-4FA823963F83}"/>
    <cellStyle name="Comma 2 16 2 4" xfId="15027" xr:uid="{67AF92A1-0B9A-4AF2-8E64-D92EE7B4D0CD}"/>
    <cellStyle name="Comma 2 16 3" xfId="617" xr:uid="{00000000-0005-0000-0000-000068020000}"/>
    <cellStyle name="Comma 2 16 3 2" xfId="2776" xr:uid="{CD2BB985-44D8-4B5E-912C-39275E52C98B}"/>
    <cellStyle name="Comma 2 16 3 2 2" xfId="15988" xr:uid="{C385209E-CA2B-4F09-AAC5-021BD23397CE}"/>
    <cellStyle name="Comma 2 16 3 3" xfId="15029" xr:uid="{7DCA432D-61C7-4FF3-89CF-BEFE059A5FE0}"/>
    <cellStyle name="Comma 2 16 4" xfId="2773" xr:uid="{FD3A7679-79BF-4EF2-9D04-035F4AB22794}"/>
    <cellStyle name="Comma 2 16 4 2" xfId="15985" xr:uid="{6F02F09E-2924-4E79-9483-65CA0EE36243}"/>
    <cellStyle name="Comma 2 16 5" xfId="15026" xr:uid="{79540591-A419-45BF-A9EF-C57B127CC6B4}"/>
    <cellStyle name="Comma 2 17" xfId="618" xr:uid="{00000000-0005-0000-0000-000069020000}"/>
    <cellStyle name="Comma 2 17 2" xfId="619" xr:uid="{00000000-0005-0000-0000-00006A020000}"/>
    <cellStyle name="Comma 2 17 2 2" xfId="620" xr:uid="{00000000-0005-0000-0000-00006B020000}"/>
    <cellStyle name="Comma 2 17 2 2 2" xfId="2779" xr:uid="{4841F9DF-A114-481E-ADBF-F6099DE073A2}"/>
    <cellStyle name="Comma 2 17 2 2 2 2" xfId="15991" xr:uid="{75969243-547D-4FDF-8E4A-FEE2B8FFD9F1}"/>
    <cellStyle name="Comma 2 17 2 2 3" xfId="15032" xr:uid="{ECB8FEDD-F0E5-49BD-A859-37D0F1F27765}"/>
    <cellStyle name="Comma 2 17 2 3" xfId="2778" xr:uid="{2750AE4E-0DCA-4C2C-BE99-B49F6493147E}"/>
    <cellStyle name="Comma 2 17 2 3 2" xfId="15990" xr:uid="{19C477F5-D6A4-48C3-AFF2-A97639F6CC9B}"/>
    <cellStyle name="Comma 2 17 2 4" xfId="15031" xr:uid="{13F16D55-78C2-4315-9670-9FC718C51AED}"/>
    <cellStyle name="Comma 2 17 3" xfId="621" xr:uid="{00000000-0005-0000-0000-00006C020000}"/>
    <cellStyle name="Comma 2 17 3 2" xfId="2780" xr:uid="{A1BE1DC5-CE7F-4ACC-8E3B-35EEDDF12EB7}"/>
    <cellStyle name="Comma 2 17 3 2 2" xfId="15992" xr:uid="{9BE0CCC8-549C-4575-B4FB-B8E3E2C5A467}"/>
    <cellStyle name="Comma 2 17 3 3" xfId="15033" xr:uid="{D99D20DA-BDAF-48D5-B4CA-E3871C31669F}"/>
    <cellStyle name="Comma 2 17 4" xfId="2777" xr:uid="{C0293FF5-CED1-42BB-90E9-0935F74ED7DE}"/>
    <cellStyle name="Comma 2 17 4 2" xfId="15989" xr:uid="{44922C88-6A38-4D52-8F0A-ED981327D697}"/>
    <cellStyle name="Comma 2 17 5" xfId="15030" xr:uid="{8BFF2B1F-5760-49E3-A577-0E519EECA323}"/>
    <cellStyle name="Comma 2 18" xfId="622" xr:uid="{00000000-0005-0000-0000-00006D020000}"/>
    <cellStyle name="Comma 2 18 2" xfId="623" xr:uid="{00000000-0005-0000-0000-00006E020000}"/>
    <cellStyle name="Comma 2 18 2 2" xfId="624" xr:uid="{00000000-0005-0000-0000-00006F020000}"/>
    <cellStyle name="Comma 2 18 2 2 2" xfId="2783" xr:uid="{A36D8AC0-567C-4F52-BA48-E67436A24C7A}"/>
    <cellStyle name="Comma 2 18 2 2 2 2" xfId="15995" xr:uid="{6B02DCAE-10F0-43A5-B57B-450AFCE9F43B}"/>
    <cellStyle name="Comma 2 18 2 2 3" xfId="15036" xr:uid="{54E55CE6-ADBE-49A9-965C-ADCFEFE75A83}"/>
    <cellStyle name="Comma 2 18 2 3" xfId="2782" xr:uid="{1BA32656-DA20-40A5-BBDE-2A59043AA0CC}"/>
    <cellStyle name="Comma 2 18 2 3 2" xfId="15994" xr:uid="{DF14758F-9A0B-4EC4-A946-A0B4122E92BE}"/>
    <cellStyle name="Comma 2 18 2 4" xfId="15035" xr:uid="{83B98F86-8F7A-4E8C-B4CD-28284B0E425E}"/>
    <cellStyle name="Comma 2 18 3" xfId="625" xr:uid="{00000000-0005-0000-0000-000070020000}"/>
    <cellStyle name="Comma 2 18 3 2" xfId="2784" xr:uid="{CCA33165-EE5A-40ED-8D2C-232D99AB3784}"/>
    <cellStyle name="Comma 2 18 3 2 2" xfId="15996" xr:uid="{FD21579E-86B0-4F49-8CAC-0BDFB882753B}"/>
    <cellStyle name="Comma 2 18 3 3" xfId="15037" xr:uid="{5789511F-4D77-4BCC-A588-879D73055434}"/>
    <cellStyle name="Comma 2 18 4" xfId="2781" xr:uid="{2D649B61-ACA3-4ACB-AF3F-732D118EB9C8}"/>
    <cellStyle name="Comma 2 18 4 2" xfId="15993" xr:uid="{EDE64CD3-EDE5-45A5-B385-6B9BAEDC777F}"/>
    <cellStyle name="Comma 2 18 5" xfId="15034" xr:uid="{FDF191BF-1054-49F4-A45B-567B6DEBAB06}"/>
    <cellStyle name="Comma 2 19" xfId="626" xr:uid="{00000000-0005-0000-0000-000071020000}"/>
    <cellStyle name="Comma 2 19 2" xfId="627" xr:uid="{00000000-0005-0000-0000-000072020000}"/>
    <cellStyle name="Comma 2 19 2 2" xfId="2786" xr:uid="{0F9EBD4A-6F7E-4C53-9270-B55697CF38DC}"/>
    <cellStyle name="Comma 2 19 2 2 2" xfId="15998" xr:uid="{BF5868E5-6099-4867-B1E2-0073FCDB43E9}"/>
    <cellStyle name="Comma 2 19 2 3" xfId="15039" xr:uid="{AA6C755F-434A-42EC-AA27-41A7A8002752}"/>
    <cellStyle name="Comma 2 19 3" xfId="2785" xr:uid="{FFBD1C69-394F-4363-ADE2-A55BB6039B55}"/>
    <cellStyle name="Comma 2 19 3 2" xfId="15997" xr:uid="{7E3A8213-3614-42BD-8E2F-F6A76E1CF723}"/>
    <cellStyle name="Comma 2 19 4" xfId="15038" xr:uid="{E13CB7A5-D88D-461F-95CF-9F71A6472880}"/>
    <cellStyle name="Comma 2 2" xfId="628" xr:uid="{00000000-0005-0000-0000-000073020000}"/>
    <cellStyle name="Comma 2 2 10" xfId="2787" xr:uid="{903CD8CE-6F3F-461A-9929-2B672F6051BD}"/>
    <cellStyle name="Comma 2 2 10 2" xfId="15999" xr:uid="{DF563434-CA64-4758-B898-E63F56D5FE36}"/>
    <cellStyle name="Comma 2 2 11" xfId="4185" xr:uid="{894D3E61-F555-4846-BC38-60FCDB76C733}"/>
    <cellStyle name="Comma 2 2 11 2" xfId="17302" xr:uid="{7F654D02-4474-4977-B255-69F3FA20E8F3}"/>
    <cellStyle name="Comma 2 2 12" xfId="4216" xr:uid="{D693CEC3-A9C4-42F7-BC26-F495A35DF792}"/>
    <cellStyle name="Comma 2 2 12 2" xfId="17320" xr:uid="{24180EF4-F623-4BEB-AF27-862DA14DD09F}"/>
    <cellStyle name="Comma 2 2 13" xfId="4240" xr:uid="{C26264FB-8CB9-4EE2-9C9C-0593B1388FE1}"/>
    <cellStyle name="Comma 2 2 13 2" xfId="17344" xr:uid="{5AA52D33-C9A9-4F7A-AB60-251EFD1012EC}"/>
    <cellStyle name="Comma 2 2 14" xfId="15040" xr:uid="{F35C26B3-B33B-45DF-B4A0-DCA235A43120}"/>
    <cellStyle name="Comma 2 2 2" xfId="629" xr:uid="{00000000-0005-0000-0000-000074020000}"/>
    <cellStyle name="Comma 2 2 2 2" xfId="630" xr:uid="{00000000-0005-0000-0000-000075020000}"/>
    <cellStyle name="Comma 2 2 3" xfId="631" xr:uid="{00000000-0005-0000-0000-000076020000}"/>
    <cellStyle name="Comma 2 2 4" xfId="632" xr:uid="{00000000-0005-0000-0000-000077020000}"/>
    <cellStyle name="Comma 2 2 5" xfId="633" xr:uid="{00000000-0005-0000-0000-000078020000}"/>
    <cellStyle name="Comma 2 2 6" xfId="634" xr:uid="{00000000-0005-0000-0000-000079020000}"/>
    <cellStyle name="Comma 2 2 6 2" xfId="635" xr:uid="{00000000-0005-0000-0000-00007A020000}"/>
    <cellStyle name="Comma 2 2 6 2 2" xfId="636" xr:uid="{00000000-0005-0000-0000-00007B020000}"/>
    <cellStyle name="Comma 2 2 6 2 2 2" xfId="2790" xr:uid="{47EFF4FF-AF09-457E-A7CD-A593BFBA8EB8}"/>
    <cellStyle name="Comma 2 2 6 2 2 2 2" xfId="16002" xr:uid="{B87A892E-35C9-4620-88ED-E773E94AE5A2}"/>
    <cellStyle name="Comma 2 2 6 2 2 3" xfId="15043" xr:uid="{24AB8A25-922E-4A56-9AD9-5F6C46BF9799}"/>
    <cellStyle name="Comma 2 2 6 2 3" xfId="2789" xr:uid="{AA1203B8-7D4C-4C94-B22A-1ED5AA6C5105}"/>
    <cellStyle name="Comma 2 2 6 2 3 2" xfId="16001" xr:uid="{2FCDFE80-3EC9-4308-B5F1-5A3D7599021C}"/>
    <cellStyle name="Comma 2 2 6 2 4" xfId="15042" xr:uid="{6A13BFC9-DC87-4395-8785-AD13A8830CE7}"/>
    <cellStyle name="Comma 2 2 6 3" xfId="637" xr:uid="{00000000-0005-0000-0000-00007C020000}"/>
    <cellStyle name="Comma 2 2 6 3 2" xfId="2791" xr:uid="{41BF7CF5-A2C1-417A-930B-465197F62406}"/>
    <cellStyle name="Comma 2 2 6 3 2 2" xfId="16003" xr:uid="{12F2F413-E3B0-49AE-AE04-AFA78F769BBD}"/>
    <cellStyle name="Comma 2 2 6 3 3" xfId="15044" xr:uid="{0B3D14DF-803E-4E14-A059-075E291A3573}"/>
    <cellStyle name="Comma 2 2 6 4" xfId="2788" xr:uid="{BE8DC42D-17DA-4D4D-94FC-EDC152842504}"/>
    <cellStyle name="Comma 2 2 6 4 2" xfId="16000" xr:uid="{E14D5C21-4914-45E7-B38E-624B181CF54A}"/>
    <cellStyle name="Comma 2 2 6 5" xfId="15041" xr:uid="{1B80EE59-C59B-47E9-B331-B9D536BA5F85}"/>
    <cellStyle name="Comma 2 2 7" xfId="638" xr:uid="{00000000-0005-0000-0000-00007D020000}"/>
    <cellStyle name="Comma 2 2 7 2" xfId="639" xr:uid="{00000000-0005-0000-0000-00007E020000}"/>
    <cellStyle name="Comma 2 2 7 2 2" xfId="640" xr:uid="{00000000-0005-0000-0000-00007F020000}"/>
    <cellStyle name="Comma 2 2 7 2 2 2" xfId="2794" xr:uid="{F228D273-DCCF-4966-832A-95EACA692497}"/>
    <cellStyle name="Comma 2 2 7 2 2 2 2" xfId="16006" xr:uid="{EC1DD21E-326C-4424-9420-62819394CC70}"/>
    <cellStyle name="Comma 2 2 7 2 2 3" xfId="15047" xr:uid="{54A75F81-C834-487A-BA56-C48516B5BF49}"/>
    <cellStyle name="Comma 2 2 7 2 3" xfId="2793" xr:uid="{A5E2CA95-8993-4CD5-BAB1-1773DE3D1060}"/>
    <cellStyle name="Comma 2 2 7 2 3 2" xfId="16005" xr:uid="{DB6AF7B7-C9D3-4D3B-A0B3-B19620177002}"/>
    <cellStyle name="Comma 2 2 7 2 4" xfId="15046" xr:uid="{FD5A2705-6EA6-4EC7-A555-C01C30802303}"/>
    <cellStyle name="Comma 2 2 7 3" xfId="641" xr:uid="{00000000-0005-0000-0000-000080020000}"/>
    <cellStyle name="Comma 2 2 7 3 2" xfId="2795" xr:uid="{5EB27B51-F6C7-4CF0-9259-3BFB5EE913C8}"/>
    <cellStyle name="Comma 2 2 7 3 2 2" xfId="16007" xr:uid="{B536BDA0-5ABA-4DB7-9E78-2B0CB09B5D0A}"/>
    <cellStyle name="Comma 2 2 7 3 3" xfId="15048" xr:uid="{F10BAA1A-A4C5-4CAD-BBFB-14D678E2C344}"/>
    <cellStyle name="Comma 2 2 7 4" xfId="2792" xr:uid="{07928690-A785-4825-9589-1D9364A2D945}"/>
    <cellStyle name="Comma 2 2 7 4 2" xfId="16004" xr:uid="{E9681D06-0EBC-4E60-AC56-72780395B318}"/>
    <cellStyle name="Comma 2 2 7 5" xfId="15045" xr:uid="{E72C9AB6-36BF-4EC3-93C2-C13659177C57}"/>
    <cellStyle name="Comma 2 2 8" xfId="642" xr:uid="{00000000-0005-0000-0000-000081020000}"/>
    <cellStyle name="Comma 2 2 8 2" xfId="643" xr:uid="{00000000-0005-0000-0000-000082020000}"/>
    <cellStyle name="Comma 2 2 8 2 2" xfId="2797" xr:uid="{A9FD3391-E703-4686-8A98-6C0063B66EB2}"/>
    <cellStyle name="Comma 2 2 8 2 2 2" xfId="16009" xr:uid="{BF1000EC-C38D-4BE5-A33C-AA935F446AF9}"/>
    <cellStyle name="Comma 2 2 8 2 3" xfId="15050" xr:uid="{14D05B9E-C53E-4F18-BC8A-1781F934F9F9}"/>
    <cellStyle name="Comma 2 2 8 3" xfId="2796" xr:uid="{C41CAC78-2F56-47E9-B4C7-AFE4F5E2C29C}"/>
    <cellStyle name="Comma 2 2 8 3 2" xfId="16008" xr:uid="{182C8281-CB21-4E44-8075-B1C2F1631084}"/>
    <cellStyle name="Comma 2 2 8 4" xfId="15049" xr:uid="{4F212CA7-E4B2-434D-A0DD-3A60CD1B3A31}"/>
    <cellStyle name="Comma 2 2 9" xfId="644" xr:uid="{00000000-0005-0000-0000-000083020000}"/>
    <cellStyle name="Comma 2 2 9 2" xfId="2798" xr:uid="{F7D0DD1A-AFB2-4610-8FC7-ED1E445611D3}"/>
    <cellStyle name="Comma 2 2 9 2 2" xfId="16010" xr:uid="{92EAF2DF-9D9D-40DA-82FC-D65DADEC5A63}"/>
    <cellStyle name="Comma 2 2 9 3" xfId="15051" xr:uid="{FA2C29C0-9875-468F-B89E-813C2647D125}"/>
    <cellStyle name="Comma 2 2_P&amp;L-3Q10" xfId="645" xr:uid="{00000000-0005-0000-0000-000084020000}"/>
    <cellStyle name="Comma 2 20" xfId="646" xr:uid="{00000000-0005-0000-0000-000085020000}"/>
    <cellStyle name="Comma 2 20 2" xfId="647" xr:uid="{00000000-0005-0000-0000-000086020000}"/>
    <cellStyle name="Comma 2 20 2 2" xfId="2800" xr:uid="{187F7126-F013-4937-AC4C-64185D4ACE03}"/>
    <cellStyle name="Comma 2 20 2 2 2" xfId="16012" xr:uid="{0CCCE4F7-4AD5-4E76-9D6A-7EFA35C78B19}"/>
    <cellStyle name="Comma 2 20 2 3" xfId="15053" xr:uid="{F6829562-9A61-4B1D-813B-3AAA38D84C7B}"/>
    <cellStyle name="Comma 2 20 3" xfId="2799" xr:uid="{DFCA0FF8-C414-484F-8DE3-7EABE5001CD3}"/>
    <cellStyle name="Comma 2 20 3 2" xfId="16011" xr:uid="{51EE4AB8-F1D2-4E17-B0BE-06B4FF80A985}"/>
    <cellStyle name="Comma 2 20 4" xfId="15052" xr:uid="{DD7B3C88-68B5-481C-9BEE-A9D222E928DD}"/>
    <cellStyle name="Comma 2 21" xfId="3589" xr:uid="{66656A41-E60C-45AE-B347-7C48E6E50BD9}"/>
    <cellStyle name="Comma 2 21 2" xfId="3863" xr:uid="{B70E57C9-87D3-4676-AB79-285AB55EC91B}"/>
    <cellStyle name="Comma 2 21 2 2" xfId="17008" xr:uid="{5A162DC8-7BBE-415F-A0E6-23E3D47F4F85}"/>
    <cellStyle name="Comma 2 21 3" xfId="16778" xr:uid="{8CF0783D-A9FD-4E71-BC8B-906EDFB157BC}"/>
    <cellStyle name="Comma 2 22" xfId="3785" xr:uid="{54A3397E-3D1E-4AC9-B03D-FEE79C4F36E3}"/>
    <cellStyle name="Comma 2 22 2" xfId="4048" xr:uid="{B2651C6C-E66A-4C2F-82D7-0E121E46A8F6}"/>
    <cellStyle name="Comma 2 22 2 2" xfId="17192" xr:uid="{43203402-860B-427A-AF42-C3C7262C1B50}"/>
    <cellStyle name="Comma 2 22 3" xfId="16953" xr:uid="{05E78CBA-E3C9-41F9-A0BC-FEE8BB82443A}"/>
    <cellStyle name="Comma 2 23" xfId="3786" xr:uid="{6D22BCCE-DF1F-424B-A974-4EAD36448AE2}"/>
    <cellStyle name="Comma 2 23 2" xfId="4049" xr:uid="{1724512C-33CE-4EFD-B6C6-0C5EC77AF3BB}"/>
    <cellStyle name="Comma 2 23 2 2" xfId="17193" xr:uid="{C84E9B1A-A7BE-4AE6-B28D-DA281A523FFF}"/>
    <cellStyle name="Comma 2 23 3" xfId="16954" xr:uid="{D578EE8B-5D55-4B6E-80DC-BEAC5DCB4D6C}"/>
    <cellStyle name="Comma 2 24" xfId="3784" xr:uid="{638378F9-71C0-4A37-B226-44BDE59CE1F2}"/>
    <cellStyle name="Comma 2 24 2" xfId="4047" xr:uid="{82BFFE8B-A23D-4DAE-9F49-29C71363E694}"/>
    <cellStyle name="Comma 2 24 2 2" xfId="17191" xr:uid="{09E81215-F703-4ED7-8862-3640B40919FC}"/>
    <cellStyle name="Comma 2 24 3" xfId="16952" xr:uid="{8D3C9799-6A52-4662-80E3-FC8A6A8E244C}"/>
    <cellStyle name="Comma 2 25" xfId="3787" xr:uid="{BD2EC670-9976-40EF-9313-A6FC157997E5}"/>
    <cellStyle name="Comma 2 25 2" xfId="4050" xr:uid="{CB9B2168-E0D0-4DAE-9740-4C78A6E407A6}"/>
    <cellStyle name="Comma 2 25 2 2" xfId="17194" xr:uid="{F24C24F0-2524-4C33-9976-E0D6B7A54215}"/>
    <cellStyle name="Comma 2 25 3" xfId="16955" xr:uid="{E0549972-EDDF-4BF3-A6B6-379CDFA59527}"/>
    <cellStyle name="Comma 2 26" xfId="3783" xr:uid="{E7481BCA-EAEE-4530-80D1-DF5CDE335991}"/>
    <cellStyle name="Comma 2 26 2" xfId="4046" xr:uid="{00788F1F-A953-45FE-A76C-4975C16372F1}"/>
    <cellStyle name="Comma 2 26 2 2" xfId="17190" xr:uid="{DE3B84DB-9D82-4367-B8AF-664D99FC041F}"/>
    <cellStyle name="Comma 2 26 3" xfId="16951" xr:uid="{7D3C4444-E92B-4D56-ADE7-7691843334F5}"/>
    <cellStyle name="Comma 2 27" xfId="3788" xr:uid="{C641DC55-A744-4866-AA0D-3E824731B19D}"/>
    <cellStyle name="Comma 2 27 2" xfId="4051" xr:uid="{B23134E3-28B1-43E9-8E32-BC533D2612BB}"/>
    <cellStyle name="Comma 2 27 2 2" xfId="17195" xr:uid="{5602FFE8-ED33-48AF-B9E1-060599806086}"/>
    <cellStyle name="Comma 2 27 3" xfId="16956" xr:uid="{6B42F521-70A6-4527-B87F-157885E784BD}"/>
    <cellStyle name="Comma 2 28" xfId="3782" xr:uid="{251C375B-CA19-4C27-A148-EF7E0FBD4FFD}"/>
    <cellStyle name="Comma 2 28 2" xfId="4045" xr:uid="{6CDE21C2-9C2E-4C75-8489-28363F41BFC9}"/>
    <cellStyle name="Comma 2 28 2 2" xfId="17189" xr:uid="{1AA7AF1A-C773-4A6B-ADB3-47F240AAE0FE}"/>
    <cellStyle name="Comma 2 28 3" xfId="16950" xr:uid="{C9BCEE86-D814-43F7-8F2E-5F6A6E9A0E8E}"/>
    <cellStyle name="Comma 2 29" xfId="3789" xr:uid="{62EB64A4-A1C7-416E-8443-FF1C0ECB9ABA}"/>
    <cellStyle name="Comma 2 29 2" xfId="4052" xr:uid="{9F8EE4C3-9B86-4901-8434-DECD62677FD1}"/>
    <cellStyle name="Comma 2 29 2 2" xfId="17196" xr:uid="{31C3B97F-CA1A-4DA7-9AB3-1DBB9CCBCB70}"/>
    <cellStyle name="Comma 2 29 3" xfId="16957" xr:uid="{7F36F704-24C3-400E-836B-F3D0C8EE7965}"/>
    <cellStyle name="Comma 2 3" xfId="648" xr:uid="{00000000-0005-0000-0000-000087020000}"/>
    <cellStyle name="Comma 2 3 2" xfId="649" xr:uid="{00000000-0005-0000-0000-000088020000}"/>
    <cellStyle name="Comma 2 3 3" xfId="650" xr:uid="{00000000-0005-0000-0000-000089020000}"/>
    <cellStyle name="Comma 2 3 4" xfId="651" xr:uid="{00000000-0005-0000-0000-00008A020000}"/>
    <cellStyle name="Comma 2 3 5" xfId="652" xr:uid="{00000000-0005-0000-0000-00008B020000}"/>
    <cellStyle name="Comma 2 3 6" xfId="4192" xr:uid="{E7754F5F-59E9-4276-8FAB-0E0335028D5A}"/>
    <cellStyle name="Comma 2 3 6 2" xfId="17306" xr:uid="{D88B8AA6-EEE2-4896-9440-6870DFA6A5D1}"/>
    <cellStyle name="Comma 2 3 7" xfId="4222" xr:uid="{F86F9204-4163-4898-A36E-0C13B4EF5523}"/>
    <cellStyle name="Comma 2 3 7 2" xfId="17326" xr:uid="{825F2626-DB21-4256-84B2-F027CCD573F7}"/>
    <cellStyle name="Comma 2 3 8" xfId="4244" xr:uid="{0A8F17C6-9B17-4703-A229-9444EA79D213}"/>
    <cellStyle name="Comma 2 3 8 2" xfId="17348" xr:uid="{3672803A-BED5-40EB-BF2D-88F8DC1DA7EA}"/>
    <cellStyle name="Comma 2 30" xfId="3781" xr:uid="{268D549D-2A6D-4E3F-9423-8972BD98B8C5}"/>
    <cellStyle name="Comma 2 30 2" xfId="4044" xr:uid="{2E31D502-B2C2-4524-A532-8436B7DA69A1}"/>
    <cellStyle name="Comma 2 30 2 2" xfId="17188" xr:uid="{8AD3755E-BB20-4053-845E-7919BB04CFD9}"/>
    <cellStyle name="Comma 2 30 3" xfId="16949" xr:uid="{AB950A22-4D9B-49E3-A66E-EC5EC89890C3}"/>
    <cellStyle name="Comma 2 31" xfId="3790" xr:uid="{04C68D02-1436-4EC9-8342-F6C4B61537D0}"/>
    <cellStyle name="Comma 2 31 2" xfId="4053" xr:uid="{34EC8F2E-A252-411E-9A06-D8AB283D7FAE}"/>
    <cellStyle name="Comma 2 31 2 2" xfId="17197" xr:uid="{885196EF-47E9-4CD7-97DC-871755A1004E}"/>
    <cellStyle name="Comma 2 31 3" xfId="16958" xr:uid="{E5F0F743-D6A2-4E13-A669-510DF6F369F8}"/>
    <cellStyle name="Comma 2 32" xfId="3780" xr:uid="{3D3331B0-8D4F-4A72-9AAA-C09442913112}"/>
    <cellStyle name="Comma 2 32 2" xfId="4043" xr:uid="{9D06F8BF-3464-41FA-8A11-BD8FDA6B0E08}"/>
    <cellStyle name="Comma 2 32 2 2" xfId="17187" xr:uid="{B7105F21-50C8-4634-BDA3-CA020225B467}"/>
    <cellStyle name="Comma 2 32 3" xfId="16948" xr:uid="{126EF367-B4C7-4924-83A7-B498D1960AEF}"/>
    <cellStyle name="Comma 2 33" xfId="3791" xr:uid="{8ACB0F39-084C-4A01-972E-413B5741FA98}"/>
    <cellStyle name="Comma 2 33 2" xfId="4054" xr:uid="{65F4B141-08CA-44B1-877A-90A5D90B1780}"/>
    <cellStyle name="Comma 2 33 2 2" xfId="17198" xr:uid="{CC919B1B-9905-4419-B324-36C4B625A90E}"/>
    <cellStyle name="Comma 2 33 3" xfId="16959" xr:uid="{6338B31B-ECF7-421C-AA1C-7F0427F9DEDD}"/>
    <cellStyle name="Comma 2 34" xfId="3779" xr:uid="{FA1625E4-7E04-4DE0-82D2-BCBF64AF38CE}"/>
    <cellStyle name="Comma 2 34 2" xfId="4042" xr:uid="{FC615335-A5E1-4F5C-BAF9-1A805DB78874}"/>
    <cellStyle name="Comma 2 34 2 2" xfId="17186" xr:uid="{967167E1-E635-4119-AE27-F29A7EBC848A}"/>
    <cellStyle name="Comma 2 34 3" xfId="16947" xr:uid="{A6A21954-9AF4-4E80-99B4-0CB706B63B8C}"/>
    <cellStyle name="Comma 2 35" xfId="3792" xr:uid="{2FEBFAAA-C92E-4812-8AA5-A5FA51B823D4}"/>
    <cellStyle name="Comma 2 35 2" xfId="4055" xr:uid="{B4F2CE7C-E05D-4ADA-94DA-EF9F610DE767}"/>
    <cellStyle name="Comma 2 35 2 2" xfId="17199" xr:uid="{361219D4-E9DA-491B-B010-37DC8EE49521}"/>
    <cellStyle name="Comma 2 35 3" xfId="16960" xr:uid="{EB847530-3E32-422A-A03B-1E980C63AE2C}"/>
    <cellStyle name="Comma 2 36" xfId="3778" xr:uid="{91F0FFF4-BC2B-45E5-9573-156094F0FFFE}"/>
    <cellStyle name="Comma 2 36 2" xfId="4041" xr:uid="{57AA1CE9-7DA6-4FD3-962F-5FF630C7815B}"/>
    <cellStyle name="Comma 2 36 2 2" xfId="17185" xr:uid="{D243E59C-2742-4FCD-9744-0B1C0CBDC880}"/>
    <cellStyle name="Comma 2 36 3" xfId="16946" xr:uid="{7B2FAA2C-B149-42F7-A7C9-BCF4E13D7466}"/>
    <cellStyle name="Comma 2 37" xfId="3793" xr:uid="{0A3C5EAF-8A90-4443-8A1B-C29A3E07EB9E}"/>
    <cellStyle name="Comma 2 37 2" xfId="4056" xr:uid="{983A368C-9BD7-4AB3-8142-F0240E903776}"/>
    <cellStyle name="Comma 2 37 2 2" xfId="17200" xr:uid="{9B57FA17-DC04-4242-8AE5-46990CE3DBC4}"/>
    <cellStyle name="Comma 2 37 3" xfId="16961" xr:uid="{266CEE08-B923-477F-BF27-2FAD83EB6176}"/>
    <cellStyle name="Comma 2 38" xfId="3777" xr:uid="{AAF1C515-08A8-4701-B01A-E609E7C92B08}"/>
    <cellStyle name="Comma 2 38 2" xfId="4040" xr:uid="{B351B62C-E10D-4389-922B-937FDCE8D5EB}"/>
    <cellStyle name="Comma 2 38 2 2" xfId="17184" xr:uid="{DCC19A26-C53A-4C86-9B30-52EA859A55DD}"/>
    <cellStyle name="Comma 2 38 3" xfId="16945" xr:uid="{81F0D76E-1B80-4E22-AFB5-9F327F96B4D8}"/>
    <cellStyle name="Comma 2 39" xfId="3794" xr:uid="{AD77C55A-BE4D-4C0D-90C5-E52E73CFDC02}"/>
    <cellStyle name="Comma 2 39 2" xfId="4057" xr:uid="{F61F3E40-B8E4-4E63-9405-4D129C55F7C3}"/>
    <cellStyle name="Comma 2 39 2 2" xfId="17201" xr:uid="{80871AF6-C807-4E2C-966A-B11050D55556}"/>
    <cellStyle name="Comma 2 39 3" xfId="16962" xr:uid="{31B2521E-5B98-4B26-9BF9-357DBB48E180}"/>
    <cellStyle name="Comma 2 4" xfId="653" xr:uid="{00000000-0005-0000-0000-00008C020000}"/>
    <cellStyle name="Comma 2 40" xfId="3776" xr:uid="{43B2B4D2-FBA8-419B-B4E1-AE23E69C23CE}"/>
    <cellStyle name="Comma 2 40 2" xfId="4039" xr:uid="{8C8083BE-78DA-4394-8C5E-F982DC18F345}"/>
    <cellStyle name="Comma 2 40 2 2" xfId="17183" xr:uid="{682CF6C3-4960-46EC-9517-35505F10337C}"/>
    <cellStyle name="Comma 2 40 3" xfId="16944" xr:uid="{1237B307-44A2-4FBE-BDB7-B6E92471C32B}"/>
    <cellStyle name="Comma 2 41" xfId="3795" xr:uid="{A7E74996-11CF-4223-9D8D-9564F0DA049F}"/>
    <cellStyle name="Comma 2 41 2" xfId="4058" xr:uid="{4D9BA183-9393-4A40-BBB6-7CFEDABD7F59}"/>
    <cellStyle name="Comma 2 41 2 2" xfId="17202" xr:uid="{295D35E1-4A64-46CC-8AA0-D84A8CFF6DAC}"/>
    <cellStyle name="Comma 2 41 3" xfId="16963" xr:uid="{F8898FCF-A444-4394-8421-C8EF5CE95EEE}"/>
    <cellStyle name="Comma 2 42" xfId="3775" xr:uid="{1B3E8D14-25FA-4C65-B0F1-E43FD73C35A8}"/>
    <cellStyle name="Comma 2 42 2" xfId="4038" xr:uid="{75289982-B4BF-43F7-A7EB-05E68369CA81}"/>
    <cellStyle name="Comma 2 42 2 2" xfId="17182" xr:uid="{60F1123C-C96F-47AD-B601-30E8CDC70FED}"/>
    <cellStyle name="Comma 2 42 3" xfId="16943" xr:uid="{6921E0B5-E142-4A70-BE22-D1634BA5B04A}"/>
    <cellStyle name="Comma 2 43" xfId="3831" xr:uid="{F2F2CDF0-0D24-4FCA-B273-3C485ABD6B4D}"/>
    <cellStyle name="Comma 2 43 2" xfId="16977" xr:uid="{1B036FCB-3219-4536-91FD-12A7180759D1}"/>
    <cellStyle name="Comma 2 44" xfId="4101" xr:uid="{512768E7-918C-4ADE-9B61-B3566ACFA6D6}"/>
    <cellStyle name="Comma 2 44 2" xfId="17222" xr:uid="{E651D38F-20EF-496E-90C8-4CA8E3CEF0CA}"/>
    <cellStyle name="Comma 2 45" xfId="4110" xr:uid="{77138ADA-B552-4FA6-ABC9-D805715FAF39}"/>
    <cellStyle name="Comma 2 45 2" xfId="17227" xr:uid="{DBC8C759-45AE-4D3F-81DE-E20A647750AB}"/>
    <cellStyle name="Comma 2 46" xfId="4111" xr:uid="{B655443B-CA57-4E9F-9D1B-72432C03AFE6}"/>
    <cellStyle name="Comma 2 46 2" xfId="17228" xr:uid="{CEC822CF-1E17-4851-8B49-18C7F80DAC23}"/>
    <cellStyle name="Comma 2 47" xfId="4114" xr:uid="{48FA06F6-6ECB-49D7-B090-AEA89A19DB22}"/>
    <cellStyle name="Comma 2 47 2" xfId="17231" xr:uid="{C57252AD-F7F0-46C4-BB7A-5022050BA050}"/>
    <cellStyle name="Comma 2 48" xfId="4181" xr:uid="{C6EDE1F2-4B4C-498E-8C0C-D22062D77DB1}"/>
    <cellStyle name="Comma 2 48 2" xfId="17298" xr:uid="{903C8BDB-646A-4F4A-BCA6-63AAD3CD329D}"/>
    <cellStyle name="Comma 2 49" xfId="4210" xr:uid="{DB7D5637-3E8C-4225-AC87-1872141F98B2}"/>
    <cellStyle name="Comma 2 49 2" xfId="17314" xr:uid="{38CC2FC2-C33B-4FC3-ADD6-D3B9E34B147B}"/>
    <cellStyle name="Comma 2 5" xfId="654" xr:uid="{00000000-0005-0000-0000-00008D020000}"/>
    <cellStyle name="Comma 2 5 2" xfId="655" xr:uid="{00000000-0005-0000-0000-00008E020000}"/>
    <cellStyle name="Comma 2 5 3" xfId="656" xr:uid="{00000000-0005-0000-0000-00008F020000}"/>
    <cellStyle name="Comma 2 5 3 2" xfId="657" xr:uid="{00000000-0005-0000-0000-000090020000}"/>
    <cellStyle name="Comma 2 5 3 2 2" xfId="2803" xr:uid="{8FFA289A-B25F-439D-9DCD-89F749D6D2DB}"/>
    <cellStyle name="Comma 2 5 3 2 2 2" xfId="16015" xr:uid="{F92ABD39-3B19-4ED6-A216-FA3601193CED}"/>
    <cellStyle name="Comma 2 5 3 2 3" xfId="15056" xr:uid="{FD561FB4-2826-4061-8862-36D1543CD90D}"/>
    <cellStyle name="Comma 2 5 3 3" xfId="2802" xr:uid="{E20B7F9B-17D8-4588-AD56-6413691073F2}"/>
    <cellStyle name="Comma 2 5 3 3 2" xfId="16014" xr:uid="{20FE2C56-E4A6-4A27-BB41-665D2ED881AD}"/>
    <cellStyle name="Comma 2 5 3 4" xfId="15055" xr:uid="{4B966C86-3EA0-4108-B258-5E59EC31E198}"/>
    <cellStyle name="Comma 2 5 4" xfId="658" xr:uid="{00000000-0005-0000-0000-000091020000}"/>
    <cellStyle name="Comma 2 5 4 2" xfId="2804" xr:uid="{357121C1-B2A1-414E-8A30-2B3975FF7343}"/>
    <cellStyle name="Comma 2 5 4 2 2" xfId="16016" xr:uid="{DDE0E176-3ABD-414E-ADE0-053D8874F8AD}"/>
    <cellStyle name="Comma 2 5 4 3" xfId="15057" xr:uid="{503E2379-76E5-4B3B-8AF4-DE98F8509D45}"/>
    <cellStyle name="Comma 2 5 5" xfId="2801" xr:uid="{1FE8CB68-2AB1-4464-A145-F22AB8E78AC6}"/>
    <cellStyle name="Comma 2 5 5 2" xfId="16013" xr:uid="{45524D28-9879-449F-B509-25D88AFAA71B}"/>
    <cellStyle name="Comma 2 5 6" xfId="15054" xr:uid="{084709D8-9C52-41FA-A83E-9367375EAF9C}"/>
    <cellStyle name="Comma 2 50" xfId="4227" xr:uid="{6124AF59-7277-492E-AFF4-AD6FA88E590C}"/>
    <cellStyle name="Comma 2 50 2" xfId="17331" xr:uid="{0645CF48-432D-4CCA-8B37-0C3B72439AFC}"/>
    <cellStyle name="Comma 2 51" xfId="4226" xr:uid="{6769ACB5-7268-425A-812C-9170A6A1DF83}"/>
    <cellStyle name="Comma 2 51 2" xfId="17330" xr:uid="{10020833-0B37-4EE1-9583-E253C2ACDC57}"/>
    <cellStyle name="Comma 2 52" xfId="4228" xr:uid="{4746183C-E11D-4B1F-9B82-C608F4AF5061}"/>
    <cellStyle name="Comma 2 52 2" xfId="17332" xr:uid="{EB3C0CA0-1D15-4293-8AF9-CC0479314329}"/>
    <cellStyle name="Comma 2 53" xfId="4236" xr:uid="{74071C78-39DF-4B4F-A18F-D0FD5C32C3C8}"/>
    <cellStyle name="Comma 2 53 2" xfId="17340" xr:uid="{CC0D3C46-4F2F-4FB5-91EC-EA2EDCB1A057}"/>
    <cellStyle name="Comma 2 54" xfId="3543" xr:uid="{0B0120C1-77D5-4261-B97C-E043C8E3A452}"/>
    <cellStyle name="Comma 2 54 2" xfId="16747" xr:uid="{5D918993-390B-4E36-89C5-68FBEF4D20AF}"/>
    <cellStyle name="Comma 2 55" xfId="15001" xr:uid="{BA28DA47-E1ED-4E75-97D2-E3D6C1F34FD4}"/>
    <cellStyle name="Comma 2 56" xfId="15779" xr:uid="{B00E4274-D427-4E5C-9D57-2A780B93F3B9}"/>
    <cellStyle name="Comma 2 6" xfId="659" xr:uid="{00000000-0005-0000-0000-000092020000}"/>
    <cellStyle name="Comma 2 7" xfId="660" xr:uid="{00000000-0005-0000-0000-000093020000}"/>
    <cellStyle name="Comma 2 7 10" xfId="661" xr:uid="{00000000-0005-0000-0000-000094020000}"/>
    <cellStyle name="Comma 2 7 10 2" xfId="662" xr:uid="{00000000-0005-0000-0000-000095020000}"/>
    <cellStyle name="Comma 2 7 10 2 2" xfId="2806" xr:uid="{68D91A8D-E7D9-40EC-A55C-870D3B47F8B1}"/>
    <cellStyle name="Comma 2 7 10 2 2 2" xfId="16018" xr:uid="{A062725A-46EB-4165-8FFC-C02451B9C0A9}"/>
    <cellStyle name="Comma 2 7 10 2 3" xfId="15060" xr:uid="{D9593123-FF3C-4CA2-A51A-6CEB55B6FA86}"/>
    <cellStyle name="Comma 2 7 10 3" xfId="2805" xr:uid="{D2B94360-2806-4EBE-9A5C-9331A4DA1C29}"/>
    <cellStyle name="Comma 2 7 10 3 2" xfId="16017" xr:uid="{3B42305A-4B4F-4A91-BE9B-A4C48079AE95}"/>
    <cellStyle name="Comma 2 7 10 4" xfId="15059" xr:uid="{58C7817A-74A4-4DF5-B381-15793FDCBF25}"/>
    <cellStyle name="Comma 2 7 11" xfId="3544" xr:uid="{47569D2B-7912-4505-94E2-5F11FAEDF2CC}"/>
    <cellStyle name="Comma 2 7 11 2" xfId="3832" xr:uid="{E6CA3236-D870-40A3-BACD-A729D1DF0169}"/>
    <cellStyle name="Comma 2 7 11 2 2" xfId="16978" xr:uid="{A0A5E854-91DF-4CE4-9571-4CA08D75EF17}"/>
    <cellStyle name="Comma 2 7 11 3" xfId="16748" xr:uid="{D9AA5068-0661-4464-B622-ABD423EF5CA7}"/>
    <cellStyle name="Comma 2 7 12" xfId="3872" xr:uid="{7F2856EC-0B08-4012-AE5B-36FC7927C37C}"/>
    <cellStyle name="Comma 2 7 12 2" xfId="17017" xr:uid="{B93A99DC-6E52-4F9D-8480-00AED005E6D3}"/>
    <cellStyle name="Comma 2 7 13" xfId="4179" xr:uid="{D4584F17-B68F-4DBE-B495-251E615EB25F}"/>
    <cellStyle name="Comma 2 7 13 2" xfId="17296" xr:uid="{BE0CCBE8-69B0-4EE1-A0CB-5F2091A3D31D}"/>
    <cellStyle name="Comma 2 7 14" xfId="4208" xr:uid="{27850032-0ABD-4C18-A1F0-0A57F13B95E2}"/>
    <cellStyle name="Comma 2 7 14 2" xfId="17312" xr:uid="{2867D28D-358E-4F1A-8505-1150DE7A7554}"/>
    <cellStyle name="Comma 2 7 15" xfId="4234" xr:uid="{1697FFD9-2C88-47C6-AAB8-DFB7DDEBBC8E}"/>
    <cellStyle name="Comma 2 7 15 2" xfId="17338" xr:uid="{C3EB3B18-00C7-4B8A-A1B8-A113387B5734}"/>
    <cellStyle name="Comma 2 7 16" xfId="15058" xr:uid="{11B399C3-1EA0-4D87-9C4D-10A69CE6008C}"/>
    <cellStyle name="Comma 2 7 2" xfId="663" xr:uid="{00000000-0005-0000-0000-000096020000}"/>
    <cellStyle name="Comma 2 7 2 2" xfId="664" xr:uid="{00000000-0005-0000-0000-000097020000}"/>
    <cellStyle name="Comma 2 7 2 2 2" xfId="665" xr:uid="{00000000-0005-0000-0000-000098020000}"/>
    <cellStyle name="Comma 2 7 2 2 2 2" xfId="666" xr:uid="{00000000-0005-0000-0000-000099020000}"/>
    <cellStyle name="Comma 2 7 2 2 2 2 2" xfId="2810" xr:uid="{F5EBE532-E623-4BAA-B171-E67B289937A4}"/>
    <cellStyle name="Comma 2 7 2 2 2 2 2 2" xfId="16022" xr:uid="{BDC70BED-DE1E-4AB8-A82C-948B39DB8EF3}"/>
    <cellStyle name="Comma 2 7 2 2 2 2 3" xfId="15064" xr:uid="{91CF49B0-3B43-44BB-86AE-86673ED01A44}"/>
    <cellStyle name="Comma 2 7 2 2 2 3" xfId="2809" xr:uid="{F6382029-13BF-4828-9926-26F3A94BDBCE}"/>
    <cellStyle name="Comma 2 7 2 2 2 3 2" xfId="16021" xr:uid="{D847E4D3-7028-4F89-A1C3-EAECF6DD10C4}"/>
    <cellStyle name="Comma 2 7 2 2 2 4" xfId="15063" xr:uid="{A71ECC87-0E20-44B0-8FA0-53472447E134}"/>
    <cellStyle name="Comma 2 7 2 2 3" xfId="667" xr:uid="{00000000-0005-0000-0000-00009A020000}"/>
    <cellStyle name="Comma 2 7 2 2 3 2" xfId="2811" xr:uid="{DC3190F6-027E-4E7A-862A-289B039DE395}"/>
    <cellStyle name="Comma 2 7 2 2 3 2 2" xfId="16023" xr:uid="{AA7AA744-6E73-4EDD-A1A1-F7DE38BC0CB2}"/>
    <cellStyle name="Comma 2 7 2 2 3 3" xfId="15065" xr:uid="{4C8F1782-8D35-430F-B87D-436449861AA0}"/>
    <cellStyle name="Comma 2 7 2 2 4" xfId="2808" xr:uid="{1F4A04B7-F01B-4ABF-9963-56AD9BB64640}"/>
    <cellStyle name="Comma 2 7 2 2 4 2" xfId="16020" xr:uid="{F5607A7E-4A72-470C-959F-49D2F9CAF390}"/>
    <cellStyle name="Comma 2 7 2 2 5" xfId="15062" xr:uid="{9CB2EC9E-A811-4D09-BFB5-BD91160AAC73}"/>
    <cellStyle name="Comma 2 7 2 3" xfId="668" xr:uid="{00000000-0005-0000-0000-00009B020000}"/>
    <cellStyle name="Comma 2 7 2 3 2" xfId="669" xr:uid="{00000000-0005-0000-0000-00009C020000}"/>
    <cellStyle name="Comma 2 7 2 3 2 2" xfId="2813" xr:uid="{1C37B058-B451-498D-8C0B-C1FD86882697}"/>
    <cellStyle name="Comma 2 7 2 3 2 2 2" xfId="16025" xr:uid="{D81C749D-32BA-43C8-8829-A8CE4FE3472F}"/>
    <cellStyle name="Comma 2 7 2 3 2 3" xfId="15067" xr:uid="{0720CACC-2F22-4B2E-AD4A-A7FDC82F6410}"/>
    <cellStyle name="Comma 2 7 2 3 3" xfId="2812" xr:uid="{7E5F579F-379B-4AD4-BFD6-39C1951C3923}"/>
    <cellStyle name="Comma 2 7 2 3 3 2" xfId="16024" xr:uid="{01A2256B-FBF6-4017-9EBB-13AEC37C56CF}"/>
    <cellStyle name="Comma 2 7 2 3 4" xfId="15066" xr:uid="{31387DD2-3073-48DF-81BF-3F48FF41B431}"/>
    <cellStyle name="Comma 2 7 2 4" xfId="670" xr:uid="{00000000-0005-0000-0000-00009D020000}"/>
    <cellStyle name="Comma 2 7 2 4 2" xfId="2814" xr:uid="{042C773F-3602-4DB1-BBDD-0EF52C2127A6}"/>
    <cellStyle name="Comma 2 7 2 4 2 2" xfId="16026" xr:uid="{27A009EA-0D20-4833-B0C6-9AE2E8CE6440}"/>
    <cellStyle name="Comma 2 7 2 4 3" xfId="15068" xr:uid="{80A76925-A726-4F19-89CC-80E39779B4CD}"/>
    <cellStyle name="Comma 2 7 2 5" xfId="2807" xr:uid="{A69A9F8F-D90C-4812-8E9D-FA1449535E40}"/>
    <cellStyle name="Comma 2 7 2 5 2" xfId="16019" xr:uid="{82BE0180-8D04-496A-A9A2-BF925277AEA7}"/>
    <cellStyle name="Comma 2 7 2 6" xfId="15061" xr:uid="{181AE298-9802-4F5C-A69C-5ADF9E516D8A}"/>
    <cellStyle name="Comma 2 7 3" xfId="671" xr:uid="{00000000-0005-0000-0000-00009E020000}"/>
    <cellStyle name="Comma 2 7 3 2" xfId="672" xr:uid="{00000000-0005-0000-0000-00009F020000}"/>
    <cellStyle name="Comma 2 7 3 2 2" xfId="673" xr:uid="{00000000-0005-0000-0000-0000A0020000}"/>
    <cellStyle name="Comma 2 7 3 2 2 2" xfId="674" xr:uid="{00000000-0005-0000-0000-0000A1020000}"/>
    <cellStyle name="Comma 2 7 3 2 2 2 2" xfId="2818" xr:uid="{BA774534-B4BE-4F99-BE61-54CCA1FE1DD9}"/>
    <cellStyle name="Comma 2 7 3 2 2 2 2 2" xfId="16030" xr:uid="{79C8673E-F2E4-42D3-96A7-C41C933BB6F1}"/>
    <cellStyle name="Comma 2 7 3 2 2 2 3" xfId="15072" xr:uid="{961849EA-CE23-441E-A800-C3335D85421C}"/>
    <cellStyle name="Comma 2 7 3 2 2 3" xfId="2817" xr:uid="{13A83D84-8FA4-455A-B4C4-B5430497121C}"/>
    <cellStyle name="Comma 2 7 3 2 2 3 2" xfId="16029" xr:uid="{60BD7C2F-0B05-47F6-B352-1867DAAB29C6}"/>
    <cellStyle name="Comma 2 7 3 2 2 4" xfId="15071" xr:uid="{3831340A-74C0-40E4-BCC0-F3B17CBB9EE0}"/>
    <cellStyle name="Comma 2 7 3 2 3" xfId="675" xr:uid="{00000000-0005-0000-0000-0000A2020000}"/>
    <cellStyle name="Comma 2 7 3 2 3 2" xfId="2819" xr:uid="{5F661D62-0529-4A3A-81D4-0BA198B4ADDA}"/>
    <cellStyle name="Comma 2 7 3 2 3 2 2" xfId="16031" xr:uid="{90C78A71-F757-4E54-B350-459960FDFCF5}"/>
    <cellStyle name="Comma 2 7 3 2 3 3" xfId="15073" xr:uid="{CC33EC12-117F-4F24-8C05-3E07AE4AD878}"/>
    <cellStyle name="Comma 2 7 3 2 4" xfId="2816" xr:uid="{CEC93779-F312-4D72-B226-43E42477F264}"/>
    <cellStyle name="Comma 2 7 3 2 4 2" xfId="16028" xr:uid="{7EBDC427-FAE1-4ED6-96F7-729EC66C680E}"/>
    <cellStyle name="Comma 2 7 3 2 5" xfId="15070" xr:uid="{A5F23BBA-CEAE-4D51-B11C-E31077C1BC2A}"/>
    <cellStyle name="Comma 2 7 3 3" xfId="676" xr:uid="{00000000-0005-0000-0000-0000A3020000}"/>
    <cellStyle name="Comma 2 7 3 3 2" xfId="677" xr:uid="{00000000-0005-0000-0000-0000A4020000}"/>
    <cellStyle name="Comma 2 7 3 3 2 2" xfId="2821" xr:uid="{3F26EC24-32A1-4CB2-A6EC-1678736F1742}"/>
    <cellStyle name="Comma 2 7 3 3 2 2 2" xfId="16033" xr:uid="{93AAB3C9-150D-4019-A015-8667270AD50E}"/>
    <cellStyle name="Comma 2 7 3 3 2 3" xfId="15075" xr:uid="{4E292F88-7605-4B20-9BF1-C15C5DFC11D3}"/>
    <cellStyle name="Comma 2 7 3 3 3" xfId="2820" xr:uid="{7A4D93D0-978F-416D-B1D0-053D2ABFAB9E}"/>
    <cellStyle name="Comma 2 7 3 3 3 2" xfId="16032" xr:uid="{B4012AFB-89DF-4613-82B7-D4653F3123C3}"/>
    <cellStyle name="Comma 2 7 3 3 4" xfId="15074" xr:uid="{0118A146-52DD-4526-AEB8-3D260536C6FE}"/>
    <cellStyle name="Comma 2 7 3 4" xfId="678" xr:uid="{00000000-0005-0000-0000-0000A5020000}"/>
    <cellStyle name="Comma 2 7 3 4 2" xfId="2822" xr:uid="{C415A6F0-DAC4-4980-849C-1DEC8DD09275}"/>
    <cellStyle name="Comma 2 7 3 4 2 2" xfId="16034" xr:uid="{CF37BC94-33F3-459C-8EA7-F83EF3521B4F}"/>
    <cellStyle name="Comma 2 7 3 4 3" xfId="15076" xr:uid="{1C80E71B-4F72-4834-B68C-961D9FB22F8C}"/>
    <cellStyle name="Comma 2 7 3 5" xfId="2815" xr:uid="{818DC73E-4AAF-4EED-854A-5665179D143B}"/>
    <cellStyle name="Comma 2 7 3 5 2" xfId="16027" xr:uid="{69207818-7230-4C91-891D-99D421F6D787}"/>
    <cellStyle name="Comma 2 7 3 6" xfId="15069" xr:uid="{634A2120-B41D-4ABD-9A1C-AA588152258F}"/>
    <cellStyle name="Comma 2 7 4" xfId="679" xr:uid="{00000000-0005-0000-0000-0000A6020000}"/>
    <cellStyle name="Comma 2 7 4 2" xfId="680" xr:uid="{00000000-0005-0000-0000-0000A7020000}"/>
    <cellStyle name="Comma 2 7 4 2 2" xfId="681" xr:uid="{00000000-0005-0000-0000-0000A8020000}"/>
    <cellStyle name="Comma 2 7 4 2 2 2" xfId="682" xr:uid="{00000000-0005-0000-0000-0000A9020000}"/>
    <cellStyle name="Comma 2 7 4 2 2 2 2" xfId="2826" xr:uid="{9338F1EA-BE6B-46DD-8B12-66ACF7760FD5}"/>
    <cellStyle name="Comma 2 7 4 2 2 2 2 2" xfId="16038" xr:uid="{4F7E90E2-345C-4928-87BC-2C676B30A03A}"/>
    <cellStyle name="Comma 2 7 4 2 2 2 3" xfId="15080" xr:uid="{06D1F695-DAD2-4FE0-A484-27F6D0F03560}"/>
    <cellStyle name="Comma 2 7 4 2 2 3" xfId="2825" xr:uid="{BF42AF00-F2CF-4D89-B513-0F7DFE20945A}"/>
    <cellStyle name="Comma 2 7 4 2 2 3 2" xfId="16037" xr:uid="{19CE0D0D-3AFA-4407-8C52-AEB08B73CF3E}"/>
    <cellStyle name="Comma 2 7 4 2 2 4" xfId="15079" xr:uid="{E657515C-8894-40E0-BB9C-18E17B293612}"/>
    <cellStyle name="Comma 2 7 4 2 3" xfId="683" xr:uid="{00000000-0005-0000-0000-0000AA020000}"/>
    <cellStyle name="Comma 2 7 4 2 3 2" xfId="2827" xr:uid="{735B7168-47FA-4013-A995-674113BD393F}"/>
    <cellStyle name="Comma 2 7 4 2 3 2 2" xfId="16039" xr:uid="{30ACF617-4558-42FE-8936-A4900975E46D}"/>
    <cellStyle name="Comma 2 7 4 2 3 3" xfId="15081" xr:uid="{460A2987-521C-4369-B5E8-5E969D2A26CF}"/>
    <cellStyle name="Comma 2 7 4 2 4" xfId="2824" xr:uid="{0447F9E2-888D-4926-99C9-158C476F93A1}"/>
    <cellStyle name="Comma 2 7 4 2 4 2" xfId="16036" xr:uid="{0718E07F-923E-4294-94EE-076C7265C448}"/>
    <cellStyle name="Comma 2 7 4 2 5" xfId="15078" xr:uid="{05FFFB7E-78D4-4E9C-8824-C61B52961C73}"/>
    <cellStyle name="Comma 2 7 4 3" xfId="684" xr:uid="{00000000-0005-0000-0000-0000AB020000}"/>
    <cellStyle name="Comma 2 7 4 3 2" xfId="685" xr:uid="{00000000-0005-0000-0000-0000AC020000}"/>
    <cellStyle name="Comma 2 7 4 3 2 2" xfId="2829" xr:uid="{0CEA9A89-ACC4-456A-9ACC-B78CA333A0C6}"/>
    <cellStyle name="Comma 2 7 4 3 2 2 2" xfId="16041" xr:uid="{5BA3556D-7B93-40C6-B5FB-BAFE5BA5F00A}"/>
    <cellStyle name="Comma 2 7 4 3 2 3" xfId="15083" xr:uid="{E9306D72-3D7C-4DEB-AB9C-7A14DC316041}"/>
    <cellStyle name="Comma 2 7 4 3 3" xfId="2828" xr:uid="{49595BD2-64B5-4BC0-8EAB-D95715D62FAD}"/>
    <cellStyle name="Comma 2 7 4 3 3 2" xfId="16040" xr:uid="{05E31C96-EDD3-4773-8D17-BC1A4DB44BA7}"/>
    <cellStyle name="Comma 2 7 4 3 4" xfId="15082" xr:uid="{FB5EB06E-9F6F-4C09-8C5B-FBABBDBE9E22}"/>
    <cellStyle name="Comma 2 7 4 4" xfId="686" xr:uid="{00000000-0005-0000-0000-0000AD020000}"/>
    <cellStyle name="Comma 2 7 4 4 2" xfId="2830" xr:uid="{CE00C017-4529-4E7F-9063-9DFD4833EFBE}"/>
    <cellStyle name="Comma 2 7 4 4 2 2" xfId="16042" xr:uid="{F089A0E1-0DEC-4CAD-A4B5-C386D2851A26}"/>
    <cellStyle name="Comma 2 7 4 4 3" xfId="15084" xr:uid="{5678EA34-A723-4AB3-B5DC-55C84B8BF655}"/>
    <cellStyle name="Comma 2 7 4 5" xfId="2823" xr:uid="{D153B198-DA29-4850-B8A9-2DE4FE09DE86}"/>
    <cellStyle name="Comma 2 7 4 5 2" xfId="16035" xr:uid="{CA1A68ED-8517-423C-BF36-186AC645DA85}"/>
    <cellStyle name="Comma 2 7 4 6" xfId="15077" xr:uid="{4FEE05D4-E603-4A61-B0B1-0C5300E7CDDE}"/>
    <cellStyle name="Comma 2 7 5" xfId="687" xr:uid="{00000000-0005-0000-0000-0000AE020000}"/>
    <cellStyle name="Comma 2 7 5 2" xfId="688" xr:uid="{00000000-0005-0000-0000-0000AF020000}"/>
    <cellStyle name="Comma 2 7 5 2 2" xfId="689" xr:uid="{00000000-0005-0000-0000-0000B0020000}"/>
    <cellStyle name="Comma 2 7 5 2 2 2" xfId="2833" xr:uid="{A715ACFB-BAA7-442B-B62C-8BF54609027C}"/>
    <cellStyle name="Comma 2 7 5 2 2 2 2" xfId="16045" xr:uid="{AABDA3F7-71B2-4E3A-8935-3F87313AB3E5}"/>
    <cellStyle name="Comma 2 7 5 2 2 3" xfId="15087" xr:uid="{49F635F9-76CA-49EB-9C34-6B8370E7AB20}"/>
    <cellStyle name="Comma 2 7 5 2 3" xfId="2832" xr:uid="{F0104407-7CDA-4A24-9B06-43BFD431F8DA}"/>
    <cellStyle name="Comma 2 7 5 2 3 2" xfId="16044" xr:uid="{16E5C4E0-09E2-4BE8-BA15-997BD844B527}"/>
    <cellStyle name="Comma 2 7 5 2 4" xfId="15086" xr:uid="{BB3FDB58-BEB1-49C9-92F9-E5ADF3503BA1}"/>
    <cellStyle name="Comma 2 7 5 3" xfId="690" xr:uid="{00000000-0005-0000-0000-0000B1020000}"/>
    <cellStyle name="Comma 2 7 5 3 2" xfId="2834" xr:uid="{7C6839D8-648B-45EA-A4BC-44B946287094}"/>
    <cellStyle name="Comma 2 7 5 3 2 2" xfId="16046" xr:uid="{3F3F1078-6842-484A-A507-61DBD31EA1CD}"/>
    <cellStyle name="Comma 2 7 5 3 3" xfId="15088" xr:uid="{1E2C30E2-31B2-4206-9984-9983317CDC8F}"/>
    <cellStyle name="Comma 2 7 5 4" xfId="2831" xr:uid="{3BBEDB87-C177-4B1C-88C1-27FAB66F89BB}"/>
    <cellStyle name="Comma 2 7 5 4 2" xfId="16043" xr:uid="{C300F880-DF32-4C86-95CE-CCD5E5F86242}"/>
    <cellStyle name="Comma 2 7 5 5" xfId="15085" xr:uid="{5CE98C50-22E7-4DE1-B7E8-C61ACCD8E631}"/>
    <cellStyle name="Comma 2 7 6" xfId="691" xr:uid="{00000000-0005-0000-0000-0000B2020000}"/>
    <cellStyle name="Comma 2 7 6 2" xfId="692" xr:uid="{00000000-0005-0000-0000-0000B3020000}"/>
    <cellStyle name="Comma 2 7 6 2 2" xfId="693" xr:uid="{00000000-0005-0000-0000-0000B4020000}"/>
    <cellStyle name="Comma 2 7 6 2 2 2" xfId="2837" xr:uid="{CFC1DA18-8FE3-40E9-83EA-7641A4C00BDB}"/>
    <cellStyle name="Comma 2 7 6 2 2 2 2" xfId="16049" xr:uid="{2F4F2605-BE4E-4586-B9AF-F8F7815AB508}"/>
    <cellStyle name="Comma 2 7 6 2 2 3" xfId="15091" xr:uid="{129FEA83-D75F-4D64-AAF2-6A6C5355B792}"/>
    <cellStyle name="Comma 2 7 6 2 3" xfId="2836" xr:uid="{472021A1-1AEA-49CC-A2B0-E9E6B83B4585}"/>
    <cellStyle name="Comma 2 7 6 2 3 2" xfId="16048" xr:uid="{FD4CCF71-611D-48F8-AEED-8021598792A3}"/>
    <cellStyle name="Comma 2 7 6 2 4" xfId="15090" xr:uid="{B2C1EBC3-AEE5-4909-90D0-665540484441}"/>
    <cellStyle name="Comma 2 7 6 3" xfId="694" xr:uid="{00000000-0005-0000-0000-0000B5020000}"/>
    <cellStyle name="Comma 2 7 6 3 2" xfId="2838" xr:uid="{ECDBB318-FB7C-4A92-A49E-74E4F4420AB8}"/>
    <cellStyle name="Comma 2 7 6 3 2 2" xfId="16050" xr:uid="{6A82B0B1-628E-4992-A637-0BE3E3226C3B}"/>
    <cellStyle name="Comma 2 7 6 3 3" xfId="15092" xr:uid="{7134F9F0-823F-477A-B9FB-4E27CA110F74}"/>
    <cellStyle name="Comma 2 7 6 4" xfId="2835" xr:uid="{D3B8C1B7-054B-4E55-B2EE-036001AE9AF3}"/>
    <cellStyle name="Comma 2 7 6 4 2" xfId="16047" xr:uid="{B68C0A2B-A4C7-4965-95E0-F85BB27F4EFD}"/>
    <cellStyle name="Comma 2 7 6 5" xfId="15089" xr:uid="{98FE1BD2-F3F3-47A2-BBA8-C4673B4F6BA1}"/>
    <cellStyle name="Comma 2 7 7" xfId="695" xr:uid="{00000000-0005-0000-0000-0000B6020000}"/>
    <cellStyle name="Comma 2 7 7 2" xfId="696" xr:uid="{00000000-0005-0000-0000-0000B7020000}"/>
    <cellStyle name="Comma 2 7 7 2 2" xfId="697" xr:uid="{00000000-0005-0000-0000-0000B8020000}"/>
    <cellStyle name="Comma 2 7 7 2 2 2" xfId="2841" xr:uid="{73500AE0-613E-4D85-A7D1-82EBD3298BEB}"/>
    <cellStyle name="Comma 2 7 7 2 2 2 2" xfId="16053" xr:uid="{204D1880-C508-4CD9-8589-8AC43A7C5F8B}"/>
    <cellStyle name="Comma 2 7 7 2 2 3" xfId="15095" xr:uid="{5716E371-D49B-436C-9BEF-3B3442CF21FF}"/>
    <cellStyle name="Comma 2 7 7 2 3" xfId="2840" xr:uid="{403E2883-0CEC-48A4-BA6D-F55202EB1D75}"/>
    <cellStyle name="Comma 2 7 7 2 3 2" xfId="16052" xr:uid="{7110042F-2F03-48F5-B514-F86300EDEF04}"/>
    <cellStyle name="Comma 2 7 7 2 4" xfId="15094" xr:uid="{3ACC886C-1D80-4868-B093-F37049D33A87}"/>
    <cellStyle name="Comma 2 7 7 3" xfId="698" xr:uid="{00000000-0005-0000-0000-0000B9020000}"/>
    <cellStyle name="Comma 2 7 7 3 2" xfId="2842" xr:uid="{8E28B35B-261B-4F6F-AE48-73BF1F286409}"/>
    <cellStyle name="Comma 2 7 7 3 2 2" xfId="16054" xr:uid="{3F1BB037-C950-44BA-94AE-43EC1CE36BD2}"/>
    <cellStyle name="Comma 2 7 7 3 3" xfId="15096" xr:uid="{FB55B872-30A3-46FE-BE5F-106094411018}"/>
    <cellStyle name="Comma 2 7 7 4" xfId="2839" xr:uid="{1A936A26-EDE0-45C9-9D84-267D549F6B91}"/>
    <cellStyle name="Comma 2 7 7 4 2" xfId="16051" xr:uid="{51525812-3D20-4EE9-A64F-1B716C6C6CB9}"/>
    <cellStyle name="Comma 2 7 7 5" xfId="15093" xr:uid="{84F337B7-537B-4DE8-9602-4AB7DA313CF9}"/>
    <cellStyle name="Comma 2 7 8" xfId="699" xr:uid="{00000000-0005-0000-0000-0000BA020000}"/>
    <cellStyle name="Comma 2 7 8 2" xfId="700" xr:uid="{00000000-0005-0000-0000-0000BB020000}"/>
    <cellStyle name="Comma 2 7 8 2 2" xfId="701" xr:uid="{00000000-0005-0000-0000-0000BC020000}"/>
    <cellStyle name="Comma 2 7 8 2 2 2" xfId="2845" xr:uid="{1BAB6657-3603-4A60-8DF6-507270B41EF1}"/>
    <cellStyle name="Comma 2 7 8 2 2 2 2" xfId="16057" xr:uid="{EA4F654E-B705-4F60-8DA9-B2805EDA60C6}"/>
    <cellStyle name="Comma 2 7 8 2 2 3" xfId="15099" xr:uid="{10D3279A-2D7A-4FF6-A5E0-C282B3DFC7E0}"/>
    <cellStyle name="Comma 2 7 8 2 3" xfId="2844" xr:uid="{B7848430-7393-47CB-8BBE-B577A35F0C34}"/>
    <cellStyle name="Comma 2 7 8 2 3 2" xfId="16056" xr:uid="{20A3A409-3903-4225-A832-84FEE53EB55F}"/>
    <cellStyle name="Comma 2 7 8 2 4" xfId="15098" xr:uid="{858982C0-0894-4CE5-A859-9C18DFC30E1A}"/>
    <cellStyle name="Comma 2 7 8 3" xfId="702" xr:uid="{00000000-0005-0000-0000-0000BD020000}"/>
    <cellStyle name="Comma 2 7 8 3 2" xfId="2846" xr:uid="{3CB24899-8DE8-401E-81B6-87DEC7D01D1C}"/>
    <cellStyle name="Comma 2 7 8 3 2 2" xfId="16058" xr:uid="{294263DE-19E9-40C8-9467-306B5CAA08FB}"/>
    <cellStyle name="Comma 2 7 8 3 3" xfId="15100" xr:uid="{ED84FBBF-0184-4963-BC7C-8F633437E5AF}"/>
    <cellStyle name="Comma 2 7 8 4" xfId="2843" xr:uid="{A8EDDE3E-128F-404E-9EF0-1261EFD28EC4}"/>
    <cellStyle name="Comma 2 7 8 4 2" xfId="16055" xr:uid="{46F25597-FE2F-4B3C-A333-99EF3CE8B406}"/>
    <cellStyle name="Comma 2 7 8 5" xfId="15097" xr:uid="{ABBDF436-CD53-4045-8741-439D75588EAA}"/>
    <cellStyle name="Comma 2 7 9" xfId="703" xr:uid="{00000000-0005-0000-0000-0000BE020000}"/>
    <cellStyle name="Comma 2 7 9 2" xfId="704" xr:uid="{00000000-0005-0000-0000-0000BF020000}"/>
    <cellStyle name="Comma 2 7 9 2 2" xfId="2848" xr:uid="{5C349ABA-5D26-470C-8D19-54D269AF367E}"/>
    <cellStyle name="Comma 2 7 9 2 2 2" xfId="16060" xr:uid="{4910755F-2C19-4E4E-8312-302B226F0E58}"/>
    <cellStyle name="Comma 2 7 9 2 3" xfId="15102" xr:uid="{E8E88ACA-F388-4FE8-AD4F-26351D6103D4}"/>
    <cellStyle name="Comma 2 7 9 3" xfId="2847" xr:uid="{EF77539D-53EE-444D-AA88-E9F8A527A9BB}"/>
    <cellStyle name="Comma 2 7 9 3 2" xfId="16059" xr:uid="{48666AA1-4C93-49D4-85FC-477A56834114}"/>
    <cellStyle name="Comma 2 7 9 4" xfId="15101" xr:uid="{6072A77D-B4B5-41DE-B76D-A44D3C63D841}"/>
    <cellStyle name="Comma 2 8" xfId="705" xr:uid="{00000000-0005-0000-0000-0000C0020000}"/>
    <cellStyle name="Comma 2 8 2" xfId="706" xr:uid="{00000000-0005-0000-0000-0000C1020000}"/>
    <cellStyle name="Comma 2 8 2 10" xfId="15103" xr:uid="{C1971C5F-C248-4203-882F-6BC51AB1BEFD}"/>
    <cellStyle name="Comma 2 8 2 11" xfId="36213" xr:uid="{B8107E3F-8362-403D-8CB1-FEB7E89889DA}"/>
    <cellStyle name="Comma 2 8 2 12" xfId="37582" xr:uid="{9BDC9D74-01DE-4930-A930-CA9D1C947DFA}"/>
    <cellStyle name="Comma 2 8 2 13" xfId="40793" xr:uid="{CAB01AE3-84A7-41AA-B9F1-8D28CC02E9EF}"/>
    <cellStyle name="Comma 2 8 2 14" xfId="43659" xr:uid="{E354CE2E-7F35-4448-97A8-FA1DA59C12A5}"/>
    <cellStyle name="Comma 2 8 2 2" xfId="707" xr:uid="{00000000-0005-0000-0000-0000C2020000}"/>
    <cellStyle name="Comma 2 8 2 2 10" xfId="37583" xr:uid="{A68F88CA-C9BA-49E5-8D24-E06FA3B426AF}"/>
    <cellStyle name="Comma 2 8 2 2 11" xfId="40794" xr:uid="{6DAA30B7-A3A8-4E28-9971-CD04E353C31B}"/>
    <cellStyle name="Comma 2 8 2 2 12" xfId="43660" xr:uid="{0BB55E22-FD99-46D8-9B6B-C10BDC51CCB8}"/>
    <cellStyle name="Comma 2 8 2 2 2" xfId="708" xr:uid="{00000000-0005-0000-0000-0000C3020000}"/>
    <cellStyle name="Comma 2 8 2 2 2 10" xfId="40795" xr:uid="{79E96697-4953-45EA-8150-D0BCB78BCEBC}"/>
    <cellStyle name="Comma 2 8 2 2 2 11" xfId="43661" xr:uid="{0865190E-3900-4C27-8626-96E6924B899D}"/>
    <cellStyle name="Comma 2 8 2 2 2 2" xfId="709" xr:uid="{00000000-0005-0000-0000-0000C4020000}"/>
    <cellStyle name="Comma 2 8 2 2 2 2 10" xfId="44396" xr:uid="{9E4BEFDC-353E-4F90-936D-6EB957B121E1}"/>
    <cellStyle name="Comma 2 8 2 2 2 2 2" xfId="2852" xr:uid="{4F6D08C3-EA72-4085-9F8F-9BC6717B4D7C}"/>
    <cellStyle name="Comma 2 8 2 2 2 2 2 2" xfId="16064" xr:uid="{E05D1151-C9DD-47B3-AD79-49BB0B1AEB82}"/>
    <cellStyle name="Comma 2 8 2 2 2 2 2 3" xfId="42755" xr:uid="{9B84F1DE-2E7D-444A-8A93-17462D36EB79}"/>
    <cellStyle name="Comma 2 8 2 2 2 2 2 4" xfId="44718" xr:uid="{E56D38C4-44EB-445D-BB78-5FC81D989F4D}"/>
    <cellStyle name="Comma 2 8 2 2 2 2 3" xfId="3875" xr:uid="{569F608C-46D0-49DF-949F-F8824FE3D7D6}"/>
    <cellStyle name="Comma 2 8 2 2 2 2 3 2" xfId="17020" xr:uid="{4334B851-DC8E-4BDE-9EDD-8DE2C266E089}"/>
    <cellStyle name="Comma 2 8 2 2 2 2 4" xfId="4383" xr:uid="{EDEF4EAD-F4FD-4F82-9F23-741F136E2947}"/>
    <cellStyle name="Comma 2 8 2 2 2 2 4 2" xfId="17485" xr:uid="{306AF90C-4D57-4885-A371-7A8CE8897533}"/>
    <cellStyle name="Comma 2 8 2 2 2 2 5" xfId="6983" xr:uid="{9EF65853-B553-40A4-BDA2-88E3DD15CD6E}"/>
    <cellStyle name="Comma 2 8 2 2 2 2 5 2" xfId="19990" xr:uid="{620ABDC1-FDC6-470B-9950-A3661FE0F9FB}"/>
    <cellStyle name="Comma 2 8 2 2 2 2 6" xfId="15106" xr:uid="{8D33AC85-338F-4E01-89B7-9957C24D4B53}"/>
    <cellStyle name="Comma 2 8 2 2 2 2 7" xfId="36950" xr:uid="{BE1BBB50-E230-4352-BE80-92AFAE3A7F4E}"/>
    <cellStyle name="Comma 2 8 2 2 2 2 8" xfId="39058" xr:uid="{FD35A013-04B8-4393-BD1E-38F31B493511}"/>
    <cellStyle name="Comma 2 8 2 2 2 2 9" xfId="41899" xr:uid="{134980B9-2D7A-4C39-9E39-39B55C4036D5}"/>
    <cellStyle name="Comma 2 8 2 2 2 3" xfId="2851" xr:uid="{174E5AA1-1348-4FA2-A293-20AF74FF1261}"/>
    <cellStyle name="Comma 2 8 2 2 2 3 2" xfId="16063" xr:uid="{3B364CCB-CC22-4A96-BF96-E19D01AC2AFB}"/>
    <cellStyle name="Comma 2 8 2 2 2 3 3" xfId="42374" xr:uid="{3549BD0C-369F-4250-BD4E-7DC955BD62F8}"/>
    <cellStyle name="Comma 2 8 2 2 2 3 4" xfId="44606" xr:uid="{D63F119D-6D04-498B-86FE-0656637AC421}"/>
    <cellStyle name="Comma 2 8 2 2 2 4" xfId="3600" xr:uid="{DD6873C8-C280-4C41-AAEC-049E939DA77E}"/>
    <cellStyle name="Comma 2 8 2 2 2 4 2" xfId="16789" xr:uid="{C31C58A2-B65B-4E37-A3CF-6299D9C7B976}"/>
    <cellStyle name="Comma 2 8 2 2 2 5" xfId="4271" xr:uid="{793F18C2-9497-49F3-8E42-B3E0C8932E58}"/>
    <cellStyle name="Comma 2 8 2 2 2 5 2" xfId="17373" xr:uid="{4DB0666B-FAC6-4F5F-AB48-550DE83454BA}"/>
    <cellStyle name="Comma 2 8 2 2 2 6" xfId="5195" xr:uid="{4BD21755-97EC-4726-AA07-8F0D8657FE41}"/>
    <cellStyle name="Comma 2 8 2 2 2 6 2" xfId="18285" xr:uid="{D16B2B75-609A-4E2A-81E6-0BCA2D99877F}"/>
    <cellStyle name="Comma 2 8 2 2 2 7" xfId="15105" xr:uid="{8BB24A38-7CC9-478E-AEA0-D49543E22E45}"/>
    <cellStyle name="Comma 2 8 2 2 2 8" xfId="36215" xr:uid="{3C239E74-BEF9-4E58-9032-E65266B14983}"/>
    <cellStyle name="Comma 2 8 2 2 2 9" xfId="37584" xr:uid="{6E2209F5-8AEB-447D-B6AC-1BBB01977EE9}"/>
    <cellStyle name="Comma 2 8 2 2 3" xfId="710" xr:uid="{00000000-0005-0000-0000-0000C5020000}"/>
    <cellStyle name="Comma 2 8 2 2 3 10" xfId="44395" xr:uid="{2E950C82-E24A-4D66-8B0B-17726D725664}"/>
    <cellStyle name="Comma 2 8 2 2 3 2" xfId="2853" xr:uid="{C6DE3512-64C5-48E9-B197-54835BA758CA}"/>
    <cellStyle name="Comma 2 8 2 2 3 2 2" xfId="16065" xr:uid="{C11CB443-75C9-46E3-A892-56A0E0D940DA}"/>
    <cellStyle name="Comma 2 8 2 2 3 2 3" xfId="42754" xr:uid="{95665A36-B94C-41DC-B3D1-CDF38314DC00}"/>
    <cellStyle name="Comma 2 8 2 2 3 2 4" xfId="44717" xr:uid="{F2F9DC66-5B0C-44A8-877A-A11DFE33CA5D}"/>
    <cellStyle name="Comma 2 8 2 2 3 3" xfId="3874" xr:uid="{D902D5E1-C0A4-4D02-997D-8AC166675DA4}"/>
    <cellStyle name="Comma 2 8 2 2 3 3 2" xfId="17019" xr:uid="{026FEDA1-9655-46E4-ACB2-766CE9A4BF42}"/>
    <cellStyle name="Comma 2 8 2 2 3 4" xfId="4382" xr:uid="{E8D41881-E5A3-4C35-BE6F-2B8B783F701F}"/>
    <cellStyle name="Comma 2 8 2 2 3 4 2" xfId="17484" xr:uid="{2BF178EB-4311-4838-AC8D-BFAACA57BC43}"/>
    <cellStyle name="Comma 2 8 2 2 3 5" xfId="6982" xr:uid="{E28052C0-9E5F-4FCE-AF4F-CE73EE1AB975}"/>
    <cellStyle name="Comma 2 8 2 2 3 5 2" xfId="19989" xr:uid="{7F62BBF7-BC7E-4E03-8962-9F0DF3148D1A}"/>
    <cellStyle name="Comma 2 8 2 2 3 6" xfId="15107" xr:uid="{8A220B8C-26F6-4AAD-8C75-7CAF98B068E8}"/>
    <cellStyle name="Comma 2 8 2 2 3 7" xfId="36949" xr:uid="{4DD47A6F-8339-4C81-B63A-BB45CA9519DF}"/>
    <cellStyle name="Comma 2 8 2 2 3 8" xfId="39057" xr:uid="{A10BD442-5E67-4C86-83D9-1CF30A634983}"/>
    <cellStyle name="Comma 2 8 2 2 3 9" xfId="41898" xr:uid="{C1385FBB-B034-43FC-BE41-5F42B3681570}"/>
    <cellStyle name="Comma 2 8 2 2 4" xfId="2850" xr:uid="{55ED76AF-70C2-455A-80E5-7295B684C2E2}"/>
    <cellStyle name="Comma 2 8 2 2 4 2" xfId="16062" xr:uid="{08EC4E56-7FD7-4EA2-83B2-A9AFC3779E27}"/>
    <cellStyle name="Comma 2 8 2 2 4 3" xfId="42373" xr:uid="{C3399D24-11D6-4CF9-906B-E5DF178CEB13}"/>
    <cellStyle name="Comma 2 8 2 2 4 4" xfId="44605" xr:uid="{AD63197E-F541-4611-B84C-57BF82479F33}"/>
    <cellStyle name="Comma 2 8 2 2 5" xfId="3599" xr:uid="{1595607B-70D5-404A-AA96-1BE1F333B6FC}"/>
    <cellStyle name="Comma 2 8 2 2 5 2" xfId="16788" xr:uid="{C21F72D9-33F3-4502-9784-CEB96C29467A}"/>
    <cellStyle name="Comma 2 8 2 2 6" xfId="4270" xr:uid="{4B6323B3-925A-4813-A0E3-8DB769ABAF2A}"/>
    <cellStyle name="Comma 2 8 2 2 6 2" xfId="17372" xr:uid="{53E07EEA-D344-4A7B-8F5E-5E55F451E3D0}"/>
    <cellStyle name="Comma 2 8 2 2 7" xfId="5194" xr:uid="{1A4B1203-9FBD-4581-9EDC-B7F3464EEB72}"/>
    <cellStyle name="Comma 2 8 2 2 7 2" xfId="18284" xr:uid="{172A2B7F-DD31-4555-A51D-82A7587E8CBE}"/>
    <cellStyle name="Comma 2 8 2 2 8" xfId="15104" xr:uid="{2A4DCA0F-2D7B-4799-A00D-4EC03EE45F3F}"/>
    <cellStyle name="Comma 2 8 2 2 9" xfId="36214" xr:uid="{052F4706-FF74-49F0-8B0E-000F4C058496}"/>
    <cellStyle name="Comma 2 8 2 3" xfId="711" xr:uid="{00000000-0005-0000-0000-0000C6020000}"/>
    <cellStyle name="Comma 2 8 2 3 10" xfId="37585" xr:uid="{8B206B77-36BD-4C1D-85D2-B1895C664C24}"/>
    <cellStyle name="Comma 2 8 2 3 11" xfId="40796" xr:uid="{00B37209-5787-4D0B-8DFA-376D57F43DFA}"/>
    <cellStyle name="Comma 2 8 2 3 12" xfId="43662" xr:uid="{B74935D5-EBA1-4C50-8CD6-B70799442AC1}"/>
    <cellStyle name="Comma 2 8 2 3 2" xfId="712" xr:uid="{00000000-0005-0000-0000-0000C7020000}"/>
    <cellStyle name="Comma 2 8 2 3 2 10" xfId="40797" xr:uid="{D68DC229-7C5F-40DA-9E94-2C2249C5BA49}"/>
    <cellStyle name="Comma 2 8 2 3 2 11" xfId="43663" xr:uid="{AE4F77AB-7CEF-41A3-8ECF-9CF4FA7D1FA6}"/>
    <cellStyle name="Comma 2 8 2 3 2 2" xfId="713" xr:uid="{00000000-0005-0000-0000-0000C8020000}"/>
    <cellStyle name="Comma 2 8 2 3 2 2 10" xfId="44398" xr:uid="{37BF3815-AB22-4B74-85DA-9A74F9A82D3D}"/>
    <cellStyle name="Comma 2 8 2 3 2 2 2" xfId="2856" xr:uid="{9DC2EB7E-EB45-4DFE-A02B-ABB365E65D81}"/>
    <cellStyle name="Comma 2 8 2 3 2 2 2 2" xfId="16068" xr:uid="{87E6E8A6-819E-4A10-8C02-B464BF994A0B}"/>
    <cellStyle name="Comma 2 8 2 3 2 2 2 3" xfId="42757" xr:uid="{226F2C35-0965-49FD-ACB3-36F6F5CD820D}"/>
    <cellStyle name="Comma 2 8 2 3 2 2 2 4" xfId="44720" xr:uid="{D01D78DA-6936-4CFD-A620-7DDC42804D62}"/>
    <cellStyle name="Comma 2 8 2 3 2 2 3" xfId="3877" xr:uid="{FE3E6EB0-43E6-477F-8FAE-37271F8B58C5}"/>
    <cellStyle name="Comma 2 8 2 3 2 2 3 2" xfId="17022" xr:uid="{CFCCB643-C441-409E-BB56-6E2306877DEA}"/>
    <cellStyle name="Comma 2 8 2 3 2 2 4" xfId="4385" xr:uid="{2E62BA74-5FBF-47E1-87E7-B6A9B2F9324A}"/>
    <cellStyle name="Comma 2 8 2 3 2 2 4 2" xfId="17487" xr:uid="{19F32555-B996-46EA-96D5-603C8F01CB55}"/>
    <cellStyle name="Comma 2 8 2 3 2 2 5" xfId="6985" xr:uid="{7AE8BFFE-C012-4444-91A3-2101190F3DDF}"/>
    <cellStyle name="Comma 2 8 2 3 2 2 5 2" xfId="19992" xr:uid="{88B05243-530D-448A-95E4-546A4072DA67}"/>
    <cellStyle name="Comma 2 8 2 3 2 2 6" xfId="15110" xr:uid="{5F5AFFEB-070B-46B7-AAA2-E29DC8D92D69}"/>
    <cellStyle name="Comma 2 8 2 3 2 2 7" xfId="36952" xr:uid="{C7DA14E9-433B-4B14-BDA0-34B73C9065CA}"/>
    <cellStyle name="Comma 2 8 2 3 2 2 8" xfId="39060" xr:uid="{99E83740-474E-46C8-82EE-42AB343B178E}"/>
    <cellStyle name="Comma 2 8 2 3 2 2 9" xfId="41901" xr:uid="{DC9E51B8-4C1F-4426-B06B-07DDBE1CD52A}"/>
    <cellStyle name="Comma 2 8 2 3 2 3" xfId="2855" xr:uid="{B3479236-4F1F-428E-88D2-79AC66F330BE}"/>
    <cellStyle name="Comma 2 8 2 3 2 3 2" xfId="16067" xr:uid="{1BCB0AAF-2BB2-4887-92EC-7137DC8B3091}"/>
    <cellStyle name="Comma 2 8 2 3 2 3 3" xfId="42376" xr:uid="{9CF0AA60-963B-446F-B295-40568DD92F1C}"/>
    <cellStyle name="Comma 2 8 2 3 2 3 4" xfId="44608" xr:uid="{07136DBB-175C-45B5-98DB-49426FF4D7CB}"/>
    <cellStyle name="Comma 2 8 2 3 2 4" xfId="3602" xr:uid="{6A26975F-DCA5-4319-AE70-A6AEC5D70653}"/>
    <cellStyle name="Comma 2 8 2 3 2 4 2" xfId="16791" xr:uid="{9C55AA45-FAB8-49C3-8E8C-986A0EAD2E9F}"/>
    <cellStyle name="Comma 2 8 2 3 2 5" xfId="4273" xr:uid="{36EE2706-7C65-4A2D-8399-B1930FBB74E5}"/>
    <cellStyle name="Comma 2 8 2 3 2 5 2" xfId="17375" xr:uid="{AB190821-91F3-4ECC-ACB0-B8FF9ACD4EF9}"/>
    <cellStyle name="Comma 2 8 2 3 2 6" xfId="5197" xr:uid="{96EF348A-2F2B-41C4-AC4C-ACBC4850900C}"/>
    <cellStyle name="Comma 2 8 2 3 2 6 2" xfId="18287" xr:uid="{A203E868-CB9D-4C47-87E6-FD3BEA131CE9}"/>
    <cellStyle name="Comma 2 8 2 3 2 7" xfId="15109" xr:uid="{A1B8C2CF-9F33-4521-B270-79B3BC65394A}"/>
    <cellStyle name="Comma 2 8 2 3 2 8" xfId="36217" xr:uid="{293BABB7-BA73-4F3D-84FF-FC0648A53DDD}"/>
    <cellStyle name="Comma 2 8 2 3 2 9" xfId="37586" xr:uid="{70EA79E3-D358-455B-9D41-CFDE7626F6C4}"/>
    <cellStyle name="Comma 2 8 2 3 3" xfId="714" xr:uid="{00000000-0005-0000-0000-0000C9020000}"/>
    <cellStyle name="Comma 2 8 2 3 3 10" xfId="44397" xr:uid="{738E5C7C-2972-40A6-BE0F-9C708A6571B4}"/>
    <cellStyle name="Comma 2 8 2 3 3 2" xfId="2857" xr:uid="{FB6976B7-BCB0-425F-8BE7-AC54B338F4FC}"/>
    <cellStyle name="Comma 2 8 2 3 3 2 2" xfId="16069" xr:uid="{9EA2DD2B-13AA-4711-A52C-F7BA41CCE2EB}"/>
    <cellStyle name="Comma 2 8 2 3 3 2 3" xfId="42756" xr:uid="{6DDD602B-3FD7-4615-B53B-CB5EA05CBACA}"/>
    <cellStyle name="Comma 2 8 2 3 3 2 4" xfId="44719" xr:uid="{98134D64-D71F-4AEB-8F9C-C9D5AA370CC6}"/>
    <cellStyle name="Comma 2 8 2 3 3 3" xfId="3876" xr:uid="{9869003C-85EA-4D4E-A5D0-73105D3142D2}"/>
    <cellStyle name="Comma 2 8 2 3 3 3 2" xfId="17021" xr:uid="{F24D89E9-7B41-4955-8640-EA28D6183991}"/>
    <cellStyle name="Comma 2 8 2 3 3 4" xfId="4384" xr:uid="{2CE9AF34-F6B1-467E-AB37-40A81E17E81E}"/>
    <cellStyle name="Comma 2 8 2 3 3 4 2" xfId="17486" xr:uid="{80477A34-4D56-49EB-9C7F-E564F127CDF3}"/>
    <cellStyle name="Comma 2 8 2 3 3 5" xfId="6984" xr:uid="{BC9412E5-22AF-4406-9192-9DB8C0F97280}"/>
    <cellStyle name="Comma 2 8 2 3 3 5 2" xfId="19991" xr:uid="{1F795BB1-BEBA-40EB-BB11-2BAF065EE3F6}"/>
    <cellStyle name="Comma 2 8 2 3 3 6" xfId="15111" xr:uid="{B7AA4835-F273-4BAB-8B73-214D96A15031}"/>
    <cellStyle name="Comma 2 8 2 3 3 7" xfId="36951" xr:uid="{997771A2-684C-46A6-8010-01CCCD58C579}"/>
    <cellStyle name="Comma 2 8 2 3 3 8" xfId="39059" xr:uid="{1339CD4F-A03E-4112-8E50-792D5CDFB455}"/>
    <cellStyle name="Comma 2 8 2 3 3 9" xfId="41900" xr:uid="{A2DBFCA5-D7BE-4209-B84C-C8BA507A07FE}"/>
    <cellStyle name="Comma 2 8 2 3 4" xfId="2854" xr:uid="{AF0EAD5B-9B36-4771-A182-689A834B17CA}"/>
    <cellStyle name="Comma 2 8 2 3 4 2" xfId="16066" xr:uid="{7B8C6558-40F3-4CFB-9EBD-16D9068E885C}"/>
    <cellStyle name="Comma 2 8 2 3 4 3" xfId="42375" xr:uid="{7CE15825-3012-4BBD-8DD9-1FDB16657A1F}"/>
    <cellStyle name="Comma 2 8 2 3 4 4" xfId="44607" xr:uid="{92C607FF-51E3-4E38-9565-4675033DEE2D}"/>
    <cellStyle name="Comma 2 8 2 3 5" xfId="3601" xr:uid="{C1CCE101-8C66-4444-A10D-23AE574F4971}"/>
    <cellStyle name="Comma 2 8 2 3 5 2" xfId="16790" xr:uid="{D7DB750F-3621-4D1A-BE64-A7DEB3DB99C9}"/>
    <cellStyle name="Comma 2 8 2 3 6" xfId="4272" xr:uid="{AC020497-6877-4635-B908-B614437E7D65}"/>
    <cellStyle name="Comma 2 8 2 3 6 2" xfId="17374" xr:uid="{88B45DD9-A662-422F-A839-4AE6CE204527}"/>
    <cellStyle name="Comma 2 8 2 3 7" xfId="5196" xr:uid="{ADCC66AF-F6CE-400B-9290-B3E6F7846361}"/>
    <cellStyle name="Comma 2 8 2 3 7 2" xfId="18286" xr:uid="{E23EBE60-0E74-4D42-B59C-BBCCD771FEC1}"/>
    <cellStyle name="Comma 2 8 2 3 8" xfId="15108" xr:uid="{376296AC-0B69-4B55-8118-3C7C947875DB}"/>
    <cellStyle name="Comma 2 8 2 3 9" xfId="36216" xr:uid="{300C4B8C-A637-42B5-95FF-D8DCFE84A9E4}"/>
    <cellStyle name="Comma 2 8 2 4" xfId="715" xr:uid="{00000000-0005-0000-0000-0000CA020000}"/>
    <cellStyle name="Comma 2 8 2 4 10" xfId="40798" xr:uid="{4035A06D-674C-459D-B96D-B101B2F03879}"/>
    <cellStyle name="Comma 2 8 2 4 11" xfId="43664" xr:uid="{0D034A9D-9BBC-42CA-8C60-F2BA263C43CB}"/>
    <cellStyle name="Comma 2 8 2 4 2" xfId="716" xr:uid="{00000000-0005-0000-0000-0000CB020000}"/>
    <cellStyle name="Comma 2 8 2 4 2 10" xfId="44399" xr:uid="{2A07518D-6BAE-467E-B5FC-B151DB3A7718}"/>
    <cellStyle name="Comma 2 8 2 4 2 2" xfId="2859" xr:uid="{B0FF5747-A47F-436E-A0BA-2B171CFA868D}"/>
    <cellStyle name="Comma 2 8 2 4 2 2 2" xfId="16071" xr:uid="{D466A1AE-45FB-40A3-9089-D775433DDF9C}"/>
    <cellStyle name="Comma 2 8 2 4 2 2 3" xfId="42758" xr:uid="{5683BD22-A53E-4816-ADB1-9214AEB464CB}"/>
    <cellStyle name="Comma 2 8 2 4 2 2 4" xfId="44721" xr:uid="{B27CC27B-CDA9-4EC2-83CB-865293BD3297}"/>
    <cellStyle name="Comma 2 8 2 4 2 3" xfId="3878" xr:uid="{97AE49D7-1C21-4071-9F35-5A3CB5A7ED50}"/>
    <cellStyle name="Comma 2 8 2 4 2 3 2" xfId="17023" xr:uid="{1BA89676-3D47-4CB4-9EF7-B3A3EA980132}"/>
    <cellStyle name="Comma 2 8 2 4 2 4" xfId="4386" xr:uid="{3A7C10C4-E1D6-486E-9724-3BA3DB21B613}"/>
    <cellStyle name="Comma 2 8 2 4 2 4 2" xfId="17488" xr:uid="{E8F08372-82E9-4910-9567-7CFE4A15ACB9}"/>
    <cellStyle name="Comma 2 8 2 4 2 5" xfId="6986" xr:uid="{C4B02415-6A23-4399-B6C7-7A133F1B2E33}"/>
    <cellStyle name="Comma 2 8 2 4 2 5 2" xfId="19993" xr:uid="{35065667-6550-457A-B016-9E9955B18434}"/>
    <cellStyle name="Comma 2 8 2 4 2 6" xfId="15113" xr:uid="{7FD1FCFE-2BCC-4AD1-AF45-B92899AE4C30}"/>
    <cellStyle name="Comma 2 8 2 4 2 7" xfId="36953" xr:uid="{71A08E30-4CFC-465E-B3AA-5E2FD8988D8D}"/>
    <cellStyle name="Comma 2 8 2 4 2 8" xfId="39061" xr:uid="{8EE2F165-1F18-4E18-874D-51592D142421}"/>
    <cellStyle name="Comma 2 8 2 4 2 9" xfId="41902" xr:uid="{5896BA27-BD54-4A01-8558-1500BA46EB62}"/>
    <cellStyle name="Comma 2 8 2 4 3" xfId="2858" xr:uid="{FE5F0539-655E-4E75-B6E1-AE56B2F17ED4}"/>
    <cellStyle name="Comma 2 8 2 4 3 2" xfId="16070" xr:uid="{85A672B2-FC8A-4235-B03A-84FD666A5E30}"/>
    <cellStyle name="Comma 2 8 2 4 3 3" xfId="42377" xr:uid="{87FD2B59-161B-466B-94F3-EB2A2DB575BE}"/>
    <cellStyle name="Comma 2 8 2 4 3 4" xfId="44609" xr:uid="{A041C224-D9A9-4B6A-BBF8-D79C5DEB54A0}"/>
    <cellStyle name="Comma 2 8 2 4 4" xfId="3603" xr:uid="{C4AFF674-009E-4F86-A17A-4DB8903D58F9}"/>
    <cellStyle name="Comma 2 8 2 4 4 2" xfId="16792" xr:uid="{5A5CC1ED-19A2-42F0-95AF-270C391A39C9}"/>
    <cellStyle name="Comma 2 8 2 4 5" xfId="4274" xr:uid="{BA897C96-4E56-4E05-B730-0007AE90A1A0}"/>
    <cellStyle name="Comma 2 8 2 4 5 2" xfId="17376" xr:uid="{4E001DE9-84CE-4632-943B-2BB35AB7567E}"/>
    <cellStyle name="Comma 2 8 2 4 6" xfId="5198" xr:uid="{F71D1688-EEEE-4C68-943A-4E0C6BC11537}"/>
    <cellStyle name="Comma 2 8 2 4 6 2" xfId="18288" xr:uid="{6E571C9C-6583-4121-B476-9BE99B018390}"/>
    <cellStyle name="Comma 2 8 2 4 7" xfId="15112" xr:uid="{6EDA0537-C58F-4D4F-B468-7F0523E5929C}"/>
    <cellStyle name="Comma 2 8 2 4 8" xfId="36218" xr:uid="{6E2CF67D-6465-417B-8419-90278FB95C78}"/>
    <cellStyle name="Comma 2 8 2 4 9" xfId="37587" xr:uid="{0053171E-D7A0-434A-9425-8AB61D038890}"/>
    <cellStyle name="Comma 2 8 2 5" xfId="717" xr:uid="{00000000-0005-0000-0000-0000CC020000}"/>
    <cellStyle name="Comma 2 8 2 5 10" xfId="44394" xr:uid="{92DDBB46-DE6A-4D5A-9E0B-4CCEB6FDFDC4}"/>
    <cellStyle name="Comma 2 8 2 5 2" xfId="2860" xr:uid="{75D66DF1-A13F-475C-8E61-59D98B0C7113}"/>
    <cellStyle name="Comma 2 8 2 5 2 2" xfId="16072" xr:uid="{298C44C1-1153-4B5A-989E-55B74AF1A548}"/>
    <cellStyle name="Comma 2 8 2 5 2 3" xfId="42753" xr:uid="{44D23A08-5A54-468C-AEA1-BEFB72C580DF}"/>
    <cellStyle name="Comma 2 8 2 5 2 4" xfId="44716" xr:uid="{3815676C-9394-45A3-8EBB-CD1425CC1C6D}"/>
    <cellStyle name="Comma 2 8 2 5 3" xfId="3873" xr:uid="{BDC275FB-0DFE-4F24-BB67-58EC621B01B2}"/>
    <cellStyle name="Comma 2 8 2 5 3 2" xfId="17018" xr:uid="{32FCFB35-D228-4386-AA9E-FF7325749156}"/>
    <cellStyle name="Comma 2 8 2 5 4" xfId="4381" xr:uid="{57FFB699-3217-432B-9B93-FF4B9957E600}"/>
    <cellStyle name="Comma 2 8 2 5 4 2" xfId="17483" xr:uid="{D811790F-AEF6-40C1-AF14-0C14B321C596}"/>
    <cellStyle name="Comma 2 8 2 5 5" xfId="6981" xr:uid="{27D58FBE-5130-42BB-AE36-3F616E127645}"/>
    <cellStyle name="Comma 2 8 2 5 5 2" xfId="19988" xr:uid="{83A7BB9E-478E-4F4B-8F12-D440C5F1D825}"/>
    <cellStyle name="Comma 2 8 2 5 6" xfId="15114" xr:uid="{826D8A90-70F7-4B85-9845-E6531D639A63}"/>
    <cellStyle name="Comma 2 8 2 5 7" xfId="36948" xr:uid="{FB4E16A0-1B7B-4F67-9902-F724D33D61B5}"/>
    <cellStyle name="Comma 2 8 2 5 8" xfId="39056" xr:uid="{EEA0D38A-C367-4327-AF57-82BDC34A0C70}"/>
    <cellStyle name="Comma 2 8 2 5 9" xfId="41897" xr:uid="{F8450C7F-DEA2-4810-9769-D442CCD4AFD8}"/>
    <cellStyle name="Comma 2 8 2 6" xfId="2849" xr:uid="{18950447-2A8A-458D-86CC-B6F23C74DAD9}"/>
    <cellStyle name="Comma 2 8 2 6 2" xfId="16061" xr:uid="{2FC732DD-7B41-464A-B0C5-2B90D1E3AEEA}"/>
    <cellStyle name="Comma 2 8 2 6 3" xfId="42372" xr:uid="{4440E614-3CF4-4219-904A-27074BDAAEA2}"/>
    <cellStyle name="Comma 2 8 2 6 4" xfId="44604" xr:uid="{A7D60B28-217D-40F2-8A99-792B167FE47F}"/>
    <cellStyle name="Comma 2 8 2 7" xfId="3598" xr:uid="{064E9FCA-2093-4180-B711-8A93700A7440}"/>
    <cellStyle name="Comma 2 8 2 7 2" xfId="16787" xr:uid="{BA614C93-7CBA-4591-9907-51EDB1733324}"/>
    <cellStyle name="Comma 2 8 2 8" xfId="4269" xr:uid="{7DBCB30B-B273-4229-BAAB-24DB6EEC587F}"/>
    <cellStyle name="Comma 2 8 2 8 2" xfId="17371" xr:uid="{5CE6122A-E8AD-47E4-9520-073CDE860C28}"/>
    <cellStyle name="Comma 2 8 2 9" xfId="5193" xr:uid="{CCA9F75B-5A4E-404A-B4C4-05D8F8DEBCA2}"/>
    <cellStyle name="Comma 2 8 2 9 2" xfId="18283" xr:uid="{789F37C2-0728-418D-9116-557F40DA4D1B}"/>
    <cellStyle name="Comma 2 9" xfId="718" xr:uid="{00000000-0005-0000-0000-0000CD020000}"/>
    <cellStyle name="Comma 20" xfId="719" xr:uid="{00000000-0005-0000-0000-0000CE020000}"/>
    <cellStyle name="Comma 20 2" xfId="720" xr:uid="{00000000-0005-0000-0000-0000CF020000}"/>
    <cellStyle name="Comma 20 2 2" xfId="721" xr:uid="{00000000-0005-0000-0000-0000D0020000}"/>
    <cellStyle name="Comma 20 2 2 2" xfId="722" xr:uid="{00000000-0005-0000-0000-0000D1020000}"/>
    <cellStyle name="Comma 20 2 2 2 2" xfId="2864" xr:uid="{E274DB69-AF70-4283-B90B-18DCC4422098}"/>
    <cellStyle name="Comma 20 2 2 2 2 2" xfId="16076" xr:uid="{95813BF0-5AEE-4A12-AEAF-843C70EFF3C6}"/>
    <cellStyle name="Comma 20 2 2 2 2 3" xfId="42761" xr:uid="{FB68B370-1D7A-4CF1-924D-8074AC7E584A}"/>
    <cellStyle name="Comma 20 2 2 2 3" xfId="3881" xr:uid="{EED35239-03C8-40E3-8D5F-46A128B937EF}"/>
    <cellStyle name="Comma 20 2 2 2 3 2" xfId="17026" xr:uid="{3D37C8AA-47FA-4BF0-8132-5D234FE1766D}"/>
    <cellStyle name="Comma 20 2 2 2 4" xfId="15118" xr:uid="{135BD8CC-3FE9-46D5-ABCC-1A0FF94A299F}"/>
    <cellStyle name="Comma 20 2 2 3" xfId="2863" xr:uid="{1CA69CB8-33FA-4960-A555-D89123CF0735}"/>
    <cellStyle name="Comma 20 2 2 3 2" xfId="16075" xr:uid="{F2F74B5D-76DD-43A4-A1D1-C908DB251C3B}"/>
    <cellStyle name="Comma 20 2 2 3 3" xfId="42380" xr:uid="{CE062116-2718-40CA-9D65-A7659A385B19}"/>
    <cellStyle name="Comma 20 2 2 4" xfId="3606" xr:uid="{10DF32AB-5114-49B9-A0AC-0EC629A1C3D8}"/>
    <cellStyle name="Comma 20 2 2 4 2" xfId="16795" xr:uid="{FDD24649-4CD1-457D-8964-BCBD603B8ABB}"/>
    <cellStyle name="Comma 20 2 2 5" xfId="15117" xr:uid="{324DAAAF-EFF6-4040-8F62-433A6D74FA24}"/>
    <cellStyle name="Comma 20 2 3" xfId="723" xr:uid="{00000000-0005-0000-0000-0000D2020000}"/>
    <cellStyle name="Comma 20 2 3 2" xfId="2865" xr:uid="{AD4ABC69-C421-466D-96D8-87BC3DCEE4AB}"/>
    <cellStyle name="Comma 20 2 3 2 2" xfId="16077" xr:uid="{79976786-BF6F-4E6F-B762-DFE7A5CEB1D1}"/>
    <cellStyle name="Comma 20 2 3 2 3" xfId="42760" xr:uid="{9D6B9C62-1F21-4239-813C-DD357F6289F7}"/>
    <cellStyle name="Comma 20 2 3 3" xfId="3880" xr:uid="{A32606E1-AEA3-4BB9-8BFB-97D67D0936AC}"/>
    <cellStyle name="Comma 20 2 3 3 2" xfId="17025" xr:uid="{20B51B0C-0F89-4DEE-9538-5017F1F5B08F}"/>
    <cellStyle name="Comma 20 2 3 4" xfId="15119" xr:uid="{6EA3ACAE-F596-4507-B377-985F9D117A9C}"/>
    <cellStyle name="Comma 20 2 4" xfId="2862" xr:uid="{9079BB09-3F3B-4DA2-9259-260A0972BEED}"/>
    <cellStyle name="Comma 20 2 4 2" xfId="16074" xr:uid="{3E8A8545-0C3A-49FA-B40C-3D1AAE25E959}"/>
    <cellStyle name="Comma 20 2 4 3" xfId="42379" xr:uid="{925D3A49-D1B1-440D-9DCB-5C82130AFBEC}"/>
    <cellStyle name="Comma 20 2 5" xfId="3605" xr:uid="{36860425-2210-4EBB-93E8-66BB4A0D4A5C}"/>
    <cellStyle name="Comma 20 2 5 2" xfId="16794" xr:uid="{39D75CF2-25A9-48E1-AC6A-5D8D5846D695}"/>
    <cellStyle name="Comma 20 2 6" xfId="15116" xr:uid="{04C6B93D-8DEC-4F77-A9AC-A66C2309436C}"/>
    <cellStyle name="Comma 20 3" xfId="724" xr:uid="{00000000-0005-0000-0000-0000D3020000}"/>
    <cellStyle name="Comma 20 3 2" xfId="725" xr:uid="{00000000-0005-0000-0000-0000D4020000}"/>
    <cellStyle name="Comma 20 3 2 2" xfId="2867" xr:uid="{380AD1E0-5F14-4484-8FF4-BAB68074F849}"/>
    <cellStyle name="Comma 20 3 2 2 2" xfId="16079" xr:uid="{F8371AE0-51AE-458D-8EA3-FE9CFC0BC014}"/>
    <cellStyle name="Comma 20 3 2 2 3" xfId="42762" xr:uid="{27FEC0A4-8448-41C0-9349-B3722C83CD18}"/>
    <cellStyle name="Comma 20 3 2 3" xfId="3882" xr:uid="{4C6DEE8F-285D-4572-A988-13E77189B803}"/>
    <cellStyle name="Comma 20 3 2 3 2" xfId="17027" xr:uid="{CE0E358B-B0F1-4162-B24B-39F86701FC29}"/>
    <cellStyle name="Comma 20 3 2 4" xfId="15121" xr:uid="{37C691A2-82E6-4B56-A8A2-F29F8ED41B0E}"/>
    <cellStyle name="Comma 20 3 3" xfId="2866" xr:uid="{FDAE6CA8-DEBA-4851-8AA6-EAD26B0790D3}"/>
    <cellStyle name="Comma 20 3 3 2" xfId="16078" xr:uid="{8E08B8EE-1C3B-4575-AC33-67EEBC48E93D}"/>
    <cellStyle name="Comma 20 3 3 3" xfId="42381" xr:uid="{D57415D6-03C4-4772-86BF-2B7620FA6E69}"/>
    <cellStyle name="Comma 20 3 4" xfId="3607" xr:uid="{20BAC2F0-0FDE-4CB7-A1A5-4471BB52EFA0}"/>
    <cellStyle name="Comma 20 3 4 2" xfId="16796" xr:uid="{003D68DD-4DED-46EA-B8C3-95A665EA63AD}"/>
    <cellStyle name="Comma 20 3 5" xfId="15120" xr:uid="{2A213BCD-41F7-4C4A-8D98-C5BAD81CC947}"/>
    <cellStyle name="Comma 20 4" xfId="726" xr:uid="{00000000-0005-0000-0000-0000D5020000}"/>
    <cellStyle name="Comma 20 4 2" xfId="2868" xr:uid="{B023A559-7BB0-4B18-BC69-F70FABFFF6CE}"/>
    <cellStyle name="Comma 20 4 2 2" xfId="16080" xr:uid="{4591D310-540F-4DC8-A3C8-865F978B5F2F}"/>
    <cellStyle name="Comma 20 4 2 3" xfId="42759" xr:uid="{48EC7BDF-E350-409E-8F2B-D90FD30FD3A7}"/>
    <cellStyle name="Comma 20 4 3" xfId="3879" xr:uid="{5184C1A4-DFDA-4C47-9126-186BF2037A01}"/>
    <cellStyle name="Comma 20 4 3 2" xfId="17024" xr:uid="{8810B3E4-E8B1-4DD3-A9CE-4E4D988917BB}"/>
    <cellStyle name="Comma 20 4 4" xfId="15122" xr:uid="{E0767E83-926F-4521-80AE-DCE3AD625FAA}"/>
    <cellStyle name="Comma 20 5" xfId="2861" xr:uid="{F7185849-801F-4DB7-8776-B22840E4440D}"/>
    <cellStyle name="Comma 20 5 2" xfId="16073" xr:uid="{4C40422C-B943-4910-86DE-8F740FC5340B}"/>
    <cellStyle name="Comma 20 5 3" xfId="42378" xr:uid="{99B42007-09F2-49CD-AB03-08596993F4E8}"/>
    <cellStyle name="Comma 20 6" xfId="3604" xr:uid="{58646B23-50C2-4355-B8FB-0F8C7ACDDA65}"/>
    <cellStyle name="Comma 20 6 2" xfId="16793" xr:uid="{025D74E5-F20C-47E8-B503-AF7417CBA1D7}"/>
    <cellStyle name="Comma 20 7" xfId="15115" xr:uid="{5A59370A-1F11-455A-AA94-4488B2C7C25A}"/>
    <cellStyle name="Comma 21" xfId="727" xr:uid="{00000000-0005-0000-0000-0000D6020000}"/>
    <cellStyle name="Comma 21 2" xfId="728" xr:uid="{00000000-0005-0000-0000-0000D7020000}"/>
    <cellStyle name="Comma 21 2 2" xfId="729" xr:uid="{00000000-0005-0000-0000-0000D8020000}"/>
    <cellStyle name="Comma 21 2 2 2" xfId="730" xr:uid="{00000000-0005-0000-0000-0000D9020000}"/>
    <cellStyle name="Comma 21 2 2 2 2" xfId="2872" xr:uid="{35EE3E08-6F17-4012-A3EA-7209496AA12F}"/>
    <cellStyle name="Comma 21 2 2 2 2 2" xfId="16084" xr:uid="{E5CB160D-E5A8-4B6B-A0CB-D8E868D17FFE}"/>
    <cellStyle name="Comma 21 2 2 2 2 3" xfId="42765" xr:uid="{D4E8387F-0364-4BE8-872E-31E677868107}"/>
    <cellStyle name="Comma 21 2 2 2 3" xfId="3885" xr:uid="{DA00136F-9F85-4C0D-8EA0-CE87A42502CA}"/>
    <cellStyle name="Comma 21 2 2 2 3 2" xfId="17030" xr:uid="{6B2AAFC5-76BD-4E17-8216-4B0A2B3B25FE}"/>
    <cellStyle name="Comma 21 2 2 2 4" xfId="15126" xr:uid="{C3AEAC31-535D-4C49-BF08-4F6FDE0F6836}"/>
    <cellStyle name="Comma 21 2 2 3" xfId="2871" xr:uid="{F0D64B22-0005-49F1-B096-1066AA46D687}"/>
    <cellStyle name="Comma 21 2 2 3 2" xfId="16083" xr:uid="{CCB8DC44-8D20-4C1B-8650-B1CD4887C7D4}"/>
    <cellStyle name="Comma 21 2 2 3 3" xfId="42384" xr:uid="{5CD6138B-39F9-4763-98A8-00BDC06AAB7B}"/>
    <cellStyle name="Comma 21 2 2 4" xfId="3610" xr:uid="{61AE7F26-CAC2-4F16-95E2-099CBBEC886D}"/>
    <cellStyle name="Comma 21 2 2 4 2" xfId="16799" xr:uid="{151BA5F4-ECF6-493A-99B6-32A23B67FA20}"/>
    <cellStyle name="Comma 21 2 2 5" xfId="15125" xr:uid="{92FC42B4-9DEB-48DA-87EA-A54266BA2038}"/>
    <cellStyle name="Comma 21 2 3" xfId="731" xr:uid="{00000000-0005-0000-0000-0000DA020000}"/>
    <cellStyle name="Comma 21 2 3 2" xfId="2873" xr:uid="{59809DAC-D2DF-4E79-B3C3-16EA787EF5D5}"/>
    <cellStyle name="Comma 21 2 3 2 2" xfId="16085" xr:uid="{C902B4B4-F277-4ED5-9810-C0559A1CBDAB}"/>
    <cellStyle name="Comma 21 2 3 2 3" xfId="42764" xr:uid="{A5AC8275-87EC-457C-894F-D845A37A78B2}"/>
    <cellStyle name="Comma 21 2 3 3" xfId="3884" xr:uid="{573BB9DB-4BA7-4EBE-8404-6749D006A17E}"/>
    <cellStyle name="Comma 21 2 3 3 2" xfId="17029" xr:uid="{0E4D0D70-B368-4938-BB7B-00A5E40CAB3F}"/>
    <cellStyle name="Comma 21 2 3 4" xfId="15127" xr:uid="{28BE1532-2F6B-477B-9111-E1BB3F39D390}"/>
    <cellStyle name="Comma 21 2 4" xfId="2870" xr:uid="{E4F46D4F-4161-41C8-872D-3DB87356BE57}"/>
    <cellStyle name="Comma 21 2 4 2" xfId="16082" xr:uid="{0EF80050-BAC3-44E7-B73D-E53F2F1FB807}"/>
    <cellStyle name="Comma 21 2 4 3" xfId="42383" xr:uid="{A4AC57E4-9F3D-4136-A250-70E60861004C}"/>
    <cellStyle name="Comma 21 2 5" xfId="3609" xr:uid="{2BE35E2D-D8AF-45FF-908E-2A5883846F0C}"/>
    <cellStyle name="Comma 21 2 5 2" xfId="16798" xr:uid="{4AEFE145-BB6C-4E5B-AC98-86350077913A}"/>
    <cellStyle name="Comma 21 2 6" xfId="15124" xr:uid="{4FEC4B11-F45E-4F65-8028-F6D69B380D09}"/>
    <cellStyle name="Comma 21 3" xfId="732" xr:uid="{00000000-0005-0000-0000-0000DB020000}"/>
    <cellStyle name="Comma 21 3 2" xfId="733" xr:uid="{00000000-0005-0000-0000-0000DC020000}"/>
    <cellStyle name="Comma 21 3 2 2" xfId="2875" xr:uid="{AC9C9056-D645-4824-A5B0-0DE230B41715}"/>
    <cellStyle name="Comma 21 3 2 2 2" xfId="16087" xr:uid="{265BEF77-2672-4F20-8A01-6B399D6F5EB0}"/>
    <cellStyle name="Comma 21 3 2 2 3" xfId="42766" xr:uid="{1275E5CC-AD6C-4449-A874-6019B19B6572}"/>
    <cellStyle name="Comma 21 3 2 3" xfId="3886" xr:uid="{A2CB722E-3555-4DE3-BE2F-14D6C35D7A72}"/>
    <cellStyle name="Comma 21 3 2 3 2" xfId="17031" xr:uid="{612EBD8C-EEE5-4EC9-8A73-58E6E4CD898E}"/>
    <cellStyle name="Comma 21 3 2 4" xfId="15129" xr:uid="{C44AEA3D-6DF2-4072-A7D6-55C479D78E1A}"/>
    <cellStyle name="Comma 21 3 3" xfId="2874" xr:uid="{80953AA0-A32E-4586-94F1-95757ED64BB4}"/>
    <cellStyle name="Comma 21 3 3 2" xfId="16086" xr:uid="{F43F8613-C5BB-4CDC-BA27-36F0A225F18F}"/>
    <cellStyle name="Comma 21 3 3 3" xfId="42385" xr:uid="{CA8E1791-B759-4202-B963-DA0F404F74CE}"/>
    <cellStyle name="Comma 21 3 4" xfId="3611" xr:uid="{92F95B2A-7129-4289-9265-34621B22FC77}"/>
    <cellStyle name="Comma 21 3 4 2" xfId="16800" xr:uid="{A0ADC168-2641-4ACE-A226-83E2CD1271B7}"/>
    <cellStyle name="Comma 21 3 5" xfId="15128" xr:uid="{4824CAE1-FDF4-46E3-9649-A9F93EAB3D46}"/>
    <cellStyle name="Comma 21 4" xfId="734" xr:uid="{00000000-0005-0000-0000-0000DD020000}"/>
    <cellStyle name="Comma 21 4 2" xfId="2876" xr:uid="{16B3A100-8546-46A1-8121-AC651A6DDE8D}"/>
    <cellStyle name="Comma 21 4 2 2" xfId="16088" xr:uid="{51244825-62B9-4258-A8A7-05226F7CB286}"/>
    <cellStyle name="Comma 21 4 2 3" xfId="42763" xr:uid="{F2EFE5F0-4492-470A-891D-523993A9947C}"/>
    <cellStyle name="Comma 21 4 3" xfId="3883" xr:uid="{00A2ECAD-34E6-415C-B314-DF464BF8AFD7}"/>
    <cellStyle name="Comma 21 4 3 2" xfId="17028" xr:uid="{7696F462-F61C-49D3-A5F4-3E81AF6DDD28}"/>
    <cellStyle name="Comma 21 4 4" xfId="15130" xr:uid="{AFF1E055-4BF0-43B8-91B3-0829FACD26F9}"/>
    <cellStyle name="Comma 21 5" xfId="2869" xr:uid="{38B9434F-C6BE-4E91-82F0-2F01436F824D}"/>
    <cellStyle name="Comma 21 5 2" xfId="16081" xr:uid="{157B97AD-4F39-4B37-A50C-0BEC11CBC65A}"/>
    <cellStyle name="Comma 21 5 3" xfId="42382" xr:uid="{7F611B1B-F4C4-40C9-BC3E-98ADB93AACF9}"/>
    <cellStyle name="Comma 21 6" xfId="3608" xr:uid="{C6ABA413-C7D2-4251-93E0-9F28DB588BEC}"/>
    <cellStyle name="Comma 21 6 2" xfId="16797" xr:uid="{F0379400-B0E1-4883-820D-A48689F6042B}"/>
    <cellStyle name="Comma 21 7" xfId="15123" xr:uid="{2F0DEB5F-2CC2-4C5B-9A9D-C86342719398}"/>
    <cellStyle name="Comma 22" xfId="735" xr:uid="{00000000-0005-0000-0000-0000DE020000}"/>
    <cellStyle name="Comma 22 2" xfId="736" xr:uid="{00000000-0005-0000-0000-0000DF020000}"/>
    <cellStyle name="Comma 22 2 2" xfId="737" xr:uid="{00000000-0005-0000-0000-0000E0020000}"/>
    <cellStyle name="Comma 22 2 2 2" xfId="738" xr:uid="{00000000-0005-0000-0000-0000E1020000}"/>
    <cellStyle name="Comma 22 2 2 2 2" xfId="2880" xr:uid="{6D869B8D-9CA2-4EF6-A46C-B2AA6E9EC99F}"/>
    <cellStyle name="Comma 22 2 2 2 2 2" xfId="16092" xr:uid="{BD6FFC49-378B-4663-973A-5EE4B4588A00}"/>
    <cellStyle name="Comma 22 2 2 2 2 3" xfId="42769" xr:uid="{C4331FA3-564E-4307-A917-2B2E53CD1033}"/>
    <cellStyle name="Comma 22 2 2 2 3" xfId="3889" xr:uid="{BF71A839-A29D-4A3A-96FE-3A35C4AD2127}"/>
    <cellStyle name="Comma 22 2 2 2 3 2" xfId="17034" xr:uid="{ED18D2C5-BB16-4576-B98D-4894DAE82787}"/>
    <cellStyle name="Comma 22 2 2 2 4" xfId="15134" xr:uid="{6E481614-48C4-432E-962A-CB65398F944A}"/>
    <cellStyle name="Comma 22 2 2 3" xfId="2879" xr:uid="{B50EFB10-2C96-4EA9-8411-2B7607E660E8}"/>
    <cellStyle name="Comma 22 2 2 3 2" xfId="16091" xr:uid="{F513AAFA-ABDA-4399-B964-A356CC2770AE}"/>
    <cellStyle name="Comma 22 2 2 3 3" xfId="42388" xr:uid="{5704975E-EEE7-4C7A-8B43-C89C7700D094}"/>
    <cellStyle name="Comma 22 2 2 4" xfId="3614" xr:uid="{C345882C-2B3B-4BB9-84AF-78A940479CBB}"/>
    <cellStyle name="Comma 22 2 2 4 2" xfId="16803" xr:uid="{D95A3288-2536-47D4-AF7A-3A7A445560B4}"/>
    <cellStyle name="Comma 22 2 2 5" xfId="15133" xr:uid="{59F5DA0D-1661-46EA-8BE5-87264DBC9F88}"/>
    <cellStyle name="Comma 22 2 3" xfId="739" xr:uid="{00000000-0005-0000-0000-0000E2020000}"/>
    <cellStyle name="Comma 22 2 3 2" xfId="2881" xr:uid="{3E9271CD-9B81-4DA8-A5BA-5E192540CEBC}"/>
    <cellStyle name="Comma 22 2 3 2 2" xfId="16093" xr:uid="{E708A78C-F340-4853-BDD1-FB615A4FEC7A}"/>
    <cellStyle name="Comma 22 2 3 2 3" xfId="42768" xr:uid="{98186775-DC01-40F5-AC0B-82D80D1CA0FE}"/>
    <cellStyle name="Comma 22 2 3 3" xfId="3888" xr:uid="{77A9B718-2D53-49BD-93E9-34D14FA88857}"/>
    <cellStyle name="Comma 22 2 3 3 2" xfId="17033" xr:uid="{99AA0D62-C2D8-4010-96A9-21EBED432CF3}"/>
    <cellStyle name="Comma 22 2 3 4" xfId="15135" xr:uid="{89E0AAEA-22FE-43B2-B4B0-71CAC5F18EF9}"/>
    <cellStyle name="Comma 22 2 4" xfId="2878" xr:uid="{607CCDDD-6D96-43D1-A361-3F177476B102}"/>
    <cellStyle name="Comma 22 2 4 2" xfId="16090" xr:uid="{988FD1F1-BA73-49E7-9D6F-C11941412D42}"/>
    <cellStyle name="Comma 22 2 4 3" xfId="42387" xr:uid="{5EDF3CFB-9507-4445-8EC9-F323D7A692CB}"/>
    <cellStyle name="Comma 22 2 5" xfId="3613" xr:uid="{1B56DB82-09BB-4527-9D4A-63C9A5C69F35}"/>
    <cellStyle name="Comma 22 2 5 2" xfId="16802" xr:uid="{63B18D1C-94DD-4014-94B8-31606CDDB97C}"/>
    <cellStyle name="Comma 22 2 6" xfId="15132" xr:uid="{1B245252-EA12-47F2-9530-A642D66DC4E8}"/>
    <cellStyle name="Comma 22 3" xfId="740" xr:uid="{00000000-0005-0000-0000-0000E3020000}"/>
    <cellStyle name="Comma 22 3 2" xfId="741" xr:uid="{00000000-0005-0000-0000-0000E4020000}"/>
    <cellStyle name="Comma 22 3 2 2" xfId="2883" xr:uid="{104E2A5B-B58C-4BD2-A1B4-3BA218FCB564}"/>
    <cellStyle name="Comma 22 3 2 2 2" xfId="16095" xr:uid="{9756E991-DB3D-48C4-9DB7-CF86299235DD}"/>
    <cellStyle name="Comma 22 3 2 2 3" xfId="42770" xr:uid="{976CCD80-6DA5-44A0-A559-90AA04C627E2}"/>
    <cellStyle name="Comma 22 3 2 3" xfId="3890" xr:uid="{1C17BCBB-E73A-4820-90B2-9FCD196D0230}"/>
    <cellStyle name="Comma 22 3 2 3 2" xfId="17035" xr:uid="{FB1AF263-A420-4E9F-82C5-46F59C7AA86F}"/>
    <cellStyle name="Comma 22 3 2 4" xfId="15137" xr:uid="{5ECFF623-39A8-4851-B100-8D953E8A111E}"/>
    <cellStyle name="Comma 22 3 3" xfId="2882" xr:uid="{54F813B4-15A4-4ED0-BEBB-3E8E711A07FC}"/>
    <cellStyle name="Comma 22 3 3 2" xfId="16094" xr:uid="{78C1BAD0-4443-4581-880F-A0C5691DA475}"/>
    <cellStyle name="Comma 22 3 3 3" xfId="42389" xr:uid="{0CEE814E-184C-4E2A-9FB0-2406AEA6950C}"/>
    <cellStyle name="Comma 22 3 4" xfId="3615" xr:uid="{28425865-F819-4390-888D-CE670EA95F75}"/>
    <cellStyle name="Comma 22 3 4 2" xfId="16804" xr:uid="{F35B0EC4-D607-4C7F-9BB1-13EF16F7A93A}"/>
    <cellStyle name="Comma 22 3 5" xfId="15136" xr:uid="{0AECA690-F804-428F-9E6F-FEDE820AA16B}"/>
    <cellStyle name="Comma 22 4" xfId="742" xr:uid="{00000000-0005-0000-0000-0000E5020000}"/>
    <cellStyle name="Comma 22 4 2" xfId="2884" xr:uid="{39AB554C-11B9-4AE2-91ED-5E4F72080583}"/>
    <cellStyle name="Comma 22 4 2 2" xfId="16096" xr:uid="{8AC87AD2-5599-4FD2-8A35-EB02B43BB239}"/>
    <cellStyle name="Comma 22 4 2 3" xfId="42767" xr:uid="{3644FE5A-B2F8-4298-B59A-8F79026F2468}"/>
    <cellStyle name="Comma 22 4 3" xfId="3887" xr:uid="{B9F31F60-3DCB-4E3D-A2D7-E0ED6A4E629E}"/>
    <cellStyle name="Comma 22 4 3 2" xfId="17032" xr:uid="{C5FABC14-D4B3-4D83-B4C1-3675001E58FE}"/>
    <cellStyle name="Comma 22 4 4" xfId="15138" xr:uid="{10A868F4-A5DB-483A-951C-9B7078243F75}"/>
    <cellStyle name="Comma 22 5" xfId="2877" xr:uid="{6373288E-A382-411F-97F9-F1888E8D5C43}"/>
    <cellStyle name="Comma 22 5 2" xfId="16089" xr:uid="{B1AF1315-E86F-4EA0-97C3-64B114F60FEF}"/>
    <cellStyle name="Comma 22 5 3" xfId="42386" xr:uid="{F44D328D-B5B7-4F8B-8365-009B2993E9C2}"/>
    <cellStyle name="Comma 22 6" xfId="3612" xr:uid="{E593602D-7DDE-4FE9-9A5C-E5B86C47ED6A}"/>
    <cellStyle name="Comma 22 6 2" xfId="16801" xr:uid="{FE443F1A-DCB6-4FEA-98F6-1CD7EB451C2B}"/>
    <cellStyle name="Comma 22 7" xfId="15131" xr:uid="{1F2D10E0-7198-46CC-A853-3A0C7AAB7B0E}"/>
    <cellStyle name="Comma 23" xfId="743" xr:uid="{00000000-0005-0000-0000-0000E6020000}"/>
    <cellStyle name="Comma 23 2" xfId="744" xr:uid="{00000000-0005-0000-0000-0000E7020000}"/>
    <cellStyle name="Comma 23 2 2" xfId="745" xr:uid="{00000000-0005-0000-0000-0000E8020000}"/>
    <cellStyle name="Comma 23 2 2 2" xfId="746" xr:uid="{00000000-0005-0000-0000-0000E9020000}"/>
    <cellStyle name="Comma 23 2 2 2 2" xfId="2888" xr:uid="{65CEC4AC-810A-4F5E-BDB8-294339C32660}"/>
    <cellStyle name="Comma 23 2 2 2 2 2" xfId="16100" xr:uid="{ED9BB61D-001E-4E95-8A21-5594555627A6}"/>
    <cellStyle name="Comma 23 2 2 2 2 3" xfId="42773" xr:uid="{3E06526C-203D-4236-937C-747482118D73}"/>
    <cellStyle name="Comma 23 2 2 2 3" xfId="3893" xr:uid="{BF3E2690-91AD-44B1-AB55-9080B18E6F49}"/>
    <cellStyle name="Comma 23 2 2 2 3 2" xfId="17038" xr:uid="{7C4EB5FA-9779-4B92-BCB3-478417B1EC45}"/>
    <cellStyle name="Comma 23 2 2 2 4" xfId="15142" xr:uid="{62945383-962D-4518-8E4A-FED0335D7AE9}"/>
    <cellStyle name="Comma 23 2 2 3" xfId="2887" xr:uid="{F908432C-58F4-409D-9677-1C0635EB1761}"/>
    <cellStyle name="Comma 23 2 2 3 2" xfId="16099" xr:uid="{221E2F25-D904-447B-A7D4-0725F88085B5}"/>
    <cellStyle name="Comma 23 2 2 3 3" xfId="42392" xr:uid="{3E587140-17D7-4E2C-AB5B-47F0ED5E36D8}"/>
    <cellStyle name="Comma 23 2 2 4" xfId="3618" xr:uid="{C9926DBF-61B6-4A12-96CF-C1BD2ECB64F7}"/>
    <cellStyle name="Comma 23 2 2 4 2" xfId="16807" xr:uid="{5CBEE749-5E6A-4923-8E30-86C35EC1A773}"/>
    <cellStyle name="Comma 23 2 2 5" xfId="15141" xr:uid="{7C95C722-6A81-4F9D-AE84-EF3E42376CD6}"/>
    <cellStyle name="Comma 23 2 3" xfId="747" xr:uid="{00000000-0005-0000-0000-0000EA020000}"/>
    <cellStyle name="Comma 23 2 3 2" xfId="2889" xr:uid="{557EB42C-6200-45CF-AE78-534557E95C96}"/>
    <cellStyle name="Comma 23 2 3 2 2" xfId="16101" xr:uid="{BD1E4572-95CB-42C9-AA57-5207FC2DEF89}"/>
    <cellStyle name="Comma 23 2 3 2 3" xfId="42772" xr:uid="{D800F1EC-EF58-42B0-84A4-158C522CB0B8}"/>
    <cellStyle name="Comma 23 2 3 3" xfId="3892" xr:uid="{A9AED12E-6BE7-468D-958B-242D02D8ED6F}"/>
    <cellStyle name="Comma 23 2 3 3 2" xfId="17037" xr:uid="{E9B20CF4-8E32-417E-9FD7-5611E5B846F1}"/>
    <cellStyle name="Comma 23 2 3 4" xfId="15143" xr:uid="{71EFC0CD-8F4F-4E2F-92D6-265983B27363}"/>
    <cellStyle name="Comma 23 2 4" xfId="2886" xr:uid="{59A0DF56-6857-4E33-8845-E3AD4C7F318F}"/>
    <cellStyle name="Comma 23 2 4 2" xfId="16098" xr:uid="{646BB88A-D4CB-44C6-B884-BFDEC51F5BD8}"/>
    <cellStyle name="Comma 23 2 4 3" xfId="42391" xr:uid="{59CE7156-2724-4EA0-8DA4-262F14943027}"/>
    <cellStyle name="Comma 23 2 5" xfId="3617" xr:uid="{8C953BE9-F6D3-443A-89E8-74BBB7496E58}"/>
    <cellStyle name="Comma 23 2 5 2" xfId="16806" xr:uid="{373EDB86-A32E-48EF-9F1E-C023FDC4699F}"/>
    <cellStyle name="Comma 23 2 6" xfId="15140" xr:uid="{F862B376-3943-4E26-BB07-D0E47C2AC1A5}"/>
    <cellStyle name="Comma 23 3" xfId="748" xr:uid="{00000000-0005-0000-0000-0000EB020000}"/>
    <cellStyle name="Comma 23 3 2" xfId="749" xr:uid="{00000000-0005-0000-0000-0000EC020000}"/>
    <cellStyle name="Comma 23 3 2 2" xfId="2891" xr:uid="{FCFCE1D3-F093-43E5-B3E2-A753F8B1D9D8}"/>
    <cellStyle name="Comma 23 3 2 2 2" xfId="16103" xr:uid="{E914E07C-861F-476D-BD80-BDCE41CE6158}"/>
    <cellStyle name="Comma 23 3 2 2 3" xfId="42774" xr:uid="{3EA84658-AAE7-427B-8711-BE2B0281C353}"/>
    <cellStyle name="Comma 23 3 2 3" xfId="3894" xr:uid="{F8C0E845-CBD9-4AC8-AE10-51EAB439170D}"/>
    <cellStyle name="Comma 23 3 2 3 2" xfId="17039" xr:uid="{877523C5-336F-4C40-B66C-AC87A96F27D7}"/>
    <cellStyle name="Comma 23 3 2 4" xfId="15145" xr:uid="{A47478D7-56CB-4AAC-98F0-F38EF2D6291E}"/>
    <cellStyle name="Comma 23 3 3" xfId="2890" xr:uid="{8F6DFE16-8357-4A75-BD4F-7691514127A0}"/>
    <cellStyle name="Comma 23 3 3 2" xfId="16102" xr:uid="{2428511C-AD7A-4095-B6AD-758025E1E29E}"/>
    <cellStyle name="Comma 23 3 3 3" xfId="42393" xr:uid="{CA1F3362-62BC-4BE3-A2AC-895FE45DE63F}"/>
    <cellStyle name="Comma 23 3 4" xfId="3619" xr:uid="{DBFFB159-B122-4D81-8579-D63AF0DA06D6}"/>
    <cellStyle name="Comma 23 3 4 2" xfId="16808" xr:uid="{CB564965-2A2F-4818-8102-5B1F5416FE15}"/>
    <cellStyle name="Comma 23 3 5" xfId="15144" xr:uid="{E7E0E13F-ECAC-470B-A616-A221A2CA6EEB}"/>
    <cellStyle name="Comma 23 4" xfId="750" xr:uid="{00000000-0005-0000-0000-0000ED020000}"/>
    <cellStyle name="Comma 23 4 2" xfId="2892" xr:uid="{4B3C72A4-58D6-41CD-9825-5DCAD5DF57D1}"/>
    <cellStyle name="Comma 23 4 2 2" xfId="16104" xr:uid="{3356EA1C-48BF-412D-BE22-3CD0793BA367}"/>
    <cellStyle name="Comma 23 4 2 3" xfId="42771" xr:uid="{CA5F8AC5-2406-43E8-912A-B1104EA9A776}"/>
    <cellStyle name="Comma 23 4 3" xfId="3891" xr:uid="{7B08B7BB-6126-46ED-8340-5DF6ADFBC2DF}"/>
    <cellStyle name="Comma 23 4 3 2" xfId="17036" xr:uid="{519A863A-0BF2-42CF-8FCC-02871F3E5BE4}"/>
    <cellStyle name="Comma 23 4 4" xfId="15146" xr:uid="{17A9553D-A3E6-410B-9BEE-A303045D02CE}"/>
    <cellStyle name="Comma 23 5" xfId="2885" xr:uid="{7E0E35F5-AB3C-4313-A43E-96546561044E}"/>
    <cellStyle name="Comma 23 5 2" xfId="16097" xr:uid="{D084EDF7-E485-4A82-B9CC-45FCE9FCB732}"/>
    <cellStyle name="Comma 23 5 3" xfId="42390" xr:uid="{0C8849CB-EF8A-498D-8671-F9F34A15BAB4}"/>
    <cellStyle name="Comma 23 6" xfId="3616" xr:uid="{E0FFE8EC-71E3-467B-9B40-7ACC643A880E}"/>
    <cellStyle name="Comma 23 6 2" xfId="16805" xr:uid="{1566C09C-1B2D-4D6E-B3C3-E90536D92DAC}"/>
    <cellStyle name="Comma 23 7" xfId="15139" xr:uid="{B76AFE13-4BF3-444C-9D1F-64827C6BD0FC}"/>
    <cellStyle name="Comma 24" xfId="751" xr:uid="{00000000-0005-0000-0000-0000EE020000}"/>
    <cellStyle name="Comma 24 2" xfId="752" xr:uid="{00000000-0005-0000-0000-0000EF020000}"/>
    <cellStyle name="Comma 24 2 2" xfId="753" xr:uid="{00000000-0005-0000-0000-0000F0020000}"/>
    <cellStyle name="Comma 24 2 2 2" xfId="754" xr:uid="{00000000-0005-0000-0000-0000F1020000}"/>
    <cellStyle name="Comma 24 2 2 2 2" xfId="2896" xr:uid="{497A002C-BEBD-46A3-B1E5-3748E3EDEA21}"/>
    <cellStyle name="Comma 24 2 2 2 2 2" xfId="16108" xr:uid="{480A7E2D-A6F2-4EAF-916C-8DBC65F17705}"/>
    <cellStyle name="Comma 24 2 2 2 2 3" xfId="42777" xr:uid="{68BF517D-50F2-4CC7-9235-7F27626A94E1}"/>
    <cellStyle name="Comma 24 2 2 2 3" xfId="3897" xr:uid="{1B5C60DA-62E6-4016-AD92-91C6A0677455}"/>
    <cellStyle name="Comma 24 2 2 2 3 2" xfId="17042" xr:uid="{9A63F538-7EAA-493C-AAFF-E7E36DE3680D}"/>
    <cellStyle name="Comma 24 2 2 2 4" xfId="15150" xr:uid="{05ECFCE4-93FC-425A-8053-5100A5295EF2}"/>
    <cellStyle name="Comma 24 2 2 3" xfId="2895" xr:uid="{C388BD9D-0BF4-42B6-83AC-848A49C1F643}"/>
    <cellStyle name="Comma 24 2 2 3 2" xfId="16107" xr:uid="{C0D50EBF-ABBD-45D6-A448-15B413A20CD3}"/>
    <cellStyle name="Comma 24 2 2 3 3" xfId="42396" xr:uid="{A20DCDBB-A0FB-4432-B187-CE562FBBDFF9}"/>
    <cellStyle name="Comma 24 2 2 4" xfId="3622" xr:uid="{B5460671-796E-4580-A86F-137F5B7F49E5}"/>
    <cellStyle name="Comma 24 2 2 4 2" xfId="16811" xr:uid="{47CC744F-F767-4CF8-9B58-AA8898066E10}"/>
    <cellStyle name="Comma 24 2 2 5" xfId="15149" xr:uid="{A35E42F5-3674-4FAD-90A8-0FF1981D197D}"/>
    <cellStyle name="Comma 24 2 3" xfId="755" xr:uid="{00000000-0005-0000-0000-0000F2020000}"/>
    <cellStyle name="Comma 24 2 3 2" xfId="2897" xr:uid="{F94784E8-C724-4677-8717-F18D327CFF28}"/>
    <cellStyle name="Comma 24 2 3 2 2" xfId="16109" xr:uid="{4A57BA9A-5049-475A-97B9-9A3426FB4E54}"/>
    <cellStyle name="Comma 24 2 3 2 3" xfId="42776" xr:uid="{848A392A-B333-42FE-A4CF-38BA877422A1}"/>
    <cellStyle name="Comma 24 2 3 3" xfId="3896" xr:uid="{2275D269-652E-453F-A403-58B9FF0812D3}"/>
    <cellStyle name="Comma 24 2 3 3 2" xfId="17041" xr:uid="{20DB0A9E-6BC4-4917-B8BA-4147D9A93320}"/>
    <cellStyle name="Comma 24 2 3 4" xfId="15151" xr:uid="{624C1354-4439-49E6-A2DF-23EEC0BF5F97}"/>
    <cellStyle name="Comma 24 2 4" xfId="2894" xr:uid="{94559E91-8554-4A47-90BA-FCE290590AD3}"/>
    <cellStyle name="Comma 24 2 4 2" xfId="16106" xr:uid="{7F18DFFF-B5B6-469D-92FA-BDE791C9F73F}"/>
    <cellStyle name="Comma 24 2 4 3" xfId="42395" xr:uid="{879BE986-BC3B-47CA-A8E4-72475CBE0A0C}"/>
    <cellStyle name="Comma 24 2 5" xfId="3621" xr:uid="{B9F3242E-96E4-4FE4-942F-8317BF472D43}"/>
    <cellStyle name="Comma 24 2 5 2" xfId="16810" xr:uid="{767852EC-6650-4D29-B545-ABB013859CAA}"/>
    <cellStyle name="Comma 24 2 6" xfId="15148" xr:uid="{3306DDAC-86C4-43C4-A6FC-E02895761178}"/>
    <cellStyle name="Comma 24 3" xfId="756" xr:uid="{00000000-0005-0000-0000-0000F3020000}"/>
    <cellStyle name="Comma 24 3 2" xfId="757" xr:uid="{00000000-0005-0000-0000-0000F4020000}"/>
    <cellStyle name="Comma 24 3 2 2" xfId="2899" xr:uid="{9C4C6820-A915-462D-8B50-23C59C14C76E}"/>
    <cellStyle name="Comma 24 3 2 2 2" xfId="16111" xr:uid="{C1ADFF2D-028F-43E6-9238-16F6E0513BCD}"/>
    <cellStyle name="Comma 24 3 2 2 3" xfId="42778" xr:uid="{2F1D0D3C-0787-4BD4-B90C-901241136DCA}"/>
    <cellStyle name="Comma 24 3 2 3" xfId="3898" xr:uid="{31250FB9-D292-4D0F-8E1F-A107AD2F895A}"/>
    <cellStyle name="Comma 24 3 2 3 2" xfId="17043" xr:uid="{08FC1929-1C89-496B-82C5-B1B35B6094D8}"/>
    <cellStyle name="Comma 24 3 2 4" xfId="15153" xr:uid="{14EC6400-C2E8-4A27-A301-6F5B1D08A90C}"/>
    <cellStyle name="Comma 24 3 3" xfId="2898" xr:uid="{689A4766-468E-41FA-B547-6596842FEFA0}"/>
    <cellStyle name="Comma 24 3 3 2" xfId="16110" xr:uid="{94009E13-7A80-44D2-987E-733FB4694727}"/>
    <cellStyle name="Comma 24 3 3 3" xfId="42397" xr:uid="{797E8796-7FD4-49F8-A904-C6F6AC6A1D04}"/>
    <cellStyle name="Comma 24 3 4" xfId="3623" xr:uid="{9CB53D6B-5144-47B6-81B1-BC9D8A7CCDFE}"/>
    <cellStyle name="Comma 24 3 4 2" xfId="16812" xr:uid="{746EF2C6-BF9F-4654-ADFF-47EFE3B2ABE3}"/>
    <cellStyle name="Comma 24 3 5" xfId="15152" xr:uid="{2FDACAE1-9333-4BD1-8744-0834B9C65C3C}"/>
    <cellStyle name="Comma 24 4" xfId="758" xr:uid="{00000000-0005-0000-0000-0000F5020000}"/>
    <cellStyle name="Comma 24 4 2" xfId="2900" xr:uid="{1E4ED3D6-CAB0-4251-95D3-07CEA0292C1C}"/>
    <cellStyle name="Comma 24 4 2 2" xfId="16112" xr:uid="{7C88E988-AFA2-4D36-AFB8-82C22B65AD09}"/>
    <cellStyle name="Comma 24 4 2 3" xfId="42775" xr:uid="{EF9A0FC9-22C7-4087-9C5B-A919D6758116}"/>
    <cellStyle name="Comma 24 4 3" xfId="3895" xr:uid="{42D59E8E-B5CB-4065-AEBF-4EB5D9014904}"/>
    <cellStyle name="Comma 24 4 3 2" xfId="17040" xr:uid="{9E7E677B-9C7A-4D7E-BA84-54A2F3D0DC2B}"/>
    <cellStyle name="Comma 24 4 4" xfId="15154" xr:uid="{A0F3352D-8D35-43B8-8AED-D52A60834956}"/>
    <cellStyle name="Comma 24 5" xfId="2893" xr:uid="{48895BE3-CC4B-45D6-88FF-4D1765DF9D34}"/>
    <cellStyle name="Comma 24 5 2" xfId="16105" xr:uid="{EA4FF75F-475A-4935-8481-ACE43F3AAA87}"/>
    <cellStyle name="Comma 24 5 3" xfId="42394" xr:uid="{7C690589-E8F1-4BE4-B097-8E7912907AA6}"/>
    <cellStyle name="Comma 24 6" xfId="3620" xr:uid="{8C6FDA6A-1045-46A7-8FAD-E820A4A29169}"/>
    <cellStyle name="Comma 24 6 2" xfId="16809" xr:uid="{E41BB7A3-7323-461E-8E4B-DEDD8A9969A9}"/>
    <cellStyle name="Comma 24 7" xfId="15147" xr:uid="{29C7AFAC-CF75-4300-99EC-9D9C343ADCE2}"/>
    <cellStyle name="Comma 25" xfId="759" xr:uid="{00000000-0005-0000-0000-0000F6020000}"/>
    <cellStyle name="Comma 25 2" xfId="760" xr:uid="{00000000-0005-0000-0000-0000F7020000}"/>
    <cellStyle name="Comma 25 2 2" xfId="761" xr:uid="{00000000-0005-0000-0000-0000F8020000}"/>
    <cellStyle name="Comma 25 2 2 2" xfId="762" xr:uid="{00000000-0005-0000-0000-0000F9020000}"/>
    <cellStyle name="Comma 25 2 2 2 2" xfId="2904" xr:uid="{1D4C3589-1E52-43B1-9806-D6D362A3A3F6}"/>
    <cellStyle name="Comma 25 2 2 2 2 2" xfId="16116" xr:uid="{253C0184-821C-4D5F-8EED-5B2D76A6C50D}"/>
    <cellStyle name="Comma 25 2 2 2 3" xfId="15158" xr:uid="{CECD446F-034A-47A3-8F64-B9DE06074B64}"/>
    <cellStyle name="Comma 25 2 2 3" xfId="2903" xr:uid="{983136F6-89E6-4070-A511-219FF1C6DD21}"/>
    <cellStyle name="Comma 25 2 2 3 2" xfId="16115" xr:uid="{973309D3-D9FF-4E60-B6D7-78A96FFFDE27}"/>
    <cellStyle name="Comma 25 2 2 4" xfId="15157" xr:uid="{EB1A09C0-5A6D-42FF-B7EC-0AAB50A966D1}"/>
    <cellStyle name="Comma 25 2 3" xfId="763" xr:uid="{00000000-0005-0000-0000-0000FA020000}"/>
    <cellStyle name="Comma 25 2 3 2" xfId="2905" xr:uid="{DA8F6C77-ABFD-4C0D-AE2D-10262D2ED807}"/>
    <cellStyle name="Comma 25 2 3 2 2" xfId="16117" xr:uid="{11CFBADC-E2BB-47E7-B7D2-F287EAC0EC89}"/>
    <cellStyle name="Comma 25 2 3 3" xfId="15159" xr:uid="{506B1EC6-87D8-4846-A515-47BF9FFCABD9}"/>
    <cellStyle name="Comma 25 2 4" xfId="2902" xr:uid="{25B963AA-4852-4A17-A0CD-1CBB41A60D09}"/>
    <cellStyle name="Comma 25 2 4 2" xfId="16114" xr:uid="{384B3484-030F-4351-BFA1-3E053C60BA0D}"/>
    <cellStyle name="Comma 25 2 5" xfId="15156" xr:uid="{A0791572-49D5-494A-B71B-228ED3F266C1}"/>
    <cellStyle name="Comma 25 3" xfId="764" xr:uid="{00000000-0005-0000-0000-0000FB020000}"/>
    <cellStyle name="Comma 25 3 2" xfId="765" xr:uid="{00000000-0005-0000-0000-0000FC020000}"/>
    <cellStyle name="Comma 25 3 2 2" xfId="2907" xr:uid="{0FD3DC78-0001-4FE2-A609-7CBAC4787084}"/>
    <cellStyle name="Comma 25 3 2 2 2" xfId="16119" xr:uid="{5EA52FCB-F84B-4E34-B0BF-325784A128A9}"/>
    <cellStyle name="Comma 25 3 2 3" xfId="15161" xr:uid="{BE1843FC-FA4E-452A-8919-85E9B26D8832}"/>
    <cellStyle name="Comma 25 3 3" xfId="2906" xr:uid="{00DA072D-47E7-4798-9D9D-922CE17CBC47}"/>
    <cellStyle name="Comma 25 3 3 2" xfId="16118" xr:uid="{9BE66E93-185D-45AE-8DC6-65C8012D7226}"/>
    <cellStyle name="Comma 25 3 4" xfId="15160" xr:uid="{1D5B9C5B-322B-489D-BDF7-BE198B73D01D}"/>
    <cellStyle name="Comma 25 4" xfId="766" xr:uid="{00000000-0005-0000-0000-0000FD020000}"/>
    <cellStyle name="Comma 25 4 2" xfId="2908" xr:uid="{3CBB3D9E-4EC2-41C6-B8B8-18BA96374307}"/>
    <cellStyle name="Comma 25 4 2 2" xfId="16120" xr:uid="{0EC02D1F-791A-4A3C-83C4-C669CD81D094}"/>
    <cellStyle name="Comma 25 4 3" xfId="15162" xr:uid="{C7FDAB43-9F41-42DE-8DD2-D850FE766CF2}"/>
    <cellStyle name="Comma 25 5" xfId="2901" xr:uid="{18F2145B-CCB8-4599-B60A-662A65DC9E3F}"/>
    <cellStyle name="Comma 25 5 2" xfId="16113" xr:uid="{BF997F1F-3087-4256-A42C-AF05BBB4C353}"/>
    <cellStyle name="Comma 25 6" xfId="15155" xr:uid="{7DFB6BC3-5DC8-4694-BC95-96774D3A35AC}"/>
    <cellStyle name="Comma 26" xfId="767" xr:uid="{00000000-0005-0000-0000-0000FE020000}"/>
    <cellStyle name="Comma 26 10" xfId="15163" xr:uid="{78978AAF-7FA6-4B12-9976-BED7093A7D7A}"/>
    <cellStyle name="Comma 26 11" xfId="36219" xr:uid="{E8BF85F8-9D95-428C-AEA2-82D900C4560E}"/>
    <cellStyle name="Comma 26 12" xfId="37608" xr:uid="{87C3294D-7917-4652-9719-A17E975CAFF8}"/>
    <cellStyle name="Comma 26 13" xfId="40799" xr:uid="{FCEB2868-95F2-47D4-B7CE-F666E8C8B3EC}"/>
    <cellStyle name="Comma 26 14" xfId="43665" xr:uid="{BD6BEC9A-6D71-4377-A23C-EC4B44742206}"/>
    <cellStyle name="Comma 26 2" xfId="768" xr:uid="{00000000-0005-0000-0000-0000FF020000}"/>
    <cellStyle name="Comma 26 2 10" xfId="37609" xr:uid="{AA5C9153-7794-4E18-ADB9-ABB50ED890E2}"/>
    <cellStyle name="Comma 26 2 11" xfId="40800" xr:uid="{864BD6BE-9F86-4F0F-859A-4F7166618E64}"/>
    <cellStyle name="Comma 26 2 12" xfId="43666" xr:uid="{80E7D4CF-04DE-45A2-9736-B9E591F5CDA7}"/>
    <cellStyle name="Comma 26 2 2" xfId="769" xr:uid="{00000000-0005-0000-0000-000000030000}"/>
    <cellStyle name="Comma 26 2 2 10" xfId="40801" xr:uid="{73E1DA79-E443-4BB1-B9C3-566A5B6457CF}"/>
    <cellStyle name="Comma 26 2 2 11" xfId="43667" xr:uid="{64830A8E-9019-4337-B1E1-73D3B1C1B2CE}"/>
    <cellStyle name="Comma 26 2 2 2" xfId="770" xr:uid="{00000000-0005-0000-0000-000001030000}"/>
    <cellStyle name="Comma 26 2 2 2 10" xfId="44402" xr:uid="{55EC40E7-22C6-40DC-B6AE-C9CF26AE4780}"/>
    <cellStyle name="Comma 26 2 2 2 2" xfId="2912" xr:uid="{C0356C52-A5B2-4B41-8944-3321BB3E4D10}"/>
    <cellStyle name="Comma 26 2 2 2 2 2" xfId="16124" xr:uid="{1BF363CF-E7A7-46B9-BA69-94F1EAD10160}"/>
    <cellStyle name="Comma 26 2 2 2 2 3" xfId="42781" xr:uid="{E3D80BB3-6889-4F2A-B119-D56D7F541DE1}"/>
    <cellStyle name="Comma 26 2 2 2 2 4" xfId="44724" xr:uid="{9E047995-D7CF-461B-B108-B3ABF418EDD3}"/>
    <cellStyle name="Comma 26 2 2 2 3" xfId="3901" xr:uid="{42FE86EA-C372-4CA1-AAA4-240F5187D054}"/>
    <cellStyle name="Comma 26 2 2 2 3 2" xfId="17046" xr:uid="{C6F238E8-C9E5-4163-8D0E-F0BA48AED952}"/>
    <cellStyle name="Comma 26 2 2 2 4" xfId="4389" xr:uid="{92373BBB-B58D-4A2D-B0E9-A0F923D778F8}"/>
    <cellStyle name="Comma 26 2 2 2 4 2" xfId="17491" xr:uid="{85EE5D2D-3249-4529-8EDF-613D2FBE1568}"/>
    <cellStyle name="Comma 26 2 2 2 5" xfId="7013" xr:uid="{BCDA1CE9-D256-427F-8784-2254890B47E3}"/>
    <cellStyle name="Comma 26 2 2 2 5 2" xfId="20020" xr:uid="{F2CF0334-679F-4537-AE98-4C95B2E9DE18}"/>
    <cellStyle name="Comma 26 2 2 2 6" xfId="15166" xr:uid="{7DF1EA02-032C-4BBC-B668-7164C6A61726}"/>
    <cellStyle name="Comma 26 2 2 2 7" xfId="36956" xr:uid="{51BCF539-B551-412E-86BF-43EF09D791FD}"/>
    <cellStyle name="Comma 26 2 2 2 8" xfId="39084" xr:uid="{7CE049E2-54EA-42E3-9159-DA2428526766}"/>
    <cellStyle name="Comma 26 2 2 2 9" xfId="41905" xr:uid="{7FC16550-4F7F-494F-9FCB-CAEAC19389FC}"/>
    <cellStyle name="Comma 26 2 2 3" xfId="2911" xr:uid="{CE481C26-9BA3-4392-B8A3-7193FBE8B858}"/>
    <cellStyle name="Comma 26 2 2 3 2" xfId="16123" xr:uid="{C54C0E22-27DD-4B19-A870-23DC194871B0}"/>
    <cellStyle name="Comma 26 2 2 3 3" xfId="42400" xr:uid="{00A7E3B6-5FB1-4586-AC41-B54671237AAA}"/>
    <cellStyle name="Comma 26 2 2 3 4" xfId="44612" xr:uid="{AE4F7132-539D-4179-A7C9-15D7661A09D1}"/>
    <cellStyle name="Comma 26 2 2 4" xfId="3626" xr:uid="{F9C31382-D063-4904-B3A3-6808668504CB}"/>
    <cellStyle name="Comma 26 2 2 4 2" xfId="16815" xr:uid="{674E6699-57D4-48D4-9113-4B6B549C2D46}"/>
    <cellStyle name="Comma 26 2 2 5" xfId="4277" xr:uid="{D7EBC3FB-F991-4538-9EFD-DC8EA4190D55}"/>
    <cellStyle name="Comma 26 2 2 5 2" xfId="17379" xr:uid="{CE902E89-5DBE-48E2-847D-866056705B2B}"/>
    <cellStyle name="Comma 26 2 2 6" xfId="5226" xr:uid="{8CBA0E56-888F-412D-AD78-D3DE7D0157F2}"/>
    <cellStyle name="Comma 26 2 2 6 2" xfId="18316" xr:uid="{36EAE6E6-A4F1-4A47-ABBD-7B46DB5C4FCB}"/>
    <cellStyle name="Comma 26 2 2 7" xfId="15165" xr:uid="{6029F366-C5B0-4934-91E2-5CE5AA0C0BA7}"/>
    <cellStyle name="Comma 26 2 2 8" xfId="36221" xr:uid="{96D0DC3C-0E04-4C55-B390-B5A7DB7EEDD0}"/>
    <cellStyle name="Comma 26 2 2 9" xfId="37610" xr:uid="{3F1F6CEE-B279-4395-A92C-16E8B3AF595A}"/>
    <cellStyle name="Comma 26 2 3" xfId="771" xr:uid="{00000000-0005-0000-0000-000002030000}"/>
    <cellStyle name="Comma 26 2 3 10" xfId="44401" xr:uid="{D5B842B2-795E-44D3-9E93-C59D30236FAF}"/>
    <cellStyle name="Comma 26 2 3 2" xfId="2913" xr:uid="{43967905-19D8-41CC-8386-9475BFAA75A9}"/>
    <cellStyle name="Comma 26 2 3 2 2" xfId="16125" xr:uid="{98441F0E-34E5-4A2B-936F-8253133F0B1E}"/>
    <cellStyle name="Comma 26 2 3 2 3" xfId="42780" xr:uid="{0EF3C4C3-BEBC-451E-AE79-7AF93DFE8447}"/>
    <cellStyle name="Comma 26 2 3 2 4" xfId="44723" xr:uid="{724905EF-5C15-4053-9544-33EDCDB119A7}"/>
    <cellStyle name="Comma 26 2 3 3" xfId="3900" xr:uid="{DD6AC4C0-290F-4E6C-96AE-D43732EC4E61}"/>
    <cellStyle name="Comma 26 2 3 3 2" xfId="17045" xr:uid="{70100732-1F01-4207-937F-622D7409E1D5}"/>
    <cellStyle name="Comma 26 2 3 4" xfId="4388" xr:uid="{AA64999C-06A4-4421-8C5E-8C7C6FB80277}"/>
    <cellStyle name="Comma 26 2 3 4 2" xfId="17490" xr:uid="{FF6630E1-AD1A-454E-B2FA-DE26A17CD32C}"/>
    <cellStyle name="Comma 26 2 3 5" xfId="7012" xr:uid="{C45C55C0-8CC9-4BEB-A361-6EAF25F048CB}"/>
    <cellStyle name="Comma 26 2 3 5 2" xfId="20019" xr:uid="{24CB76AE-961E-43D6-9196-7651737B5AB5}"/>
    <cellStyle name="Comma 26 2 3 6" xfId="15167" xr:uid="{ECA88134-5A8B-4B8A-87CC-BE3BCD3F345A}"/>
    <cellStyle name="Comma 26 2 3 7" xfId="36955" xr:uid="{D60F284C-FB46-41B3-A523-A4F4AF1CE667}"/>
    <cellStyle name="Comma 26 2 3 8" xfId="39083" xr:uid="{3A471160-B7E9-4522-B20D-6F3C10750FEC}"/>
    <cellStyle name="Comma 26 2 3 9" xfId="41904" xr:uid="{7749B748-D7A0-4E4E-8434-B46339724781}"/>
    <cellStyle name="Comma 26 2 4" xfId="2910" xr:uid="{E722FAF1-EAA5-4080-89E8-CE5B3F62D557}"/>
    <cellStyle name="Comma 26 2 4 2" xfId="16122" xr:uid="{C2D6CFF3-C959-4EB6-ABDB-0DA47F3BD8C2}"/>
    <cellStyle name="Comma 26 2 4 3" xfId="42399" xr:uid="{B25EA770-5D49-4132-B701-D2760804510B}"/>
    <cellStyle name="Comma 26 2 4 4" xfId="44611" xr:uid="{A8968A67-965E-4691-9D66-A61EBA9CCA4C}"/>
    <cellStyle name="Comma 26 2 5" xfId="3625" xr:uid="{00739574-BC69-4732-8B37-0C0D3F6EE965}"/>
    <cellStyle name="Comma 26 2 5 2" xfId="16814" xr:uid="{443BD6F9-3E53-4070-9CB2-E39C874173FD}"/>
    <cellStyle name="Comma 26 2 6" xfId="4276" xr:uid="{88548832-81EF-489B-BF48-B86E49C9DF19}"/>
    <cellStyle name="Comma 26 2 6 2" xfId="17378" xr:uid="{8325A38B-9080-48DD-9A0F-73EB16E35AB7}"/>
    <cellStyle name="Comma 26 2 7" xfId="5225" xr:uid="{0A42BE61-D8A5-4AAF-8B1E-43A866073A52}"/>
    <cellStyle name="Comma 26 2 7 2" xfId="18315" xr:uid="{CA139C4B-8976-4252-AC13-EE2F633FDED9}"/>
    <cellStyle name="Comma 26 2 8" xfId="15164" xr:uid="{DC2DA4D9-C367-4132-A65F-EFDB498DBADF}"/>
    <cellStyle name="Comma 26 2 9" xfId="36220" xr:uid="{100E1625-61FA-4E00-9FD9-77D620C5CD59}"/>
    <cellStyle name="Comma 26 3" xfId="772" xr:uid="{00000000-0005-0000-0000-000003030000}"/>
    <cellStyle name="Comma 26 3 10" xfId="37611" xr:uid="{1FF4BBD1-01F9-4E9C-A168-BA13F3D6C4DD}"/>
    <cellStyle name="Comma 26 3 11" xfId="40802" xr:uid="{81B12D02-DBE7-442B-B8FD-5AB3DDBA1126}"/>
    <cellStyle name="Comma 26 3 12" xfId="43668" xr:uid="{A414466E-5A9A-4054-96D7-D9C701E01AD5}"/>
    <cellStyle name="Comma 26 3 2" xfId="773" xr:uid="{00000000-0005-0000-0000-000004030000}"/>
    <cellStyle name="Comma 26 3 2 10" xfId="40803" xr:uid="{8825E772-4B2B-4710-934A-E6FA1E7B5B87}"/>
    <cellStyle name="Comma 26 3 2 11" xfId="43669" xr:uid="{996A3CE7-2BE6-4548-891B-EB4887C74FE1}"/>
    <cellStyle name="Comma 26 3 2 2" xfId="774" xr:uid="{00000000-0005-0000-0000-000005030000}"/>
    <cellStyle name="Comma 26 3 2 2 10" xfId="44404" xr:uid="{0880F4AB-E3B5-4846-A1AC-911E74F1DD0F}"/>
    <cellStyle name="Comma 26 3 2 2 2" xfId="2916" xr:uid="{4369CD55-03BB-43BD-B0BC-112B40D27399}"/>
    <cellStyle name="Comma 26 3 2 2 2 2" xfId="16128" xr:uid="{C6629CD3-EE75-4C33-80AD-64453064BD96}"/>
    <cellStyle name="Comma 26 3 2 2 2 3" xfId="42783" xr:uid="{251BF25C-B840-4DA8-A945-8AA44D43B59D}"/>
    <cellStyle name="Comma 26 3 2 2 2 4" xfId="44726" xr:uid="{09E8EA92-984D-4D67-9E69-3C7B9013D2B9}"/>
    <cellStyle name="Comma 26 3 2 2 3" xfId="3903" xr:uid="{88F1708E-8831-457F-8340-00CC74289DA8}"/>
    <cellStyle name="Comma 26 3 2 2 3 2" xfId="17048" xr:uid="{F15B9BF9-15A5-42D2-8B6A-C7249EBEACC3}"/>
    <cellStyle name="Comma 26 3 2 2 4" xfId="4391" xr:uid="{CCA8B21E-6B58-4A8F-8DE5-B2FAA725E46A}"/>
    <cellStyle name="Comma 26 3 2 2 4 2" xfId="17493" xr:uid="{A78B4861-7441-4C7F-8B18-A6FEE8F0204E}"/>
    <cellStyle name="Comma 26 3 2 2 5" xfId="7015" xr:uid="{3E894543-EC96-406B-8CB9-0913A8204F41}"/>
    <cellStyle name="Comma 26 3 2 2 5 2" xfId="20022" xr:uid="{379B6DF4-7566-43ED-A6A8-4B94E17CEBCB}"/>
    <cellStyle name="Comma 26 3 2 2 6" xfId="15170" xr:uid="{57BDDFDD-D5EC-4CEC-BFC5-C69A6606DB42}"/>
    <cellStyle name="Comma 26 3 2 2 7" xfId="36958" xr:uid="{1ED125B4-E591-43C0-B448-7207C04DE23A}"/>
    <cellStyle name="Comma 26 3 2 2 8" xfId="39086" xr:uid="{8F4261FF-53A9-432F-B96D-13F22B909402}"/>
    <cellStyle name="Comma 26 3 2 2 9" xfId="41907" xr:uid="{221A835E-44D2-4385-9A12-46A25C0B0CD4}"/>
    <cellStyle name="Comma 26 3 2 3" xfId="2915" xr:uid="{B45B8082-ACBB-47D8-8F5B-E18941D05072}"/>
    <cellStyle name="Comma 26 3 2 3 2" xfId="16127" xr:uid="{E7226BCA-60C0-451B-9AA2-09C821B4962A}"/>
    <cellStyle name="Comma 26 3 2 3 3" xfId="42402" xr:uid="{18CFBAFA-F4EA-40CB-A077-3F44AE0046D4}"/>
    <cellStyle name="Comma 26 3 2 3 4" xfId="44614" xr:uid="{4B4C28B2-3777-4969-9906-C46D86CA1D77}"/>
    <cellStyle name="Comma 26 3 2 4" xfId="3628" xr:uid="{8BB77C92-434D-4954-8E60-D777F06EFF7B}"/>
    <cellStyle name="Comma 26 3 2 4 2" xfId="16817" xr:uid="{03B7721B-32A5-4967-8C41-75CE10AB5652}"/>
    <cellStyle name="Comma 26 3 2 5" xfId="4279" xr:uid="{29A6FEE3-31EF-4920-8BB8-05DB7448D866}"/>
    <cellStyle name="Comma 26 3 2 5 2" xfId="17381" xr:uid="{40DA7122-47D4-40DC-B0CF-1AB702399F6F}"/>
    <cellStyle name="Comma 26 3 2 6" xfId="5228" xr:uid="{BFCFDE20-BB60-4D85-9ED9-09FF35AB53EA}"/>
    <cellStyle name="Comma 26 3 2 6 2" xfId="18318" xr:uid="{B2B2ED9E-9A24-451C-9504-E88167AE16D2}"/>
    <cellStyle name="Comma 26 3 2 7" xfId="15169" xr:uid="{C64E45AE-6058-4044-BBBE-918E9854D726}"/>
    <cellStyle name="Comma 26 3 2 8" xfId="36223" xr:uid="{D6C20FE6-FA78-4C09-BFB3-4448EF59027C}"/>
    <cellStyle name="Comma 26 3 2 9" xfId="37612" xr:uid="{49B88BF5-14CD-432E-BF21-4A6C5A7167B9}"/>
    <cellStyle name="Comma 26 3 3" xfId="775" xr:uid="{00000000-0005-0000-0000-000006030000}"/>
    <cellStyle name="Comma 26 3 3 10" xfId="44403" xr:uid="{B0E6B945-915C-4EF3-9915-27E38D4EC55D}"/>
    <cellStyle name="Comma 26 3 3 2" xfId="2917" xr:uid="{1348D761-320E-4C4D-A88D-634BB75A4970}"/>
    <cellStyle name="Comma 26 3 3 2 2" xfId="16129" xr:uid="{8CCD7640-9E13-4E02-AC82-72B823CAE4FA}"/>
    <cellStyle name="Comma 26 3 3 2 3" xfId="42782" xr:uid="{A3DC08C3-D886-482D-BCB9-7001FD55AC72}"/>
    <cellStyle name="Comma 26 3 3 2 4" xfId="44725" xr:uid="{379F2F54-2768-4889-9998-5171A1555771}"/>
    <cellStyle name="Comma 26 3 3 3" xfId="3902" xr:uid="{838E5F61-3C0E-47AE-9F0F-9B630A1356D4}"/>
    <cellStyle name="Comma 26 3 3 3 2" xfId="17047" xr:uid="{7F531C74-9BEF-41D9-AC68-D6333C7DC0A6}"/>
    <cellStyle name="Comma 26 3 3 4" xfId="4390" xr:uid="{FAE169A4-71C3-4796-A41B-3B39B2064FA1}"/>
    <cellStyle name="Comma 26 3 3 4 2" xfId="17492" xr:uid="{F0D13A07-22D6-4491-A731-9103FF6F7302}"/>
    <cellStyle name="Comma 26 3 3 5" xfId="7014" xr:uid="{95A55842-409B-4331-B8B8-8394E5E98D48}"/>
    <cellStyle name="Comma 26 3 3 5 2" xfId="20021" xr:uid="{D7CDEC58-D135-4B0D-AEDF-AD06EF5C21F8}"/>
    <cellStyle name="Comma 26 3 3 6" xfId="15171" xr:uid="{ECD3A409-2DD4-417D-83A3-E11FAC974B7C}"/>
    <cellStyle name="Comma 26 3 3 7" xfId="36957" xr:uid="{3A225C60-C56F-432E-B17E-72CDD6D5746C}"/>
    <cellStyle name="Comma 26 3 3 8" xfId="39085" xr:uid="{CA3606EC-1845-492D-8755-983F5C4246AC}"/>
    <cellStyle name="Comma 26 3 3 9" xfId="41906" xr:uid="{B46B84B1-2513-4B01-87DE-51CD7A422C80}"/>
    <cellStyle name="Comma 26 3 4" xfId="2914" xr:uid="{658546C8-0DCC-4517-89CF-8B8AD60AAA29}"/>
    <cellStyle name="Comma 26 3 4 2" xfId="16126" xr:uid="{2F56CF4C-A6E5-409E-BABA-35F3DCB7E3C9}"/>
    <cellStyle name="Comma 26 3 4 3" xfId="42401" xr:uid="{8A8C2DC5-FB67-4C03-9ED0-9480F13D9647}"/>
    <cellStyle name="Comma 26 3 4 4" xfId="44613" xr:uid="{A6F7E4F3-42A3-4583-8D2B-2D2FE138C9E3}"/>
    <cellStyle name="Comma 26 3 5" xfId="3627" xr:uid="{AB19AC1B-1C59-46D3-9536-FB074FB2ADFC}"/>
    <cellStyle name="Comma 26 3 5 2" xfId="16816" xr:uid="{242057BB-9677-46C3-B923-76450530222D}"/>
    <cellStyle name="Comma 26 3 6" xfId="4278" xr:uid="{8D13089A-A33F-490A-8B4E-FC3093E383DA}"/>
    <cellStyle name="Comma 26 3 6 2" xfId="17380" xr:uid="{A15D7E1F-B595-4D5D-AE30-8362A01A8B55}"/>
    <cellStyle name="Comma 26 3 7" xfId="5227" xr:uid="{6AD6AA8A-EC25-489A-9FE2-B89833AC95BA}"/>
    <cellStyle name="Comma 26 3 7 2" xfId="18317" xr:uid="{2C248F5A-62E0-44D1-8B58-203842AF4EFC}"/>
    <cellStyle name="Comma 26 3 8" xfId="15168" xr:uid="{D89824A4-B750-40D3-8B68-9EF33227F747}"/>
    <cellStyle name="Comma 26 3 9" xfId="36222" xr:uid="{D0437072-5763-4C77-8873-F94D8586CC3A}"/>
    <cellStyle name="Comma 26 4" xfId="776" xr:uid="{00000000-0005-0000-0000-000007030000}"/>
    <cellStyle name="Comma 26 4 10" xfId="40804" xr:uid="{CA6B4892-CFE6-4639-8BCC-6D975D354C2F}"/>
    <cellStyle name="Comma 26 4 11" xfId="43670" xr:uid="{12B2F469-F785-47E2-88E0-54A11132523A}"/>
    <cellStyle name="Comma 26 4 2" xfId="777" xr:uid="{00000000-0005-0000-0000-000008030000}"/>
    <cellStyle name="Comma 26 4 2 10" xfId="44405" xr:uid="{7012DBA1-D446-4280-B871-A3620960DB30}"/>
    <cellStyle name="Comma 26 4 2 2" xfId="2919" xr:uid="{D4C0BD92-7409-4FB8-9C5A-6CC193FFC2B0}"/>
    <cellStyle name="Comma 26 4 2 2 2" xfId="16131" xr:uid="{06CC1D92-7333-4063-BEE6-550C36E75CCC}"/>
    <cellStyle name="Comma 26 4 2 2 3" xfId="42784" xr:uid="{69BDEA59-5C9E-4E25-B9E5-7AAF8CF5F6AD}"/>
    <cellStyle name="Comma 26 4 2 2 4" xfId="44727" xr:uid="{6B7CD64A-F6E9-441C-A9D5-4E20EFB608C7}"/>
    <cellStyle name="Comma 26 4 2 3" xfId="3904" xr:uid="{A11F9B73-3251-4477-9FC8-95B6574829F3}"/>
    <cellStyle name="Comma 26 4 2 3 2" xfId="17049" xr:uid="{5AA71006-E597-4AD8-AE58-37E3DC1BCFC9}"/>
    <cellStyle name="Comma 26 4 2 4" xfId="4392" xr:uid="{7DC73BEC-C5DD-492D-B9F5-BA02CBDAFC9B}"/>
    <cellStyle name="Comma 26 4 2 4 2" xfId="17494" xr:uid="{7050B12F-B209-4696-B4E8-366412EEC86C}"/>
    <cellStyle name="Comma 26 4 2 5" xfId="7016" xr:uid="{F26CFDC8-B087-4870-B56C-03088191B0B5}"/>
    <cellStyle name="Comma 26 4 2 5 2" xfId="20023" xr:uid="{12EF8CBF-3337-482E-ADEF-4DF131E5C5AD}"/>
    <cellStyle name="Comma 26 4 2 6" xfId="15173" xr:uid="{A60FDE3F-E0C0-41A3-8717-026CE3FE4F86}"/>
    <cellStyle name="Comma 26 4 2 7" xfId="36959" xr:uid="{19CFBE41-0362-4ACC-9819-0D0B2AE4C8A4}"/>
    <cellStyle name="Comma 26 4 2 8" xfId="39087" xr:uid="{30E430D7-D89A-49FB-B6A0-862300C9889A}"/>
    <cellStyle name="Comma 26 4 2 9" xfId="41908" xr:uid="{E6FEB1DF-8694-41C9-8D41-141B6BBDB1A6}"/>
    <cellStyle name="Comma 26 4 3" xfId="2918" xr:uid="{20423310-4B84-4684-BF7A-0914BAC6FCEB}"/>
    <cellStyle name="Comma 26 4 3 2" xfId="16130" xr:uid="{9139E7E3-ED3D-49B4-B57B-C9EC83C855C6}"/>
    <cellStyle name="Comma 26 4 3 3" xfId="42403" xr:uid="{767535DA-B593-49A2-90FA-139F6C953915}"/>
    <cellStyle name="Comma 26 4 3 4" xfId="44615" xr:uid="{A379481E-483C-4CF3-A87C-D8AAF3A241EF}"/>
    <cellStyle name="Comma 26 4 4" xfId="3629" xr:uid="{B7F035BE-9310-4B53-9D4F-3A96B8FE3C21}"/>
    <cellStyle name="Comma 26 4 4 2" xfId="16818" xr:uid="{6C4E9347-DA1B-4CE0-9338-1148239C6A6D}"/>
    <cellStyle name="Comma 26 4 5" xfId="4280" xr:uid="{E0FB3EAE-D91D-45C1-AAD6-62957F8A3451}"/>
    <cellStyle name="Comma 26 4 5 2" xfId="17382" xr:uid="{924B0764-9219-4498-84B1-069F986B0057}"/>
    <cellStyle name="Comma 26 4 6" xfId="5229" xr:uid="{50B7A900-A861-4577-8B69-ED8270EBBCE6}"/>
    <cellStyle name="Comma 26 4 6 2" xfId="18319" xr:uid="{35352322-E23B-4DCF-9918-E0FCBCCEC1EE}"/>
    <cellStyle name="Comma 26 4 7" xfId="15172" xr:uid="{53DED436-14BF-4067-856A-C2C4332CDD63}"/>
    <cellStyle name="Comma 26 4 8" xfId="36224" xr:uid="{467DBF5D-7F30-4643-9D98-90B325663530}"/>
    <cellStyle name="Comma 26 4 9" xfId="37613" xr:uid="{F97D9059-2365-409B-9506-ED339071FF6D}"/>
    <cellStyle name="Comma 26 5" xfId="778" xr:uid="{00000000-0005-0000-0000-000009030000}"/>
    <cellStyle name="Comma 26 5 10" xfId="44400" xr:uid="{47E23076-2CD6-4EAC-B65A-A44FA3DDC662}"/>
    <cellStyle name="Comma 26 5 2" xfId="2920" xr:uid="{C15A88B8-12F0-44AE-AB11-EB5D225C173E}"/>
    <cellStyle name="Comma 26 5 2 2" xfId="16132" xr:uid="{1EF92168-6EBA-49E7-B408-A8E86B9F66A9}"/>
    <cellStyle name="Comma 26 5 2 3" xfId="42779" xr:uid="{9B5C3855-F5C6-448B-97C5-AA74F6D42722}"/>
    <cellStyle name="Comma 26 5 2 4" xfId="44722" xr:uid="{4D86E20C-884F-4996-9929-C17D8F240288}"/>
    <cellStyle name="Comma 26 5 3" xfId="3899" xr:uid="{9CE166E2-929D-4DBB-8665-77F6F0E629DC}"/>
    <cellStyle name="Comma 26 5 3 2" xfId="17044" xr:uid="{A4C5C602-0E51-46FC-8D6F-D3CAE7CF56A2}"/>
    <cellStyle name="Comma 26 5 4" xfId="4387" xr:uid="{EF75A96B-5159-4AA3-8F82-CBF943E6A8BC}"/>
    <cellStyle name="Comma 26 5 4 2" xfId="17489" xr:uid="{89B0D821-7337-452D-BDD8-26A70D04121B}"/>
    <cellStyle name="Comma 26 5 5" xfId="7011" xr:uid="{C3729945-75FE-4A0A-826B-A69AA95892DC}"/>
    <cellStyle name="Comma 26 5 5 2" xfId="20018" xr:uid="{AD564D92-7283-41D6-9F7B-72B3326720F4}"/>
    <cellStyle name="Comma 26 5 6" xfId="15174" xr:uid="{2017EA38-3A4E-46B1-A8E7-6690A905709C}"/>
    <cellStyle name="Comma 26 5 7" xfId="36954" xr:uid="{E7B64724-07BE-4049-816B-3697A8551B8F}"/>
    <cellStyle name="Comma 26 5 8" xfId="39082" xr:uid="{49941225-55FF-417D-9D68-6D532FB9B00B}"/>
    <cellStyle name="Comma 26 5 9" xfId="41903" xr:uid="{E1B6DF4D-3F09-4AB6-9C83-0A187C8D1AD2}"/>
    <cellStyle name="Comma 26 6" xfId="2909" xr:uid="{3A2CF80A-4378-4686-A5C5-6C0121A1BF03}"/>
    <cellStyle name="Comma 26 6 2" xfId="16121" xr:uid="{0C68762D-7CD6-43E9-A71F-EDB684CF7AA0}"/>
    <cellStyle name="Comma 26 6 3" xfId="42398" xr:uid="{4CFE0AB2-299E-436A-AB51-3F326B884808}"/>
    <cellStyle name="Comma 26 6 4" xfId="44610" xr:uid="{69494F95-E894-4C05-87D6-741672829A14}"/>
    <cellStyle name="Comma 26 7" xfId="3624" xr:uid="{2BB88072-EB90-43F5-94CB-3A5397BD9FFD}"/>
    <cellStyle name="Comma 26 7 2" xfId="16813" xr:uid="{4B1AE757-8A71-4BA7-9667-9FFC82A97AE4}"/>
    <cellStyle name="Comma 26 8" xfId="4275" xr:uid="{B1199132-FDCD-4B09-972A-4A11E1DF0E5A}"/>
    <cellStyle name="Comma 26 8 2" xfId="17377" xr:uid="{DFE7C1CE-6AE3-424B-921E-B0E8C5BEC2BB}"/>
    <cellStyle name="Comma 26 9" xfId="5224" xr:uid="{D965F5BE-34E1-413F-A5DC-EFC0FEBDE42E}"/>
    <cellStyle name="Comma 26 9 2" xfId="18314" xr:uid="{0AC976C5-7F01-4965-ACE1-CAE5D502960C}"/>
    <cellStyle name="Comma 27" xfId="779" xr:uid="{00000000-0005-0000-0000-00000A030000}"/>
    <cellStyle name="Comma 27 2" xfId="780" xr:uid="{00000000-0005-0000-0000-00000B030000}"/>
    <cellStyle name="Comma 27 2 2" xfId="781" xr:uid="{00000000-0005-0000-0000-00000C030000}"/>
    <cellStyle name="Comma 27 2 2 2" xfId="782" xr:uid="{00000000-0005-0000-0000-00000D030000}"/>
    <cellStyle name="Comma 27 2 2 2 2" xfId="2924" xr:uid="{B515F10F-BAA9-4ACA-BA97-BB8DAF8D60C6}"/>
    <cellStyle name="Comma 27 2 2 2 2 2" xfId="16136" xr:uid="{47D29D94-0E3F-4B77-9261-4140B7210764}"/>
    <cellStyle name="Comma 27 2 2 2 3" xfId="15178" xr:uid="{E3ED0E05-E562-4EBD-9DFD-87163A1AC03D}"/>
    <cellStyle name="Comma 27 2 2 3" xfId="2923" xr:uid="{817F3693-3AD4-4837-BE94-3095C0062DAA}"/>
    <cellStyle name="Comma 27 2 2 3 2" xfId="16135" xr:uid="{6A5C232F-60FF-4A1D-9AF0-1BFCF3BB8C16}"/>
    <cellStyle name="Comma 27 2 2 4" xfId="15177" xr:uid="{45455A76-7C16-44C5-B2CA-2632995071AA}"/>
    <cellStyle name="Comma 27 2 3" xfId="783" xr:uid="{00000000-0005-0000-0000-00000E030000}"/>
    <cellStyle name="Comma 27 2 3 2" xfId="2925" xr:uid="{10E01801-E0AF-4AC1-93F0-C0B361DBC273}"/>
    <cellStyle name="Comma 27 2 3 2 2" xfId="16137" xr:uid="{195F77E8-4F6A-43F6-945D-AAF2E12878B8}"/>
    <cellStyle name="Comma 27 2 3 3" xfId="15179" xr:uid="{6886DDDE-3CFF-44CF-B00F-4AD78F55F549}"/>
    <cellStyle name="Comma 27 2 4" xfId="2922" xr:uid="{8DD3BBF0-0E46-438B-9BF8-1D044ACD0961}"/>
    <cellStyle name="Comma 27 2 4 2" xfId="16134" xr:uid="{75856872-F80C-4154-BC45-1C0219980F95}"/>
    <cellStyle name="Comma 27 2 5" xfId="15176" xr:uid="{FBACA4A4-859F-4AB6-9A50-2D7F429B103D}"/>
    <cellStyle name="Comma 27 3" xfId="784" xr:uid="{00000000-0005-0000-0000-00000F030000}"/>
    <cellStyle name="Comma 27 3 2" xfId="785" xr:uid="{00000000-0005-0000-0000-000010030000}"/>
    <cellStyle name="Comma 27 3 2 2" xfId="2927" xr:uid="{97245306-B6EE-4E00-80A7-B27C3D65E1E8}"/>
    <cellStyle name="Comma 27 3 2 2 2" xfId="16139" xr:uid="{A12320D4-B84B-4F51-A84D-045F3A505574}"/>
    <cellStyle name="Comma 27 3 2 3" xfId="15181" xr:uid="{D50246CC-53C4-4FAB-8924-446F48DD5B18}"/>
    <cellStyle name="Comma 27 3 3" xfId="2926" xr:uid="{47B26E32-369E-474C-8BA6-40BD6BAF1E0A}"/>
    <cellStyle name="Comma 27 3 3 2" xfId="16138" xr:uid="{6078AD14-8125-4DBD-B21E-C9A9878E3F11}"/>
    <cellStyle name="Comma 27 3 4" xfId="15180" xr:uid="{1E655519-406D-4833-BAD8-A34E47E5EC80}"/>
    <cellStyle name="Comma 27 4" xfId="786" xr:uid="{00000000-0005-0000-0000-000011030000}"/>
    <cellStyle name="Comma 27 4 2" xfId="2928" xr:uid="{F6B263C9-C0CE-4F3E-A086-6465B75D8683}"/>
    <cellStyle name="Comma 27 4 2 2" xfId="16140" xr:uid="{CA98704C-B91E-4023-8681-0D8E7F4235D4}"/>
    <cellStyle name="Comma 27 4 3" xfId="15182" xr:uid="{8989C381-288D-451B-9DF3-47BB796D176F}"/>
    <cellStyle name="Comma 27 5" xfId="2921" xr:uid="{E4056A6F-1419-4923-95C9-E0CA077D2D78}"/>
    <cellStyle name="Comma 27 5 2" xfId="16133" xr:uid="{A2B22F82-6591-4D79-95FE-A4B886C13F7A}"/>
    <cellStyle name="Comma 27 6" xfId="15175" xr:uid="{0E0DF09A-04D0-4122-BDAE-4C77A14CD184}"/>
    <cellStyle name="Comma 28" xfId="787" xr:uid="{00000000-0005-0000-0000-000012030000}"/>
    <cellStyle name="Comma 28 2" xfId="788" xr:uid="{00000000-0005-0000-0000-000013030000}"/>
    <cellStyle name="Comma 28 2 2" xfId="789" xr:uid="{00000000-0005-0000-0000-000014030000}"/>
    <cellStyle name="Comma 28 2 2 2" xfId="2931" xr:uid="{63E30F74-09C2-4C9A-91F3-EFFD7AD88CB8}"/>
    <cellStyle name="Comma 28 2 2 2 2" xfId="16143" xr:uid="{1A0B7D28-07D0-4600-BC96-D6F6CD2EB4FC}"/>
    <cellStyle name="Comma 28 2 2 2 3" xfId="42789" xr:uid="{0E28763A-6E41-4BCA-9CF8-9072CDDA4E40}"/>
    <cellStyle name="Comma 28 2 2 3" xfId="3906" xr:uid="{0170B068-4942-4A47-B8CC-35928AB2CF34}"/>
    <cellStyle name="Comma 28 2 2 3 2" xfId="17051" xr:uid="{2DE5A7DE-1255-47FA-81E0-759A2E7544EA}"/>
    <cellStyle name="Comma 28 2 2 4" xfId="15185" xr:uid="{3E1AE773-FCEC-47CF-B6DF-D5D6BBAD4E8F}"/>
    <cellStyle name="Comma 28 2 3" xfId="2930" xr:uid="{CECB771E-20CB-4595-946C-DE3168BD1126}"/>
    <cellStyle name="Comma 28 2 3 2" xfId="16142" xr:uid="{FA77DFB1-20A5-459B-ACF9-F00CDE74076A}"/>
    <cellStyle name="Comma 28 2 3 3" xfId="42409" xr:uid="{1BC03ECF-9BEB-445F-847E-19EBBA85EE6E}"/>
    <cellStyle name="Comma 28 2 4" xfId="3631" xr:uid="{087AD356-248F-4179-8F62-538BE705B06F}"/>
    <cellStyle name="Comma 28 2 4 2" xfId="16820" xr:uid="{FE1C91A6-C5BD-4654-8718-0801120D5585}"/>
    <cellStyle name="Comma 28 2 5" xfId="15184" xr:uid="{CD460214-60A5-460F-AF42-FB8EE48CBDD3}"/>
    <cellStyle name="Comma 28 3" xfId="790" xr:uid="{00000000-0005-0000-0000-000015030000}"/>
    <cellStyle name="Comma 28 3 2" xfId="2932" xr:uid="{FE15C537-079C-4E97-921C-8C5777AA48D3}"/>
    <cellStyle name="Comma 28 3 2 2" xfId="16144" xr:uid="{752DC61C-B3B0-4BB0-AB09-8CF1A62D0168}"/>
    <cellStyle name="Comma 28 3 2 3" xfId="42788" xr:uid="{4E87CCED-56CE-414C-882D-130BB0951FB3}"/>
    <cellStyle name="Comma 28 3 3" xfId="3905" xr:uid="{1FFDDD1A-7CF1-41AF-9159-555405CAFE76}"/>
    <cellStyle name="Comma 28 3 3 2" xfId="17050" xr:uid="{FB7F6322-B9BB-476B-912E-825BF8970814}"/>
    <cellStyle name="Comma 28 3 4" xfId="15186" xr:uid="{0B7F96F9-5AA9-43D5-8007-DA0AFF80C31A}"/>
    <cellStyle name="Comma 28 4" xfId="2929" xr:uid="{27D9E028-8EC1-460E-8CFF-946CF0C49844}"/>
    <cellStyle name="Comma 28 4 2" xfId="16141" xr:uid="{DDEFDFEB-3F69-4E9A-B170-405CDE363C6D}"/>
    <cellStyle name="Comma 28 4 3" xfId="42408" xr:uid="{29F8443E-51C7-4481-B789-2EA70A3DDA74}"/>
    <cellStyle name="Comma 28 5" xfId="3630" xr:uid="{F9EE65A4-F89D-490E-A658-9358BD2F6D12}"/>
    <cellStyle name="Comma 28 5 2" xfId="16819" xr:uid="{D84E0F65-C62E-4350-85EC-FC958811E3A6}"/>
    <cellStyle name="Comma 28 6" xfId="15183" xr:uid="{FB245312-95C3-4665-8786-B5AF09EAD096}"/>
    <cellStyle name="Comma 29" xfId="791" xr:uid="{00000000-0005-0000-0000-000016030000}"/>
    <cellStyle name="Comma 29 2" xfId="792" xr:uid="{00000000-0005-0000-0000-000017030000}"/>
    <cellStyle name="Comma 29 2 2" xfId="793" xr:uid="{00000000-0005-0000-0000-000018030000}"/>
    <cellStyle name="Comma 29 2 2 2" xfId="2935" xr:uid="{61E2628E-723F-4C0C-8DD7-E395C5CC71F3}"/>
    <cellStyle name="Comma 29 2 2 2 2" xfId="16147" xr:uid="{2AA15DA6-D51F-4DA2-A933-F84230FEF0A2}"/>
    <cellStyle name="Comma 29 2 2 2 3" xfId="42791" xr:uid="{4959DF4C-7FD0-4A7C-9287-C3F38F0F2E02}"/>
    <cellStyle name="Comma 29 2 2 3" xfId="3908" xr:uid="{A708D969-D8A4-4CEC-AD53-DD4B09F80524}"/>
    <cellStyle name="Comma 29 2 2 3 2" xfId="17053" xr:uid="{4D0EF139-1177-45B8-8D60-AD6610BC01BC}"/>
    <cellStyle name="Comma 29 2 2 4" xfId="15189" xr:uid="{B3532595-E4D2-44A3-B435-BDC00CAC33CA}"/>
    <cellStyle name="Comma 29 2 3" xfId="2934" xr:uid="{94532230-84C8-4B0B-ABF4-D62E72EFA267}"/>
    <cellStyle name="Comma 29 2 3 2" xfId="16146" xr:uid="{470CE6EB-EC0B-4A0F-80D5-036D35CB250D}"/>
    <cellStyle name="Comma 29 2 3 3" xfId="42411" xr:uid="{B68CD19E-F0FD-48B7-9F3D-BB3436C97B19}"/>
    <cellStyle name="Comma 29 2 4" xfId="3633" xr:uid="{68C00A61-909C-481C-A310-158889341B9D}"/>
    <cellStyle name="Comma 29 2 4 2" xfId="16822" xr:uid="{06836434-ECDB-475B-8221-90E4BB2D40A9}"/>
    <cellStyle name="Comma 29 2 5" xfId="15188" xr:uid="{6CB7EBF2-95C2-4AF9-90F5-A7B2052F2BC6}"/>
    <cellStyle name="Comma 29 3" xfId="794" xr:uid="{00000000-0005-0000-0000-000019030000}"/>
    <cellStyle name="Comma 29 3 2" xfId="2936" xr:uid="{CA8F5168-A5B1-4C3C-9E07-04EDC08B4EBD}"/>
    <cellStyle name="Comma 29 3 2 2" xfId="16148" xr:uid="{3C7981E1-B8C0-44EF-A3D5-CBF4C31AF28E}"/>
    <cellStyle name="Comma 29 3 2 3" xfId="42790" xr:uid="{215D7DF3-4B76-4493-86A8-B148949C768A}"/>
    <cellStyle name="Comma 29 3 3" xfId="3907" xr:uid="{3C0E343F-ECE7-451D-B8F4-A1E4E58E945D}"/>
    <cellStyle name="Comma 29 3 3 2" xfId="17052" xr:uid="{0567E716-FAFD-421C-BEA5-1829538E1A02}"/>
    <cellStyle name="Comma 29 3 4" xfId="15190" xr:uid="{D046EDD6-4FD9-4769-A149-9AA44ECE84D1}"/>
    <cellStyle name="Comma 29 4" xfId="2933" xr:uid="{880ED49C-67F2-4FBE-829F-1A4E9E3839D3}"/>
    <cellStyle name="Comma 29 4 2" xfId="16145" xr:uid="{F2D6541D-93EF-4387-AF42-7EBF30A7DF66}"/>
    <cellStyle name="Comma 29 4 3" xfId="42410" xr:uid="{CFFE92E0-06EC-4236-9AA4-D653848E35C7}"/>
    <cellStyle name="Comma 29 5" xfId="3632" xr:uid="{3AEF6A3C-964B-4BEF-A5CF-70E39A23BC92}"/>
    <cellStyle name="Comma 29 5 2" xfId="16821" xr:uid="{0C31E69F-DABF-4EF3-A2DD-1F74B3EE763D}"/>
    <cellStyle name="Comma 29 6" xfId="15187" xr:uid="{50B142B1-9E44-46F5-9212-DF96523DF380}"/>
    <cellStyle name="Comma 3" xfId="795" xr:uid="{00000000-0005-0000-0000-00001A030000}"/>
    <cellStyle name="Comma 3 10" xfId="796" xr:uid="{00000000-0005-0000-0000-00001B030000}"/>
    <cellStyle name="Comma 3 10 2" xfId="797" xr:uid="{00000000-0005-0000-0000-00001C030000}"/>
    <cellStyle name="Comma 3 10 2 2" xfId="2938" xr:uid="{D025CFE3-600E-41F7-8B54-80DC7E294FA9}"/>
    <cellStyle name="Comma 3 10 2 2 2" xfId="16150" xr:uid="{5C6AA9E3-D03C-42BB-8295-C944AAA14DCD}"/>
    <cellStyle name="Comma 3 10 2 3" xfId="15193" xr:uid="{5E7AE3F3-D66C-4FD1-AC54-94E3031E1B5B}"/>
    <cellStyle name="Comma 3 10 3" xfId="2937" xr:uid="{04167C49-907A-45CB-A4DA-EC89C3DBE0B3}"/>
    <cellStyle name="Comma 3 10 3 2" xfId="16149" xr:uid="{8894325B-C666-4F7E-91EE-E9159ABFDB14}"/>
    <cellStyle name="Comma 3 10 4" xfId="15192" xr:uid="{133732CE-5B88-410F-A3AD-BAC425F56CD6}"/>
    <cellStyle name="Comma 3 11" xfId="3909" xr:uid="{9CFA48AB-D05B-4AC2-9872-6D72D3736E77}"/>
    <cellStyle name="Comma 3 11 2" xfId="17054" xr:uid="{8C717CE8-FF03-4F2C-B989-B161D6238AD1}"/>
    <cellStyle name="Comma 3 12" xfId="15191" xr:uid="{EADC1C72-7BFD-4EBD-84BA-FF1471CC10E3}"/>
    <cellStyle name="Comma 3 13" xfId="798" xr:uid="{00000000-0005-0000-0000-00001D030000}"/>
    <cellStyle name="Comma 3 13 10" xfId="15194" xr:uid="{D27E84C3-85E6-4568-B92C-C451303F2A37}"/>
    <cellStyle name="Comma 3 13 11" xfId="36225" xr:uid="{24682401-09D1-4252-991D-70E66E9D188A}"/>
    <cellStyle name="Comma 3 13 12" xfId="37624" xr:uid="{62EE0CFF-FFA4-4A67-BC60-8C3B4E12A4F4}"/>
    <cellStyle name="Comma 3 13 13" xfId="40812" xr:uid="{BB5CBE3C-ED0A-4A4F-A59E-2730F72F54D6}"/>
    <cellStyle name="Comma 3 13 14" xfId="43671" xr:uid="{C8E90ACB-D08C-4B5E-AD62-EA96DFB66116}"/>
    <cellStyle name="Comma 3 13 2" xfId="799" xr:uid="{00000000-0005-0000-0000-00001E030000}"/>
    <cellStyle name="Comma 3 13 2 10" xfId="37625" xr:uid="{B30DADCC-C71B-4220-BEFE-E63239DD07B8}"/>
    <cellStyle name="Comma 3 13 2 11" xfId="40813" xr:uid="{EAC83206-4B17-4FFF-A37F-287EFFB1E8BE}"/>
    <cellStyle name="Comma 3 13 2 12" xfId="43672" xr:uid="{6E5EDE3E-8972-4C25-A982-45883CB18FCD}"/>
    <cellStyle name="Comma 3 13 2 2" xfId="800" xr:uid="{00000000-0005-0000-0000-00001F030000}"/>
    <cellStyle name="Comma 3 13 2 2 10" xfId="40814" xr:uid="{53FAE477-11DA-487B-9631-A670A0680A6F}"/>
    <cellStyle name="Comma 3 13 2 2 11" xfId="43673" xr:uid="{DDD3C865-BCEE-4334-A0EA-8452B6C0B9BB}"/>
    <cellStyle name="Comma 3 13 2 2 2" xfId="801" xr:uid="{00000000-0005-0000-0000-000020030000}"/>
    <cellStyle name="Comma 3 13 2 2 2 10" xfId="44408" xr:uid="{4E3B03A5-BC2F-4F18-BFF6-06C3F334373D}"/>
    <cellStyle name="Comma 3 13 2 2 2 2" xfId="2942" xr:uid="{B4E8564D-31AE-48E6-9935-B8E0983FF302}"/>
    <cellStyle name="Comma 3 13 2 2 2 2 2" xfId="16154" xr:uid="{5CE9E30C-257E-47DF-B022-A36A180CEFBE}"/>
    <cellStyle name="Comma 3 13 2 2 2 2 3" xfId="42796" xr:uid="{BD76FE62-5FC5-4A03-AA62-9E90D3FA0D6F}"/>
    <cellStyle name="Comma 3 13 2 2 2 2 4" xfId="44730" xr:uid="{68BBDA73-9E2B-425B-8BB2-CA9152357BCF}"/>
    <cellStyle name="Comma 3 13 2 2 2 3" xfId="3912" xr:uid="{B276187E-68C6-4A66-9E11-59AB1CE11CF1}"/>
    <cellStyle name="Comma 3 13 2 2 2 3 2" xfId="17057" xr:uid="{0B96BBC3-83D8-4153-BA3E-A545D224C64D}"/>
    <cellStyle name="Comma 3 13 2 2 2 4" xfId="4395" xr:uid="{A7B127C5-4A5D-421D-80EB-1E423EABA6DD}"/>
    <cellStyle name="Comma 3 13 2 2 2 4 2" xfId="17497" xr:uid="{F288F946-BA09-4DAB-8A8B-38E481041881}"/>
    <cellStyle name="Comma 3 13 2 2 2 5" xfId="7029" xr:uid="{7D1D739B-CEC3-4910-A50D-CD24BD99B22D}"/>
    <cellStyle name="Comma 3 13 2 2 2 5 2" xfId="20035" xr:uid="{4A4D7A00-7DC6-4D35-BD5D-C688DC01D246}"/>
    <cellStyle name="Comma 3 13 2 2 2 6" xfId="15197" xr:uid="{92F6FA70-C52D-4741-A442-5E4192187378}"/>
    <cellStyle name="Comma 3 13 2 2 2 7" xfId="36962" xr:uid="{AD42A698-00EE-4366-86A3-3B3DE0A97D18}"/>
    <cellStyle name="Comma 3 13 2 2 2 8" xfId="39099" xr:uid="{359DFE43-39AC-47AB-A1D3-B769C71A9C69}"/>
    <cellStyle name="Comma 3 13 2 2 2 9" xfId="41920" xr:uid="{62F31C5A-4936-4FB7-ADFD-75C8D6C97726}"/>
    <cellStyle name="Comma 3 13 2 2 3" xfId="2941" xr:uid="{B27B9836-F734-44CA-80BF-028052CBB309}"/>
    <cellStyle name="Comma 3 13 2 2 3 2" xfId="16153" xr:uid="{81FB1D2F-8A1F-47E2-AFCF-C8BE8FEAB1D7}"/>
    <cellStyle name="Comma 3 13 2 2 3 3" xfId="42416" xr:uid="{64123E31-2639-4B59-B8F7-0EDFBBE8E3FA}"/>
    <cellStyle name="Comma 3 13 2 2 3 4" xfId="44618" xr:uid="{17AB595C-25E3-4F7F-9CCC-F549AAD4C7EF}"/>
    <cellStyle name="Comma 3 13 2 2 4" xfId="3636" xr:uid="{B6185E12-1739-4A89-B60F-76587DD1454D}"/>
    <cellStyle name="Comma 3 13 2 2 4 2" xfId="16825" xr:uid="{FB745B78-9E1D-4188-9BBD-6A9B573CF47E}"/>
    <cellStyle name="Comma 3 13 2 2 5" xfId="4283" xr:uid="{A8FDABAC-7DF5-478E-8287-D3C99CC849B4}"/>
    <cellStyle name="Comma 3 13 2 2 5 2" xfId="17385" xr:uid="{8AAC0D9D-C1CD-4A0C-ABCB-BF7F9AC575C2}"/>
    <cellStyle name="Comma 3 13 2 2 6" xfId="5242" xr:uid="{5C47FB43-26E9-4B12-9487-C0045832E35B}"/>
    <cellStyle name="Comma 3 13 2 2 6 2" xfId="18332" xr:uid="{598E7246-BA17-4C7A-BE9E-A981A910F51F}"/>
    <cellStyle name="Comma 3 13 2 2 7" xfId="15196" xr:uid="{465E6111-B6D8-4F46-89F3-0D8DB014DBDB}"/>
    <cellStyle name="Comma 3 13 2 2 8" xfId="36227" xr:uid="{22D83FC5-F0F2-4367-81F4-CDFA8084587D}"/>
    <cellStyle name="Comma 3 13 2 2 9" xfId="37626" xr:uid="{A030D2A3-FA32-4913-AE25-8EF3061CA448}"/>
    <cellStyle name="Comma 3 13 2 3" xfId="802" xr:uid="{00000000-0005-0000-0000-000021030000}"/>
    <cellStyle name="Comma 3 13 2 3 10" xfId="44407" xr:uid="{D6C2A76B-44BC-4E54-97DB-12031A3C1729}"/>
    <cellStyle name="Comma 3 13 2 3 2" xfId="2943" xr:uid="{B7E80DBE-2157-403F-9429-E4503FFFA11A}"/>
    <cellStyle name="Comma 3 13 2 3 2 2" xfId="16155" xr:uid="{0B4B45A8-08A4-4C2A-ABD4-4E998E337391}"/>
    <cellStyle name="Comma 3 13 2 3 2 3" xfId="42795" xr:uid="{FBE69954-54B9-4FE3-BA9C-E9036BD1357A}"/>
    <cellStyle name="Comma 3 13 2 3 2 4" xfId="44729" xr:uid="{37F2AA34-AB7B-4330-A5F6-4287956C2BDF}"/>
    <cellStyle name="Comma 3 13 2 3 3" xfId="3911" xr:uid="{95E523A7-0627-4491-8B67-BD8A94284185}"/>
    <cellStyle name="Comma 3 13 2 3 3 2" xfId="17056" xr:uid="{9989AB74-46F8-49E4-99CA-F22F32BBB419}"/>
    <cellStyle name="Comma 3 13 2 3 4" xfId="4394" xr:uid="{D34E742D-C78C-4312-B0D6-69909F8FCF0D}"/>
    <cellStyle name="Comma 3 13 2 3 4 2" xfId="17496" xr:uid="{A6D0E78A-9A7E-44E3-A3A2-77633645E3CC}"/>
    <cellStyle name="Comma 3 13 2 3 5" xfId="7028" xr:uid="{192753A6-ED25-482F-AED4-2E77279B9FD3}"/>
    <cellStyle name="Comma 3 13 2 3 5 2" xfId="20034" xr:uid="{55809588-62A5-4DB2-98E5-8D42F05890C2}"/>
    <cellStyle name="Comma 3 13 2 3 6" xfId="15198" xr:uid="{37418DC5-3FFC-413A-A0C6-FA1C96D6012F}"/>
    <cellStyle name="Comma 3 13 2 3 7" xfId="36961" xr:uid="{67A696B2-E7B2-44EA-B6A9-1C34A30EDA15}"/>
    <cellStyle name="Comma 3 13 2 3 8" xfId="39098" xr:uid="{B40B98B4-E556-40FC-B236-227096C6489B}"/>
    <cellStyle name="Comma 3 13 2 3 9" xfId="41919" xr:uid="{ABA45BE8-B803-43BE-AD34-24D689F6F65D}"/>
    <cellStyle name="Comma 3 13 2 4" xfId="2940" xr:uid="{B0E3A413-A067-48B0-B6F3-CD4AD492C776}"/>
    <cellStyle name="Comma 3 13 2 4 2" xfId="16152" xr:uid="{24C49800-7627-4FA9-8B82-CFAFC5A3EC86}"/>
    <cellStyle name="Comma 3 13 2 4 3" xfId="42415" xr:uid="{B01B5E17-ECED-48C2-8B80-0AC4C52BEFD8}"/>
    <cellStyle name="Comma 3 13 2 4 4" xfId="44617" xr:uid="{87A8FFB3-303A-4CA5-9377-23763E4C856A}"/>
    <cellStyle name="Comma 3 13 2 5" xfId="3635" xr:uid="{4920209C-DFE0-44E4-B0A5-B3DBB2DCCF0A}"/>
    <cellStyle name="Comma 3 13 2 5 2" xfId="16824" xr:uid="{5E232F18-FC97-4B7B-9FAB-26300F508099}"/>
    <cellStyle name="Comma 3 13 2 6" xfId="4282" xr:uid="{BC4A1820-2A52-4D8B-B88C-3A6F1A593B1C}"/>
    <cellStyle name="Comma 3 13 2 6 2" xfId="17384" xr:uid="{51AAF307-1659-40A0-8D25-CEA9CE6299E1}"/>
    <cellStyle name="Comma 3 13 2 7" xfId="5241" xr:uid="{BE26AFDC-50BE-4449-AED9-6BE1DDD8D029}"/>
    <cellStyle name="Comma 3 13 2 7 2" xfId="18331" xr:uid="{8B65EB6D-C4A0-4FFD-89D6-37FF4E4C4FF5}"/>
    <cellStyle name="Comma 3 13 2 8" xfId="15195" xr:uid="{7912F608-C18F-4E3B-856A-F553BD771D01}"/>
    <cellStyle name="Comma 3 13 2 9" xfId="36226" xr:uid="{59493ABB-1ABC-480D-919B-85E10542024E}"/>
    <cellStyle name="Comma 3 13 3" xfId="803" xr:uid="{00000000-0005-0000-0000-000022030000}"/>
    <cellStyle name="Comma 3 13 3 10" xfId="37627" xr:uid="{6005E0AA-F146-4E4F-9FE8-D3C2D9530E36}"/>
    <cellStyle name="Comma 3 13 3 11" xfId="40815" xr:uid="{3D505AC8-D1A6-4717-A74C-A545AEA50C58}"/>
    <cellStyle name="Comma 3 13 3 12" xfId="43674" xr:uid="{0DDD36CB-D8D8-44BB-86D2-9ECC57C7CC20}"/>
    <cellStyle name="Comma 3 13 3 2" xfId="804" xr:uid="{00000000-0005-0000-0000-000023030000}"/>
    <cellStyle name="Comma 3 13 3 2 10" xfId="40816" xr:uid="{B3EE5EC1-5AF9-4E47-913E-FE463FED1544}"/>
    <cellStyle name="Comma 3 13 3 2 11" xfId="43675" xr:uid="{2AD3584F-7B19-421D-B047-753CEEC401B5}"/>
    <cellStyle name="Comma 3 13 3 2 2" xfId="805" xr:uid="{00000000-0005-0000-0000-000024030000}"/>
    <cellStyle name="Comma 3 13 3 2 2 10" xfId="44410" xr:uid="{DFB21B05-C0B2-450C-A43B-EEA1B5B65F3D}"/>
    <cellStyle name="Comma 3 13 3 2 2 2" xfId="2946" xr:uid="{61A3092F-B2BF-4E47-BFC6-1FFF7B6C7F20}"/>
    <cellStyle name="Comma 3 13 3 2 2 2 2" xfId="16158" xr:uid="{92ECC22F-0BE6-4AB3-867F-81EAA19E5517}"/>
    <cellStyle name="Comma 3 13 3 2 2 2 3" xfId="42798" xr:uid="{752F7BA7-3E48-4F99-8A49-9E72CE21FF3F}"/>
    <cellStyle name="Comma 3 13 3 2 2 2 4" xfId="44732" xr:uid="{EEF1D915-B0A7-452A-8ACF-1A3676519100}"/>
    <cellStyle name="Comma 3 13 3 2 2 3" xfId="3914" xr:uid="{E0AC5E3D-FC49-4778-A751-6307F305E201}"/>
    <cellStyle name="Comma 3 13 3 2 2 3 2" xfId="17059" xr:uid="{B0756C67-CC4C-4E48-9E05-45786B29BA94}"/>
    <cellStyle name="Comma 3 13 3 2 2 4" xfId="4397" xr:uid="{D9BE8F19-1CC5-408B-AE2E-9E2BF421E910}"/>
    <cellStyle name="Comma 3 13 3 2 2 4 2" xfId="17499" xr:uid="{AE934DB2-B485-45E2-A1B8-67757DA79E5D}"/>
    <cellStyle name="Comma 3 13 3 2 2 5" xfId="7031" xr:uid="{62BB7816-365C-447F-A95C-164B50B19155}"/>
    <cellStyle name="Comma 3 13 3 2 2 5 2" xfId="20037" xr:uid="{86630673-AA33-4108-869A-94BAD07E367D}"/>
    <cellStyle name="Comma 3 13 3 2 2 6" xfId="15201" xr:uid="{917DCC7F-A34C-402E-863E-F29C97778589}"/>
    <cellStyle name="Comma 3 13 3 2 2 7" xfId="36964" xr:uid="{79E1B771-8B78-47DA-A68E-499718273865}"/>
    <cellStyle name="Comma 3 13 3 2 2 8" xfId="39101" xr:uid="{FB581B8C-9DF7-490D-AC96-46F18EF0F749}"/>
    <cellStyle name="Comma 3 13 3 2 2 9" xfId="41922" xr:uid="{951C0713-5447-4BAC-8CB2-5531B788B3B9}"/>
    <cellStyle name="Comma 3 13 3 2 3" xfId="2945" xr:uid="{EC4C5D85-2F38-4E79-8236-A73E18B4F8F3}"/>
    <cellStyle name="Comma 3 13 3 2 3 2" xfId="16157" xr:uid="{4D5789BB-D1C5-43C7-A736-BE4EA53F624E}"/>
    <cellStyle name="Comma 3 13 3 2 3 3" xfId="42418" xr:uid="{EB560C20-366E-4395-8D94-25583A24B9F4}"/>
    <cellStyle name="Comma 3 13 3 2 3 4" xfId="44620" xr:uid="{BAB39195-D4BB-49B9-8570-57AB865F145D}"/>
    <cellStyle name="Comma 3 13 3 2 4" xfId="3638" xr:uid="{D0F27B01-54C3-4DB5-88DA-FC9A99870C3F}"/>
    <cellStyle name="Comma 3 13 3 2 4 2" xfId="16827" xr:uid="{380B2438-15B7-496C-85D6-E473A87AC9CD}"/>
    <cellStyle name="Comma 3 13 3 2 5" xfId="4285" xr:uid="{B43A0BA7-DD74-486A-BE2A-12C34FCC757C}"/>
    <cellStyle name="Comma 3 13 3 2 5 2" xfId="17387" xr:uid="{C1CDD8BD-9306-451B-94B0-4DAB3BF0D528}"/>
    <cellStyle name="Comma 3 13 3 2 6" xfId="5244" xr:uid="{FFEBE812-4929-48E0-95CF-2BFA4AB831FE}"/>
    <cellStyle name="Comma 3 13 3 2 6 2" xfId="18334" xr:uid="{434A9468-5A48-4B65-9548-BF648EF40F47}"/>
    <cellStyle name="Comma 3 13 3 2 7" xfId="15200" xr:uid="{04765931-4A70-431E-95F5-E35B6BE1C923}"/>
    <cellStyle name="Comma 3 13 3 2 8" xfId="36229" xr:uid="{76DAE7B7-A5C9-43A5-9AF9-99ACF10CEB08}"/>
    <cellStyle name="Comma 3 13 3 2 9" xfId="37628" xr:uid="{8353B9D5-FB4D-4E6D-AC36-3BA74108DA0F}"/>
    <cellStyle name="Comma 3 13 3 3" xfId="806" xr:uid="{00000000-0005-0000-0000-000025030000}"/>
    <cellStyle name="Comma 3 13 3 3 10" xfId="44409" xr:uid="{F5594540-9716-4674-99E9-D0631AF7DF45}"/>
    <cellStyle name="Comma 3 13 3 3 2" xfId="2947" xr:uid="{E90F5902-BC11-4D2D-A401-051BD0778275}"/>
    <cellStyle name="Comma 3 13 3 3 2 2" xfId="16159" xr:uid="{8D944B25-246A-4225-81F1-6CB018B4D64A}"/>
    <cellStyle name="Comma 3 13 3 3 2 3" xfId="42797" xr:uid="{1C173A21-5F7A-4D40-9CDC-03BF4E09EA05}"/>
    <cellStyle name="Comma 3 13 3 3 2 4" xfId="44731" xr:uid="{687D3949-47D5-4F4B-9607-C1300CAF27A6}"/>
    <cellStyle name="Comma 3 13 3 3 3" xfId="3913" xr:uid="{09B7D060-EC42-4920-9848-2E5C110D7A99}"/>
    <cellStyle name="Comma 3 13 3 3 3 2" xfId="17058" xr:uid="{0AD21E8B-99E2-4BC7-B80C-3709C554DC55}"/>
    <cellStyle name="Comma 3 13 3 3 4" xfId="4396" xr:uid="{7A590B2B-5479-4AA5-AFCD-B26BAE3B4103}"/>
    <cellStyle name="Comma 3 13 3 3 4 2" xfId="17498" xr:uid="{A8B3B457-919A-4C32-AC66-55F087CB2820}"/>
    <cellStyle name="Comma 3 13 3 3 5" xfId="7030" xr:uid="{1C533726-DC0A-4186-AF3C-5F5435FCCA2C}"/>
    <cellStyle name="Comma 3 13 3 3 5 2" xfId="20036" xr:uid="{23942347-69B6-417D-BBCA-422AFF958CC6}"/>
    <cellStyle name="Comma 3 13 3 3 6" xfId="15202" xr:uid="{6510A3AA-8BAA-4226-A85C-4F8A1300F437}"/>
    <cellStyle name="Comma 3 13 3 3 7" xfId="36963" xr:uid="{3EA657A4-A703-44B7-8638-093BBFE0696B}"/>
    <cellStyle name="Comma 3 13 3 3 8" xfId="39100" xr:uid="{F621B868-7917-4299-92A5-0CE49D7FC119}"/>
    <cellStyle name="Comma 3 13 3 3 9" xfId="41921" xr:uid="{D6B1CC2D-2AE3-4A39-93C7-760DBE47BEB6}"/>
    <cellStyle name="Comma 3 13 3 4" xfId="2944" xr:uid="{4E7966D2-82DE-4B52-BDC5-A1BDA5C81522}"/>
    <cellStyle name="Comma 3 13 3 4 2" xfId="16156" xr:uid="{B1C0CCE8-194F-4443-B1BF-5C302E8B94E4}"/>
    <cellStyle name="Comma 3 13 3 4 3" xfId="42417" xr:uid="{63F669F6-C4EF-494B-BCC3-0769AD960473}"/>
    <cellStyle name="Comma 3 13 3 4 4" xfId="44619" xr:uid="{344CB994-9CDA-4804-B6A2-3E4ED80C2C5B}"/>
    <cellStyle name="Comma 3 13 3 5" xfId="3637" xr:uid="{506CC0CB-74C6-4160-8457-45BCECF90A7B}"/>
    <cellStyle name="Comma 3 13 3 5 2" xfId="16826" xr:uid="{801D811F-EA8A-4580-A12E-B5411EAD127C}"/>
    <cellStyle name="Comma 3 13 3 6" xfId="4284" xr:uid="{E7A01F2D-1503-44A7-8392-9AABE34947AA}"/>
    <cellStyle name="Comma 3 13 3 6 2" xfId="17386" xr:uid="{D5763625-1559-4316-BB0E-68851705CBF7}"/>
    <cellStyle name="Comma 3 13 3 7" xfId="5243" xr:uid="{D1AB4650-F595-4C5B-9007-CD3E3EB160E3}"/>
    <cellStyle name="Comma 3 13 3 7 2" xfId="18333" xr:uid="{A6C2BEA1-0876-47B6-BB90-771E37FC57CC}"/>
    <cellStyle name="Comma 3 13 3 8" xfId="15199" xr:uid="{4BE1E139-8E37-41AB-BF2C-E62AE24F6962}"/>
    <cellStyle name="Comma 3 13 3 9" xfId="36228" xr:uid="{CCA11A26-B7CC-4A9D-8C79-593DCD41C658}"/>
    <cellStyle name="Comma 3 13 4" xfId="807" xr:uid="{00000000-0005-0000-0000-000026030000}"/>
    <cellStyle name="Comma 3 13 4 10" xfId="40817" xr:uid="{1857AA8A-C44B-412A-9682-9CD0A3CA516A}"/>
    <cellStyle name="Comma 3 13 4 11" xfId="43676" xr:uid="{A06BD9A6-32BD-42D4-812A-56B47158C6D0}"/>
    <cellStyle name="Comma 3 13 4 2" xfId="808" xr:uid="{00000000-0005-0000-0000-000027030000}"/>
    <cellStyle name="Comma 3 13 4 2 10" xfId="44411" xr:uid="{2CB090AE-6732-48E7-9812-3C05D4245543}"/>
    <cellStyle name="Comma 3 13 4 2 2" xfId="2949" xr:uid="{C88DA75E-DFE0-464B-ABE9-BE877D4F9100}"/>
    <cellStyle name="Comma 3 13 4 2 2 2" xfId="16161" xr:uid="{C1E3B64E-3501-481E-9ACD-719F050BF662}"/>
    <cellStyle name="Comma 3 13 4 2 2 3" xfId="42799" xr:uid="{A767FAA5-54B1-43C9-90EA-96C018C3405D}"/>
    <cellStyle name="Comma 3 13 4 2 2 4" xfId="44733" xr:uid="{5B12D5FE-E7A5-4897-9F95-2F7018CBF7A9}"/>
    <cellStyle name="Comma 3 13 4 2 3" xfId="3915" xr:uid="{15C8D5E2-5458-40FB-B075-1EA90E30D66C}"/>
    <cellStyle name="Comma 3 13 4 2 3 2" xfId="17060" xr:uid="{8AEC7175-A9DF-4A92-9796-621BB1409423}"/>
    <cellStyle name="Comma 3 13 4 2 4" xfId="4398" xr:uid="{95A0FACD-477C-4149-8B24-F06348EDFD98}"/>
    <cellStyle name="Comma 3 13 4 2 4 2" xfId="17500" xr:uid="{EFDE99E8-A28D-49DC-A2A8-673081F74BC3}"/>
    <cellStyle name="Comma 3 13 4 2 5" xfId="7032" xr:uid="{2CF48388-8FEE-4059-86D0-AB1D8F146B4E}"/>
    <cellStyle name="Comma 3 13 4 2 5 2" xfId="20038" xr:uid="{4522846A-36C5-4036-B950-E4642C3C1B57}"/>
    <cellStyle name="Comma 3 13 4 2 6" xfId="15204" xr:uid="{004523C8-0062-475B-8785-62B30C7F0BAC}"/>
    <cellStyle name="Comma 3 13 4 2 7" xfId="36965" xr:uid="{5425B5BB-CB76-4BD6-8ED6-6D388A94E0AD}"/>
    <cellStyle name="Comma 3 13 4 2 8" xfId="39102" xr:uid="{030A1F7E-EBE9-41E9-92F1-338D785B1F2A}"/>
    <cellStyle name="Comma 3 13 4 2 9" xfId="41923" xr:uid="{89D5CCC3-1286-40E5-B9FC-85638BE49D4E}"/>
    <cellStyle name="Comma 3 13 4 3" xfId="2948" xr:uid="{FC652637-228E-470A-AEED-119554FA631D}"/>
    <cellStyle name="Comma 3 13 4 3 2" xfId="16160" xr:uid="{D559C434-080C-4682-802C-C5BBA57ADA55}"/>
    <cellStyle name="Comma 3 13 4 3 3" xfId="42419" xr:uid="{24B245BF-F541-448B-B0EE-E9EA903D2549}"/>
    <cellStyle name="Comma 3 13 4 3 4" xfId="44621" xr:uid="{25479B07-57C6-4186-82CE-0078D8C5F3B2}"/>
    <cellStyle name="Comma 3 13 4 4" xfId="3639" xr:uid="{70687F1E-0E2C-499D-BD0D-2053BDE98001}"/>
    <cellStyle name="Comma 3 13 4 4 2" xfId="16828" xr:uid="{75C08DD8-CEB7-4CA0-8C77-3D71FBD00E24}"/>
    <cellStyle name="Comma 3 13 4 5" xfId="4286" xr:uid="{069C517E-26D0-4268-9921-4894CBCE042C}"/>
    <cellStyle name="Comma 3 13 4 5 2" xfId="17388" xr:uid="{4E48521C-2F66-4F83-951C-07029BC2629D}"/>
    <cellStyle name="Comma 3 13 4 6" xfId="5245" xr:uid="{DDCCF5E6-C63A-4974-B0B2-F9AD957D28B9}"/>
    <cellStyle name="Comma 3 13 4 6 2" xfId="18335" xr:uid="{1FA43685-4DD6-478B-A584-C3839AF2EC82}"/>
    <cellStyle name="Comma 3 13 4 7" xfId="15203" xr:uid="{E081EED0-45E5-458F-836B-EC45305053B2}"/>
    <cellStyle name="Comma 3 13 4 8" xfId="36230" xr:uid="{5E6A800C-4184-4E58-AB8F-AAC9F0261C8C}"/>
    <cellStyle name="Comma 3 13 4 9" xfId="37629" xr:uid="{68691FAD-C955-42DF-9CD8-E65097BB0DEC}"/>
    <cellStyle name="Comma 3 13 5" xfId="809" xr:uid="{00000000-0005-0000-0000-000028030000}"/>
    <cellStyle name="Comma 3 13 5 10" xfId="44406" xr:uid="{FFAD1CFC-40E1-49D7-AFE5-CA9966C144CE}"/>
    <cellStyle name="Comma 3 13 5 2" xfId="2950" xr:uid="{A07BE964-4554-4B59-9696-71559AF15DA0}"/>
    <cellStyle name="Comma 3 13 5 2 2" xfId="16162" xr:uid="{94D46D22-8479-4AE8-B037-A21603C0C5CD}"/>
    <cellStyle name="Comma 3 13 5 2 3" xfId="42794" xr:uid="{E0B1C7D2-B6AB-4DC1-8A07-3BA688E874AA}"/>
    <cellStyle name="Comma 3 13 5 2 4" xfId="44728" xr:uid="{6403318E-A018-4E5B-B7C1-73A891DB5874}"/>
    <cellStyle name="Comma 3 13 5 3" xfId="3910" xr:uid="{00EAF69C-7DE0-4961-9602-710533DDB902}"/>
    <cellStyle name="Comma 3 13 5 3 2" xfId="17055" xr:uid="{A811AFA0-2D8D-4F2B-8428-A931B638B59F}"/>
    <cellStyle name="Comma 3 13 5 4" xfId="4393" xr:uid="{915B5141-2C5B-4CC4-90AC-C9B19F3B9588}"/>
    <cellStyle name="Comma 3 13 5 4 2" xfId="17495" xr:uid="{9A18E795-7374-44A1-A1D8-B12CFDDE0B7A}"/>
    <cellStyle name="Comma 3 13 5 5" xfId="7027" xr:uid="{A840135F-0447-466A-A1E8-DD0F2571DE22}"/>
    <cellStyle name="Comma 3 13 5 5 2" xfId="20033" xr:uid="{45098C7B-3C40-4734-B0FF-7A79884A7803}"/>
    <cellStyle name="Comma 3 13 5 6" xfId="15205" xr:uid="{D3CC94D4-6375-4047-B92F-098F4A24B98D}"/>
    <cellStyle name="Comma 3 13 5 7" xfId="36960" xr:uid="{36717373-89D0-4190-B23F-BA3C9DFCF692}"/>
    <cellStyle name="Comma 3 13 5 8" xfId="39097" xr:uid="{32DB16A2-EFD3-4E73-8E69-9975DB362164}"/>
    <cellStyle name="Comma 3 13 5 9" xfId="41918" xr:uid="{EDA3A5E0-0386-441B-95CB-D03EFA65ACD1}"/>
    <cellStyle name="Comma 3 13 6" xfId="2939" xr:uid="{993398A4-3927-44DB-B6D8-B78946FDA964}"/>
    <cellStyle name="Comma 3 13 6 2" xfId="16151" xr:uid="{B37E3330-6B9F-466D-A840-37187EAAD866}"/>
    <cellStyle name="Comma 3 13 6 3" xfId="42414" xr:uid="{045F2196-7B0E-4BA6-B113-57D3D97333C0}"/>
    <cellStyle name="Comma 3 13 6 4" xfId="44616" xr:uid="{2882F501-AEF9-4B7A-A88A-46F1A822948B}"/>
    <cellStyle name="Comma 3 13 7" xfId="3634" xr:uid="{DB4026D5-B7D9-410C-9BFB-7ACEB881EAFB}"/>
    <cellStyle name="Comma 3 13 7 2" xfId="16823" xr:uid="{D2EA6CF7-20E8-45AB-A6C3-4AB9D6239B6A}"/>
    <cellStyle name="Comma 3 13 8" xfId="4281" xr:uid="{63AC55F4-F106-4D75-8E25-8983DE9F47CE}"/>
    <cellStyle name="Comma 3 13 8 2" xfId="17383" xr:uid="{56C0F9E8-597F-4750-8A94-32E031891871}"/>
    <cellStyle name="Comma 3 13 9" xfId="5240" xr:uid="{27765C1D-6C19-4F83-8050-CC2C579BDFEC}"/>
    <cellStyle name="Comma 3 13 9 2" xfId="18330" xr:uid="{A165E990-27E7-435D-BA9D-F4C5F06DCA64}"/>
    <cellStyle name="Comma 3 2" xfId="810" xr:uid="{00000000-0005-0000-0000-000029030000}"/>
    <cellStyle name="Comma 3 2 10" xfId="811" xr:uid="{00000000-0005-0000-0000-00002A030000}"/>
    <cellStyle name="Comma 3 2 10 2" xfId="812" xr:uid="{00000000-0005-0000-0000-00002B030000}"/>
    <cellStyle name="Comma 3 2 10 2 2" xfId="813" xr:uid="{00000000-0005-0000-0000-00002C030000}"/>
    <cellStyle name="Comma 3 2 10 2 2 2" xfId="2953" xr:uid="{7EF9412A-BE4B-40AE-AE02-B5FEE74B2E63}"/>
    <cellStyle name="Comma 3 2 10 2 2 2 2" xfId="16165" xr:uid="{26C77DDA-222E-4BA4-AA4D-24931D49400A}"/>
    <cellStyle name="Comma 3 2 10 2 2 3" xfId="15209" xr:uid="{49A9E87E-78DA-459E-A946-6FAC8A3F9057}"/>
    <cellStyle name="Comma 3 2 10 2 3" xfId="2952" xr:uid="{79CAA9D1-C988-4716-9488-04006462EEB8}"/>
    <cellStyle name="Comma 3 2 10 2 3 2" xfId="16164" xr:uid="{2C16058C-B497-49CA-88D2-34EA97E17FDF}"/>
    <cellStyle name="Comma 3 2 10 2 4" xfId="15208" xr:uid="{032A45A0-06F9-471B-9E65-81157D0B1460}"/>
    <cellStyle name="Comma 3 2 10 3" xfId="814" xr:uid="{00000000-0005-0000-0000-00002D030000}"/>
    <cellStyle name="Comma 3 2 10 3 2" xfId="2954" xr:uid="{3146DB10-7889-42ED-A5AD-7E7D161F3AF3}"/>
    <cellStyle name="Comma 3 2 10 3 2 2" xfId="16166" xr:uid="{E5E900CB-A904-4679-8043-1E6719D53463}"/>
    <cellStyle name="Comma 3 2 10 3 3" xfId="15210" xr:uid="{8FECA067-6482-4335-A762-9C0A88BBF100}"/>
    <cellStyle name="Comma 3 2 10 4" xfId="2951" xr:uid="{6F62B8F3-12CF-4BB9-A6DD-2F538467A958}"/>
    <cellStyle name="Comma 3 2 10 4 2" xfId="16163" xr:uid="{A8FD8923-DBD2-4237-A917-427EE312FB28}"/>
    <cellStyle name="Comma 3 2 10 5" xfId="15207" xr:uid="{5C9C7E7D-491A-42DC-BF43-E7F1D819917D}"/>
    <cellStyle name="Comma 3 2 11" xfId="815" xr:uid="{00000000-0005-0000-0000-00002E030000}"/>
    <cellStyle name="Comma 3 2 11 2" xfId="816" xr:uid="{00000000-0005-0000-0000-00002F030000}"/>
    <cellStyle name="Comma 3 2 11 2 2" xfId="817" xr:uid="{00000000-0005-0000-0000-000030030000}"/>
    <cellStyle name="Comma 3 2 11 2 2 2" xfId="2957" xr:uid="{2BDCB7B7-C06B-4523-9F69-81C3C39EC1FA}"/>
    <cellStyle name="Comma 3 2 11 2 2 2 2" xfId="16169" xr:uid="{63BA4839-D39D-4B26-9A9B-6C5EC0A08FD1}"/>
    <cellStyle name="Comma 3 2 11 2 2 3" xfId="15213" xr:uid="{9521D6E9-F573-4A42-A340-7E516FE855CC}"/>
    <cellStyle name="Comma 3 2 11 2 3" xfId="2956" xr:uid="{A69BBD49-D9E5-42A1-AD6B-71A861A0EA36}"/>
    <cellStyle name="Comma 3 2 11 2 3 2" xfId="16168" xr:uid="{912FC565-8673-4DFA-9201-229D0844B596}"/>
    <cellStyle name="Comma 3 2 11 2 4" xfId="15212" xr:uid="{BE9F75DB-431A-4CB9-8AB8-0596E5E80A60}"/>
    <cellStyle name="Comma 3 2 11 3" xfId="818" xr:uid="{00000000-0005-0000-0000-000031030000}"/>
    <cellStyle name="Comma 3 2 11 3 2" xfId="2958" xr:uid="{0891B107-3E79-47C5-B834-2ECC47374AA9}"/>
    <cellStyle name="Comma 3 2 11 3 2 2" xfId="16170" xr:uid="{F5FD8CDD-0F81-4264-9E39-D49FC0B3B4B2}"/>
    <cellStyle name="Comma 3 2 11 3 3" xfId="15214" xr:uid="{D8ADB3C0-2B37-42FD-82B9-5C6BB4EB31BA}"/>
    <cellStyle name="Comma 3 2 11 4" xfId="2955" xr:uid="{D746EA38-B3B9-44B2-AD55-75399C570F16}"/>
    <cellStyle name="Comma 3 2 11 4 2" xfId="16167" xr:uid="{CC23EA62-A2EA-49A6-A918-F92018DDB6AD}"/>
    <cellStyle name="Comma 3 2 11 5" xfId="15211" xr:uid="{20CF3573-74EB-4BDD-8E5F-065192FBDEBE}"/>
    <cellStyle name="Comma 3 2 12" xfId="819" xr:uid="{00000000-0005-0000-0000-000032030000}"/>
    <cellStyle name="Comma 3 2 12 2" xfId="820" xr:uid="{00000000-0005-0000-0000-000033030000}"/>
    <cellStyle name="Comma 3 2 12 2 2" xfId="821" xr:uid="{00000000-0005-0000-0000-000034030000}"/>
    <cellStyle name="Comma 3 2 12 2 2 2" xfId="2961" xr:uid="{3215392D-80F6-4114-BDF2-F409BB9C97CE}"/>
    <cellStyle name="Comma 3 2 12 2 2 2 2" xfId="16173" xr:uid="{04F81A53-EC01-4A0C-88BF-7B2859095586}"/>
    <cellStyle name="Comma 3 2 12 2 2 3" xfId="15217" xr:uid="{D0CA359A-268D-493C-A52D-8211C3ACC1D1}"/>
    <cellStyle name="Comma 3 2 12 2 3" xfId="2960" xr:uid="{3475E702-D8C5-458F-BA4C-3620652E1EB2}"/>
    <cellStyle name="Comma 3 2 12 2 3 2" xfId="16172" xr:uid="{7C507F07-E697-4F7F-9ADE-E76947B858A1}"/>
    <cellStyle name="Comma 3 2 12 2 4" xfId="15216" xr:uid="{EE3A514E-7577-404C-AF94-AA85EA8D7566}"/>
    <cellStyle name="Comma 3 2 12 3" xfId="822" xr:uid="{00000000-0005-0000-0000-000035030000}"/>
    <cellStyle name="Comma 3 2 12 3 2" xfId="2962" xr:uid="{AC36D10C-0857-44A8-AD29-2DEB7C718F7E}"/>
    <cellStyle name="Comma 3 2 12 3 2 2" xfId="16174" xr:uid="{47F87F51-CE75-45AA-8037-B69CB321A72E}"/>
    <cellStyle name="Comma 3 2 12 3 3" xfId="15218" xr:uid="{9F5AB563-AE9F-489B-9B5B-1C5CA5AB01AC}"/>
    <cellStyle name="Comma 3 2 12 4" xfId="2959" xr:uid="{BF1423B9-B6C6-433E-8DA2-6C6A1BD6C35B}"/>
    <cellStyle name="Comma 3 2 12 4 2" xfId="16171" xr:uid="{702566FB-2215-41BE-BBD4-430C32FD2CD5}"/>
    <cellStyle name="Comma 3 2 12 5" xfId="15215" xr:uid="{F88BC573-B8D2-4A82-87EB-8E6531186293}"/>
    <cellStyle name="Comma 3 2 13" xfId="823" xr:uid="{00000000-0005-0000-0000-000036030000}"/>
    <cellStyle name="Comma 3 2 13 2" xfId="824" xr:uid="{00000000-0005-0000-0000-000037030000}"/>
    <cellStyle name="Comma 3 2 13 2 2" xfId="825" xr:uid="{00000000-0005-0000-0000-000038030000}"/>
    <cellStyle name="Comma 3 2 13 2 2 2" xfId="2965" xr:uid="{47AE19E2-D627-4A1E-A7CB-DA1AB5C5B901}"/>
    <cellStyle name="Comma 3 2 13 2 2 2 2" xfId="16177" xr:uid="{3E66C246-3E48-4CE0-AAE9-E2327844B0DB}"/>
    <cellStyle name="Comma 3 2 13 2 2 3" xfId="15221" xr:uid="{64E65408-3CDA-4E9B-95FA-BA8376BC3906}"/>
    <cellStyle name="Comma 3 2 13 2 3" xfId="2964" xr:uid="{721D47F5-D533-45E8-9A15-1675BB8428EA}"/>
    <cellStyle name="Comma 3 2 13 2 3 2" xfId="16176" xr:uid="{7A43EA2D-9DCD-4EEB-AF5B-C206F6A1B8A0}"/>
    <cellStyle name="Comma 3 2 13 2 4" xfId="15220" xr:uid="{337FAD3E-4FC6-4ECB-AD37-FF45CF72478F}"/>
    <cellStyle name="Comma 3 2 13 3" xfId="826" xr:uid="{00000000-0005-0000-0000-000039030000}"/>
    <cellStyle name="Comma 3 2 13 3 2" xfId="2966" xr:uid="{3A458ED0-D77A-46C9-A108-98CB38194E35}"/>
    <cellStyle name="Comma 3 2 13 3 2 2" xfId="16178" xr:uid="{D6820C47-B994-4BAF-8FF3-AA31BAFE45AA}"/>
    <cellStyle name="Comma 3 2 13 3 3" xfId="15222" xr:uid="{3C88C1B5-8682-40ED-ACEE-B27B288A3EBC}"/>
    <cellStyle name="Comma 3 2 13 4" xfId="2963" xr:uid="{18DAB4C3-6539-4340-B366-FEED8027CB18}"/>
    <cellStyle name="Comma 3 2 13 4 2" xfId="16175" xr:uid="{E65ACAEF-CF9F-4BDF-AF81-211691CF7D48}"/>
    <cellStyle name="Comma 3 2 13 5" xfId="15219" xr:uid="{0C55FC8B-61F5-471A-ACD5-EC8801553C65}"/>
    <cellStyle name="Comma 3 2 14" xfId="827" xr:uid="{00000000-0005-0000-0000-00003A030000}"/>
    <cellStyle name="Comma 3 2 14 2" xfId="828" xr:uid="{00000000-0005-0000-0000-00003B030000}"/>
    <cellStyle name="Comma 3 2 14 2 2" xfId="2968" xr:uid="{FA5EA9A0-3019-4320-ADD8-101CEE9CA367}"/>
    <cellStyle name="Comma 3 2 14 2 2 2" xfId="16180" xr:uid="{9FC0BE76-4961-462B-BFAC-30BC07E115EB}"/>
    <cellStyle name="Comma 3 2 14 2 3" xfId="15224" xr:uid="{F5D01C2E-83F2-4B32-8B76-BE75D9D73427}"/>
    <cellStyle name="Comma 3 2 14 3" xfId="2967" xr:uid="{BD997782-0849-4334-A747-D1271D1B1228}"/>
    <cellStyle name="Comma 3 2 14 3 2" xfId="16179" xr:uid="{31C9265D-417A-4219-9609-6C403E6917BD}"/>
    <cellStyle name="Comma 3 2 14 4" xfId="15223" xr:uid="{D5AE3C75-F7D6-4754-AFC2-C371D3B31306}"/>
    <cellStyle name="Comma 3 2 15" xfId="829" xr:uid="{00000000-0005-0000-0000-00003C030000}"/>
    <cellStyle name="Comma 3 2 15 2" xfId="830" xr:uid="{00000000-0005-0000-0000-00003D030000}"/>
    <cellStyle name="Comma 3 2 15 2 2" xfId="2970" xr:uid="{231A755F-D688-408D-9D8A-2364A23DB98C}"/>
    <cellStyle name="Comma 3 2 15 2 2 2" xfId="16182" xr:uid="{312542FE-E972-48F3-9C9F-EAD68CB8B690}"/>
    <cellStyle name="Comma 3 2 15 2 3" xfId="15226" xr:uid="{4CEF2638-5694-49A5-A35D-D9C55C0CDBE3}"/>
    <cellStyle name="Comma 3 2 15 3" xfId="2969" xr:uid="{17972672-616F-46F0-930B-E31B5AFAB8F3}"/>
    <cellStyle name="Comma 3 2 15 3 2" xfId="16181" xr:uid="{40606459-7771-4CAF-A28D-A627CEE10952}"/>
    <cellStyle name="Comma 3 2 15 4" xfId="15225" xr:uid="{3D0F8492-D177-4A41-B93F-CABE2C3D1DD4}"/>
    <cellStyle name="Comma 3 2 16" xfId="3640" xr:uid="{408DD931-E2D6-4BD9-8E8D-23985B9B5B96}"/>
    <cellStyle name="Comma 3 2 16 2" xfId="3916" xr:uid="{3EDCDFCF-45F8-4B76-BC61-DB7077E68602}"/>
    <cellStyle name="Comma 3 2 16 2 2" xfId="17061" xr:uid="{167AF7D5-F5F0-4042-92C2-4165D8D540EC}"/>
    <cellStyle name="Comma 3 2 16 3" xfId="16829" xr:uid="{8736C453-A5FD-4805-9E8F-58BF1844AA97}"/>
    <cellStyle name="Comma 3 2 17" xfId="3834" xr:uid="{4BB4BBF4-0357-4CB2-A206-18C3AD48EFC2}"/>
    <cellStyle name="Comma 3 2 17 2" xfId="16980" xr:uid="{DA638491-7D6D-4F4A-8A82-AD7ADCDC5631}"/>
    <cellStyle name="Comma 3 2 18" xfId="4183" xr:uid="{15AAB5C5-4DF8-4E6A-95C6-DFD643F3DE1A}"/>
    <cellStyle name="Comma 3 2 18 2" xfId="17300" xr:uid="{5FCB5744-2BC3-4E87-AB73-C1BE059DB487}"/>
    <cellStyle name="Comma 3 2 19" xfId="4212" xr:uid="{F3E38D82-AC02-4118-ABEF-F956D95BE490}"/>
    <cellStyle name="Comma 3 2 19 2" xfId="17316" xr:uid="{247C9244-731F-463C-9BBD-03BE83A3117B}"/>
    <cellStyle name="Comma 3 2 2" xfId="831" xr:uid="{00000000-0005-0000-0000-00003E030000}"/>
    <cellStyle name="Comma 3 2 2 10" xfId="832" xr:uid="{00000000-0005-0000-0000-00003F030000}"/>
    <cellStyle name="Comma 3 2 2 10 2" xfId="833" xr:uid="{00000000-0005-0000-0000-000040030000}"/>
    <cellStyle name="Comma 3 2 2 10 2 2" xfId="834" xr:uid="{00000000-0005-0000-0000-000041030000}"/>
    <cellStyle name="Comma 3 2 2 10 2 2 2" xfId="2974" xr:uid="{B5C31ECF-E8B5-4F70-AFD3-4342721E5305}"/>
    <cellStyle name="Comma 3 2 2 10 2 2 2 2" xfId="16186" xr:uid="{F3F59BE2-7CD1-4D97-85B4-D56532ABE4E3}"/>
    <cellStyle name="Comma 3 2 2 10 2 2 3" xfId="15230" xr:uid="{DED35775-C754-4ED7-A9A4-DDDFE2D577BA}"/>
    <cellStyle name="Comma 3 2 2 10 2 3" xfId="2973" xr:uid="{932A8CAC-B35B-42AE-B369-49EF15821D9B}"/>
    <cellStyle name="Comma 3 2 2 10 2 3 2" xfId="16185" xr:uid="{4843348F-2B18-4F49-9923-96526641E504}"/>
    <cellStyle name="Comma 3 2 2 10 2 4" xfId="15229" xr:uid="{B307E77D-9809-484B-8D2C-711BD1C776B4}"/>
    <cellStyle name="Comma 3 2 2 10 3" xfId="835" xr:uid="{00000000-0005-0000-0000-000042030000}"/>
    <cellStyle name="Comma 3 2 2 10 3 2" xfId="2975" xr:uid="{97295910-6FAB-49F4-965E-FAA94A2EC085}"/>
    <cellStyle name="Comma 3 2 2 10 3 2 2" xfId="16187" xr:uid="{F9A6EDF3-CB97-445B-BF7F-EE892EF9BEE4}"/>
    <cellStyle name="Comma 3 2 2 10 3 3" xfId="15231" xr:uid="{48DA064B-5F25-4D37-822A-84221DA476E8}"/>
    <cellStyle name="Comma 3 2 2 10 4" xfId="2972" xr:uid="{08AE8545-DE2D-47F6-B0BF-1E0450D3D3E3}"/>
    <cellStyle name="Comma 3 2 2 10 4 2" xfId="16184" xr:uid="{FB3A3A2D-343B-46D7-AFC8-7888E2893000}"/>
    <cellStyle name="Comma 3 2 2 10 5" xfId="15228" xr:uid="{DB05AF83-B369-4096-9849-5AF5187A1FC3}"/>
    <cellStyle name="Comma 3 2 2 11" xfId="836" xr:uid="{00000000-0005-0000-0000-000043030000}"/>
    <cellStyle name="Comma 3 2 2 11 2" xfId="837" xr:uid="{00000000-0005-0000-0000-000044030000}"/>
    <cellStyle name="Comma 3 2 2 11 2 2" xfId="838" xr:uid="{00000000-0005-0000-0000-000045030000}"/>
    <cellStyle name="Comma 3 2 2 11 2 2 2" xfId="2978" xr:uid="{40C99683-924C-4417-B1BE-6905F04F2154}"/>
    <cellStyle name="Comma 3 2 2 11 2 2 2 2" xfId="16190" xr:uid="{A4EBC820-FF13-4B7C-8832-9764835D00D6}"/>
    <cellStyle name="Comma 3 2 2 11 2 2 3" xfId="15234" xr:uid="{203F58DB-6CDD-459A-8B8C-3326B4ADFAFF}"/>
    <cellStyle name="Comma 3 2 2 11 2 3" xfId="2977" xr:uid="{6446EAE5-5E2E-4305-BF8D-7CF60828A9E2}"/>
    <cellStyle name="Comma 3 2 2 11 2 3 2" xfId="16189" xr:uid="{E845C945-0FA3-46E9-9714-89E3059C4501}"/>
    <cellStyle name="Comma 3 2 2 11 2 4" xfId="15233" xr:uid="{777DA5D3-2F3B-467F-9D6A-D0621E07450E}"/>
    <cellStyle name="Comma 3 2 2 11 3" xfId="839" xr:uid="{00000000-0005-0000-0000-000046030000}"/>
    <cellStyle name="Comma 3 2 2 11 3 2" xfId="2979" xr:uid="{BEE57059-80A2-467D-8E12-9DF45DE6FF6C}"/>
    <cellStyle name="Comma 3 2 2 11 3 2 2" xfId="16191" xr:uid="{2A19716C-1E60-42EF-BD86-5B0119D642F4}"/>
    <cellStyle name="Comma 3 2 2 11 3 3" xfId="15235" xr:uid="{5B017E5F-3693-45A6-B9E7-5F7E0F18F4D2}"/>
    <cellStyle name="Comma 3 2 2 11 4" xfId="2976" xr:uid="{D516EC25-F3FF-443E-B2EC-4DC2BBE93AD5}"/>
    <cellStyle name="Comma 3 2 2 11 4 2" xfId="16188" xr:uid="{72F06E59-ACDF-44B3-B6E6-181620993669}"/>
    <cellStyle name="Comma 3 2 2 11 5" xfId="15232" xr:uid="{212EC147-846E-4D8F-A675-52ABFF47CD88}"/>
    <cellStyle name="Comma 3 2 2 12" xfId="840" xr:uid="{00000000-0005-0000-0000-000047030000}"/>
    <cellStyle name="Comma 3 2 2 12 2" xfId="841" xr:uid="{00000000-0005-0000-0000-000048030000}"/>
    <cellStyle name="Comma 3 2 2 12 2 2" xfId="842" xr:uid="{00000000-0005-0000-0000-000049030000}"/>
    <cellStyle name="Comma 3 2 2 12 2 2 2" xfId="2982" xr:uid="{C8C629E5-7CA4-43F9-8071-8AAF825AC953}"/>
    <cellStyle name="Comma 3 2 2 12 2 2 2 2" xfId="16194" xr:uid="{03B897EE-71E0-44A0-9977-A70B52432BA2}"/>
    <cellStyle name="Comma 3 2 2 12 2 2 3" xfId="15238" xr:uid="{2B84CF88-6835-4537-A4AD-EA679E9F6D89}"/>
    <cellStyle name="Comma 3 2 2 12 2 3" xfId="2981" xr:uid="{82A9AF42-186D-41C5-AC6C-14066B96B113}"/>
    <cellStyle name="Comma 3 2 2 12 2 3 2" xfId="16193" xr:uid="{C1E139E2-D1F2-4AD0-8B2B-4F2C9E851AF5}"/>
    <cellStyle name="Comma 3 2 2 12 2 4" xfId="15237" xr:uid="{C8F5D2EE-2081-4E36-B41E-99DF3144D5F7}"/>
    <cellStyle name="Comma 3 2 2 12 3" xfId="843" xr:uid="{00000000-0005-0000-0000-00004A030000}"/>
    <cellStyle name="Comma 3 2 2 12 3 2" xfId="2983" xr:uid="{99C697C1-3C0A-48C5-98CD-6D9754B9163E}"/>
    <cellStyle name="Comma 3 2 2 12 3 2 2" xfId="16195" xr:uid="{44A08C17-A34A-4971-9E3E-74FD2BAFA094}"/>
    <cellStyle name="Comma 3 2 2 12 3 3" xfId="15239" xr:uid="{E5EA7B6C-C8E0-48EC-9F7D-274D48413A36}"/>
    <cellStyle name="Comma 3 2 2 12 4" xfId="2980" xr:uid="{0A13D326-52B6-43EB-A8BA-A96EB4A0F3DB}"/>
    <cellStyle name="Comma 3 2 2 12 4 2" xfId="16192" xr:uid="{42C619C4-514E-4B4A-B54E-1F25C36FD566}"/>
    <cellStyle name="Comma 3 2 2 12 5" xfId="15236" xr:uid="{3CF4B437-2190-44D0-B644-9FA0B3FA6424}"/>
    <cellStyle name="Comma 3 2 2 13" xfId="844" xr:uid="{00000000-0005-0000-0000-00004B030000}"/>
    <cellStyle name="Comma 3 2 2 13 2" xfId="845" xr:uid="{00000000-0005-0000-0000-00004C030000}"/>
    <cellStyle name="Comma 3 2 2 13 2 2" xfId="846" xr:uid="{00000000-0005-0000-0000-00004D030000}"/>
    <cellStyle name="Comma 3 2 2 13 2 2 2" xfId="2986" xr:uid="{CC336546-81F3-41D4-9A60-710513463BE8}"/>
    <cellStyle name="Comma 3 2 2 13 2 2 2 2" xfId="16198" xr:uid="{E01DF947-54E3-4D05-94C2-A82B461EE56E}"/>
    <cellStyle name="Comma 3 2 2 13 2 2 3" xfId="15242" xr:uid="{10E81A7D-E346-4D2F-81BB-A590FCBFAA87}"/>
    <cellStyle name="Comma 3 2 2 13 2 3" xfId="2985" xr:uid="{1D93AE3D-8D56-4F28-B7BC-93FE66E629BB}"/>
    <cellStyle name="Comma 3 2 2 13 2 3 2" xfId="16197" xr:uid="{9795EFB2-CA6D-40D3-864C-70E4BA07D263}"/>
    <cellStyle name="Comma 3 2 2 13 2 4" xfId="15241" xr:uid="{9037AF87-0E38-4195-BB13-781ADCAA2912}"/>
    <cellStyle name="Comma 3 2 2 13 3" xfId="847" xr:uid="{00000000-0005-0000-0000-00004E030000}"/>
    <cellStyle name="Comma 3 2 2 13 3 2" xfId="2987" xr:uid="{C3F837F7-DED8-4343-BA61-BF434F1A0954}"/>
    <cellStyle name="Comma 3 2 2 13 3 2 2" xfId="16199" xr:uid="{8C38CA88-8099-4490-97D4-FDB81264AF03}"/>
    <cellStyle name="Comma 3 2 2 13 3 3" xfId="15243" xr:uid="{57433680-2296-478E-A079-21CF23E35464}"/>
    <cellStyle name="Comma 3 2 2 13 4" xfId="2984" xr:uid="{3B9ADA1B-76BC-4953-8A7B-7867B7C42BB1}"/>
    <cellStyle name="Comma 3 2 2 13 4 2" xfId="16196" xr:uid="{065088A0-C831-47C1-A677-2F721DDD986F}"/>
    <cellStyle name="Comma 3 2 2 13 5" xfId="15240" xr:uid="{DC502453-F055-45FA-A505-271341D86DCA}"/>
    <cellStyle name="Comma 3 2 2 14" xfId="848" xr:uid="{00000000-0005-0000-0000-00004F030000}"/>
    <cellStyle name="Comma 3 2 2 14 2" xfId="849" xr:uid="{00000000-0005-0000-0000-000050030000}"/>
    <cellStyle name="Comma 3 2 2 14 2 2" xfId="2989" xr:uid="{10F86E33-E31B-4E0D-BAB8-682C483A211C}"/>
    <cellStyle name="Comma 3 2 2 14 2 2 2" xfId="16201" xr:uid="{7A602D75-96DD-4B8F-87ED-ABB2246525CD}"/>
    <cellStyle name="Comma 3 2 2 14 2 3" xfId="15245" xr:uid="{273DA92E-1D83-46EA-B715-73AA9480CCA3}"/>
    <cellStyle name="Comma 3 2 2 14 3" xfId="2988" xr:uid="{51A65211-910A-43FC-917B-D60FA22A4D9D}"/>
    <cellStyle name="Comma 3 2 2 14 3 2" xfId="16200" xr:uid="{B6F7E982-B7B9-4BCF-8A9E-8276BD666C84}"/>
    <cellStyle name="Comma 3 2 2 14 4" xfId="15244" xr:uid="{27C019DD-4077-4C24-84A6-9C85A0F00A7E}"/>
    <cellStyle name="Comma 3 2 2 15" xfId="850" xr:uid="{00000000-0005-0000-0000-000051030000}"/>
    <cellStyle name="Comma 3 2 2 15 2" xfId="2990" xr:uid="{A6B16C62-ABFA-417D-AE8A-2CAA911B6E21}"/>
    <cellStyle name="Comma 3 2 2 15 2 2" xfId="16202" xr:uid="{EC999126-FCAB-4A74-8FE1-AF27094AFD2F}"/>
    <cellStyle name="Comma 3 2 2 15 3" xfId="15246" xr:uid="{7E58D8BA-4998-426B-B479-7A30A6175A22}"/>
    <cellStyle name="Comma 3 2 2 16" xfId="2971" xr:uid="{08EF4333-10D3-4EEC-BB62-2CAA588E7CBE}"/>
    <cellStyle name="Comma 3 2 2 16 2" xfId="4186" xr:uid="{FE2A0A98-A3FC-4715-AF59-BBF1E8226E2B}"/>
    <cellStyle name="Comma 3 2 2 16 2 2" xfId="17303" xr:uid="{345F7324-414C-4863-B78F-2127C6D0608B}"/>
    <cellStyle name="Comma 3 2 2 16 3" xfId="16183" xr:uid="{71AA0924-833D-4B92-A7E4-859CC83C5CE8}"/>
    <cellStyle name="Comma 3 2 2 17" xfId="4217" xr:uid="{889DEAD4-D9A1-4738-A42B-5D26B877B050}"/>
    <cellStyle name="Comma 3 2 2 17 2" xfId="17321" xr:uid="{1F083F7E-10FA-4AF4-A0B4-C465A26CD39A}"/>
    <cellStyle name="Comma 3 2 2 18" xfId="4241" xr:uid="{DC8BC9AE-5F46-41FE-BBD4-6227F48A5388}"/>
    <cellStyle name="Comma 3 2 2 18 2" xfId="17345" xr:uid="{8E7EBA4B-D457-479E-9E83-CDA3F3A4F8D2}"/>
    <cellStyle name="Comma 3 2 2 19" xfId="15227" xr:uid="{25C92674-94DC-4778-8DE7-ED3F0629BEAB}"/>
    <cellStyle name="Comma 3 2 2 2" xfId="851" xr:uid="{00000000-0005-0000-0000-000052030000}"/>
    <cellStyle name="Comma 3 2 2 2 2" xfId="852" xr:uid="{00000000-0005-0000-0000-000053030000}"/>
    <cellStyle name="Comma 3 2 2 2 2 2" xfId="853" xr:uid="{00000000-0005-0000-0000-000054030000}"/>
    <cellStyle name="Comma 3 2 2 2 2 2 2" xfId="854" xr:uid="{00000000-0005-0000-0000-000055030000}"/>
    <cellStyle name="Comma 3 2 2 2 2 2 2 2" xfId="2994" xr:uid="{AFB21EB3-6C39-425E-82D7-66146297B1CC}"/>
    <cellStyle name="Comma 3 2 2 2 2 2 2 2 2" xfId="16206" xr:uid="{6F63A147-2003-4BB2-8F5C-A59F67432FF2}"/>
    <cellStyle name="Comma 3 2 2 2 2 2 2 3" xfId="15250" xr:uid="{7637198C-A7C4-4007-A40B-E9DCA6BE963E}"/>
    <cellStyle name="Comma 3 2 2 2 2 2 3" xfId="2993" xr:uid="{E9AB4E7A-A234-42BE-8903-59BEC8F0E551}"/>
    <cellStyle name="Comma 3 2 2 2 2 2 3 2" xfId="16205" xr:uid="{626D6C87-ED8A-493A-8D83-CBB7EA4D9126}"/>
    <cellStyle name="Comma 3 2 2 2 2 2 4" xfId="15249" xr:uid="{61F2D9E3-A75B-454B-9A4C-5F4E26339055}"/>
    <cellStyle name="Comma 3 2 2 2 2 3" xfId="855" xr:uid="{00000000-0005-0000-0000-000056030000}"/>
    <cellStyle name="Comma 3 2 2 2 2 3 2" xfId="2995" xr:uid="{F4F6F0A7-E675-4F18-9F1B-2045680F0930}"/>
    <cellStyle name="Comma 3 2 2 2 2 3 2 2" xfId="16207" xr:uid="{E332AF71-B4B3-425A-9DCB-95FC3DB24C03}"/>
    <cellStyle name="Comma 3 2 2 2 2 3 3" xfId="15251" xr:uid="{0FF4E7AA-191E-450A-86FD-0B0A3D8BE24A}"/>
    <cellStyle name="Comma 3 2 2 2 2 4" xfId="2992" xr:uid="{B4F96E17-91B5-4EDE-88B5-D0CD99BA74D6}"/>
    <cellStyle name="Comma 3 2 2 2 2 4 2" xfId="16204" xr:uid="{9BAD9341-427F-4D6F-B685-6FBDE77F0089}"/>
    <cellStyle name="Comma 3 2 2 2 2 5" xfId="15248" xr:uid="{3515CCCE-31FF-4202-8197-16AD8B80D8FC}"/>
    <cellStyle name="Comma 3 2 2 2 3" xfId="856" xr:uid="{00000000-0005-0000-0000-000057030000}"/>
    <cellStyle name="Comma 3 2 2 2 3 2" xfId="857" xr:uid="{00000000-0005-0000-0000-000058030000}"/>
    <cellStyle name="Comma 3 2 2 2 3 2 2" xfId="2997" xr:uid="{FAE1F68C-9F42-47B0-8ACA-B46F267B5F38}"/>
    <cellStyle name="Comma 3 2 2 2 3 2 2 2" xfId="16209" xr:uid="{D05591FE-4221-499A-8ECF-15EDEA051C97}"/>
    <cellStyle name="Comma 3 2 2 2 3 2 3" xfId="15253" xr:uid="{4FCE0167-3028-4B1E-BD86-645FD078FE24}"/>
    <cellStyle name="Comma 3 2 2 2 3 3" xfId="2996" xr:uid="{6E39A8FA-1D6C-4708-8796-5608BEA45A15}"/>
    <cellStyle name="Comma 3 2 2 2 3 3 2" xfId="16208" xr:uid="{CCFD98E7-1A59-409D-B42E-0503F44BB75C}"/>
    <cellStyle name="Comma 3 2 2 2 3 4" xfId="15252" xr:uid="{F94272E4-FB90-4B45-BF86-699EC9987411}"/>
    <cellStyle name="Comma 3 2 2 2 4" xfId="858" xr:uid="{00000000-0005-0000-0000-000059030000}"/>
    <cellStyle name="Comma 3 2 2 2 4 2" xfId="2998" xr:uid="{ABA51C23-79D0-4588-9E5C-605D32E2F31F}"/>
    <cellStyle name="Comma 3 2 2 2 4 2 2" xfId="16210" xr:uid="{51835212-7C5A-48C7-8BDE-9DD87E5A3000}"/>
    <cellStyle name="Comma 3 2 2 2 4 3" xfId="15254" xr:uid="{D20A3275-7428-4EDA-94BF-ACA9444B839F}"/>
    <cellStyle name="Comma 3 2 2 2 5" xfId="2991" xr:uid="{5B4AD6A9-DCE0-4D6E-8C64-2976A553F58C}"/>
    <cellStyle name="Comma 3 2 2 2 5 2" xfId="16203" xr:uid="{5243D168-A8C2-4BEA-BB8E-C42D205D4991}"/>
    <cellStyle name="Comma 3 2 2 2 6" xfId="15247" xr:uid="{A92C4A12-EA80-4079-ADE0-E731E5F28DC9}"/>
    <cellStyle name="Comma 3 2 2 3" xfId="859" xr:uid="{00000000-0005-0000-0000-00005A030000}"/>
    <cellStyle name="Comma 3 2 2 3 2" xfId="860" xr:uid="{00000000-0005-0000-0000-00005B030000}"/>
    <cellStyle name="Comma 3 2 2 3 2 2" xfId="861" xr:uid="{00000000-0005-0000-0000-00005C030000}"/>
    <cellStyle name="Comma 3 2 2 3 2 2 2" xfId="862" xr:uid="{00000000-0005-0000-0000-00005D030000}"/>
    <cellStyle name="Comma 3 2 2 3 2 2 2 2" xfId="3002" xr:uid="{96BFBCB2-7AF0-4FFA-8DDC-668E09F264EA}"/>
    <cellStyle name="Comma 3 2 2 3 2 2 2 2 2" xfId="16214" xr:uid="{C2777688-A6EB-43B3-B5C7-6F9D468BFD0F}"/>
    <cellStyle name="Comma 3 2 2 3 2 2 2 3" xfId="15258" xr:uid="{13F69FBA-5B6C-46B3-9222-D6533FEBB07B}"/>
    <cellStyle name="Comma 3 2 2 3 2 2 3" xfId="3001" xr:uid="{B565102B-F869-4FA9-8B2A-D8F34C1CB3EB}"/>
    <cellStyle name="Comma 3 2 2 3 2 2 3 2" xfId="16213" xr:uid="{3D3F7C08-7BCD-4A71-89A8-6E6F1DF2CC71}"/>
    <cellStyle name="Comma 3 2 2 3 2 2 4" xfId="15257" xr:uid="{5478BC51-3F77-4DC2-A5FD-B835BA0A2D84}"/>
    <cellStyle name="Comma 3 2 2 3 2 3" xfId="863" xr:uid="{00000000-0005-0000-0000-00005E030000}"/>
    <cellStyle name="Comma 3 2 2 3 2 3 2" xfId="3003" xr:uid="{BC91D22A-E760-4763-AEAE-57636032A738}"/>
    <cellStyle name="Comma 3 2 2 3 2 3 2 2" xfId="16215" xr:uid="{D834C893-5DF6-4593-93BA-FBCE7AB7476B}"/>
    <cellStyle name="Comma 3 2 2 3 2 3 3" xfId="15259" xr:uid="{D6D36943-5E8B-4682-8A38-1E68BA7431D9}"/>
    <cellStyle name="Comma 3 2 2 3 2 4" xfId="3000" xr:uid="{2E92077E-C0C6-452B-A37D-DE83310B62D7}"/>
    <cellStyle name="Comma 3 2 2 3 2 4 2" xfId="16212" xr:uid="{C2AE8723-7EC5-45C5-834C-905021DBD053}"/>
    <cellStyle name="Comma 3 2 2 3 2 5" xfId="15256" xr:uid="{DBFC7BD5-8123-4213-B869-2B83BE8E8C5E}"/>
    <cellStyle name="Comma 3 2 2 3 3" xfId="864" xr:uid="{00000000-0005-0000-0000-00005F030000}"/>
    <cellStyle name="Comma 3 2 2 3 3 2" xfId="865" xr:uid="{00000000-0005-0000-0000-000060030000}"/>
    <cellStyle name="Comma 3 2 2 3 3 2 2" xfId="3005" xr:uid="{5114A1B5-6D39-466A-832B-E0F90FDC67AE}"/>
    <cellStyle name="Comma 3 2 2 3 3 2 2 2" xfId="16217" xr:uid="{44F09812-F42C-47EC-8628-397402B7EC0E}"/>
    <cellStyle name="Comma 3 2 2 3 3 2 3" xfId="15261" xr:uid="{03EB1F65-0873-47C4-82E3-3DA3DC9D5263}"/>
    <cellStyle name="Comma 3 2 2 3 3 3" xfId="3004" xr:uid="{C9730792-2762-4BEB-80E2-7F36406F4977}"/>
    <cellStyle name="Comma 3 2 2 3 3 3 2" xfId="16216" xr:uid="{FB47D979-C1AF-4457-A450-C236F1BFBD14}"/>
    <cellStyle name="Comma 3 2 2 3 3 4" xfId="15260" xr:uid="{E1941A96-74A8-45AF-A23D-B75D9182DE2D}"/>
    <cellStyle name="Comma 3 2 2 3 4" xfId="866" xr:uid="{00000000-0005-0000-0000-000061030000}"/>
    <cellStyle name="Comma 3 2 2 3 4 2" xfId="3006" xr:uid="{7DCC48DB-462B-4367-8E06-6A49D05EB508}"/>
    <cellStyle name="Comma 3 2 2 3 4 2 2" xfId="16218" xr:uid="{0980A654-7470-4464-876D-184E4007D632}"/>
    <cellStyle name="Comma 3 2 2 3 4 3" xfId="15262" xr:uid="{9B01DF88-09D2-4AAF-BA33-36D6D770654B}"/>
    <cellStyle name="Comma 3 2 2 3 5" xfId="2999" xr:uid="{84B431F4-F79B-4C31-A371-21692C95B9A1}"/>
    <cellStyle name="Comma 3 2 2 3 5 2" xfId="16211" xr:uid="{CE649509-AE93-4D64-8C7C-F15FAFE2B678}"/>
    <cellStyle name="Comma 3 2 2 3 6" xfId="15255" xr:uid="{BBF336FB-CC7D-4B95-A86F-4A9358E8FCEC}"/>
    <cellStyle name="Comma 3 2 2 4" xfId="867" xr:uid="{00000000-0005-0000-0000-000062030000}"/>
    <cellStyle name="Comma 3 2 2 4 2" xfId="868" xr:uid="{00000000-0005-0000-0000-000063030000}"/>
    <cellStyle name="Comma 3 2 2 4 2 2" xfId="869" xr:uid="{00000000-0005-0000-0000-000064030000}"/>
    <cellStyle name="Comma 3 2 2 4 2 2 2" xfId="870" xr:uid="{00000000-0005-0000-0000-000065030000}"/>
    <cellStyle name="Comma 3 2 2 4 2 2 2 2" xfId="3010" xr:uid="{CE558A85-2666-45B7-BDF1-A5523266F2B5}"/>
    <cellStyle name="Comma 3 2 2 4 2 2 2 2 2" xfId="16222" xr:uid="{6669BA51-7922-4728-AF3C-A501A996BAAE}"/>
    <cellStyle name="Comma 3 2 2 4 2 2 2 3" xfId="15266" xr:uid="{CA865AB6-682D-4837-8DF6-833494C46A32}"/>
    <cellStyle name="Comma 3 2 2 4 2 2 3" xfId="3009" xr:uid="{5F7ACAAB-DC03-4D5A-9F20-9FD0FF687407}"/>
    <cellStyle name="Comma 3 2 2 4 2 2 3 2" xfId="16221" xr:uid="{7BAEA3B6-B52C-4737-8D17-1B1BB3F58322}"/>
    <cellStyle name="Comma 3 2 2 4 2 2 4" xfId="15265" xr:uid="{39C5F5AE-8B68-4478-8DEC-94932ABF3970}"/>
    <cellStyle name="Comma 3 2 2 4 2 3" xfId="871" xr:uid="{00000000-0005-0000-0000-000066030000}"/>
    <cellStyle name="Comma 3 2 2 4 2 3 2" xfId="3011" xr:uid="{D5CB781A-50A0-4E0A-808B-5CEAC9608FF9}"/>
    <cellStyle name="Comma 3 2 2 4 2 3 2 2" xfId="16223" xr:uid="{416717A0-A663-4C63-B7F4-CF147FC29A51}"/>
    <cellStyle name="Comma 3 2 2 4 2 3 3" xfId="15267" xr:uid="{D7D0D38E-25AA-4412-8690-647E78B89F65}"/>
    <cellStyle name="Comma 3 2 2 4 2 4" xfId="3008" xr:uid="{F1F1C9FE-2505-4D17-99D5-AC0C67026C89}"/>
    <cellStyle name="Comma 3 2 2 4 2 4 2" xfId="16220" xr:uid="{A0892EA3-7E99-4A29-9970-F3131AA24DD8}"/>
    <cellStyle name="Comma 3 2 2 4 2 5" xfId="15264" xr:uid="{257D7321-74DF-4226-B87C-EA892D599787}"/>
    <cellStyle name="Comma 3 2 2 4 3" xfId="872" xr:uid="{00000000-0005-0000-0000-000067030000}"/>
    <cellStyle name="Comma 3 2 2 4 3 2" xfId="873" xr:uid="{00000000-0005-0000-0000-000068030000}"/>
    <cellStyle name="Comma 3 2 2 4 3 2 2" xfId="3013" xr:uid="{B082920B-30B6-4F2C-85CF-53A4BA391420}"/>
    <cellStyle name="Comma 3 2 2 4 3 2 2 2" xfId="16225" xr:uid="{0F6F05EC-7414-4457-9F7C-3B0CF632ABCB}"/>
    <cellStyle name="Comma 3 2 2 4 3 2 3" xfId="15269" xr:uid="{C0BD80ED-CE52-4906-85C0-9D8C6406C169}"/>
    <cellStyle name="Comma 3 2 2 4 3 3" xfId="3012" xr:uid="{2EEFB91A-A329-4DF0-8C8D-9F312F7623D8}"/>
    <cellStyle name="Comma 3 2 2 4 3 3 2" xfId="16224" xr:uid="{3F589C51-C841-4A8A-B872-7F9C0E6A5706}"/>
    <cellStyle name="Comma 3 2 2 4 3 4" xfId="15268" xr:uid="{26736362-9680-4D40-966A-B11A2EA6AB15}"/>
    <cellStyle name="Comma 3 2 2 4 4" xfId="874" xr:uid="{00000000-0005-0000-0000-000069030000}"/>
    <cellStyle name="Comma 3 2 2 4 4 2" xfId="3014" xr:uid="{6AA53E4A-453D-4911-851E-352BE49B7307}"/>
    <cellStyle name="Comma 3 2 2 4 4 2 2" xfId="16226" xr:uid="{37CBF402-586A-41D4-A3DF-387BE4C414FC}"/>
    <cellStyle name="Comma 3 2 2 4 4 3" xfId="15270" xr:uid="{CD9FEB55-5719-4B7F-9721-F3CAD1F20F59}"/>
    <cellStyle name="Comma 3 2 2 4 5" xfId="3007" xr:uid="{6FAC5FB2-769D-4D22-A024-F1BEB8431E2E}"/>
    <cellStyle name="Comma 3 2 2 4 5 2" xfId="16219" xr:uid="{BB7751C0-637C-495C-9D61-018A812CCE8F}"/>
    <cellStyle name="Comma 3 2 2 4 6" xfId="15263" xr:uid="{F4EB1E0C-AB77-425C-8E9D-F0931680FB30}"/>
    <cellStyle name="Comma 3 2 2 5" xfId="875" xr:uid="{00000000-0005-0000-0000-00006A030000}"/>
    <cellStyle name="Comma 3 2 2 5 2" xfId="876" xr:uid="{00000000-0005-0000-0000-00006B030000}"/>
    <cellStyle name="Comma 3 2 2 6" xfId="877" xr:uid="{00000000-0005-0000-0000-00006C030000}"/>
    <cellStyle name="Comma 3 2 2 6 2" xfId="878" xr:uid="{00000000-0005-0000-0000-00006D030000}"/>
    <cellStyle name="Comma 3 2 2 7" xfId="879" xr:uid="{00000000-0005-0000-0000-00006E030000}"/>
    <cellStyle name="Comma 3 2 2 7 2" xfId="880" xr:uid="{00000000-0005-0000-0000-00006F030000}"/>
    <cellStyle name="Comma 3 2 2 8" xfId="881" xr:uid="{00000000-0005-0000-0000-000070030000}"/>
    <cellStyle name="Comma 3 2 2 8 2" xfId="882" xr:uid="{00000000-0005-0000-0000-000071030000}"/>
    <cellStyle name="Comma 3 2 2 9" xfId="883" xr:uid="{00000000-0005-0000-0000-000072030000}"/>
    <cellStyle name="Comma 3 2 2 9 2" xfId="884" xr:uid="{00000000-0005-0000-0000-000073030000}"/>
    <cellStyle name="Comma 3 2 20" xfId="4238" xr:uid="{838BB28C-FA82-4FFB-BC17-20EDDD8FC74C}"/>
    <cellStyle name="Comma 3 2 20 2" xfId="17342" xr:uid="{70FD38F5-B118-439B-B456-3FEEA52E6741}"/>
    <cellStyle name="Comma 3 2 21" xfId="3546" xr:uid="{9BDF856B-778D-4A6E-B6E1-ECC6A8F23DB5}"/>
    <cellStyle name="Comma 3 2 21 2" xfId="16750" xr:uid="{3140E195-F50A-46EA-B0B3-96E39357F4FD}"/>
    <cellStyle name="Comma 3 2 22" xfId="15206" xr:uid="{A922A1B1-FFF5-469A-A583-F63CDAC44F94}"/>
    <cellStyle name="Comma 3 2 3" xfId="885" xr:uid="{00000000-0005-0000-0000-000074030000}"/>
    <cellStyle name="Comma 3 2 4" xfId="886" xr:uid="{00000000-0005-0000-0000-000075030000}"/>
    <cellStyle name="Comma 3 2 4 2" xfId="887" xr:uid="{00000000-0005-0000-0000-000076030000}"/>
    <cellStyle name="Comma 3 2 4 2 2" xfId="888" xr:uid="{00000000-0005-0000-0000-000077030000}"/>
    <cellStyle name="Comma 3 2 4 2 2 2" xfId="889" xr:uid="{00000000-0005-0000-0000-000078030000}"/>
    <cellStyle name="Comma 3 2 4 2 2 2 2" xfId="3018" xr:uid="{BE8A1573-9CF1-4D04-8A95-14A0B0D192F2}"/>
    <cellStyle name="Comma 3 2 4 2 2 2 2 2" xfId="16230" xr:uid="{A7247853-310E-4B83-94CF-96A46A8AC948}"/>
    <cellStyle name="Comma 3 2 4 2 2 2 3" xfId="15274" xr:uid="{B7C694D0-1C72-49D2-BB6E-B73D78C2CAC4}"/>
    <cellStyle name="Comma 3 2 4 2 2 3" xfId="3017" xr:uid="{C7097E50-A046-4E0A-9A20-20B67BDEF250}"/>
    <cellStyle name="Comma 3 2 4 2 2 3 2" xfId="16229" xr:uid="{96D16E24-ED42-4540-9A5A-18A4FC85DAEA}"/>
    <cellStyle name="Comma 3 2 4 2 2 4" xfId="15273" xr:uid="{57A479B5-C510-439B-8BA9-DB07358C1E59}"/>
    <cellStyle name="Comma 3 2 4 2 3" xfId="890" xr:uid="{00000000-0005-0000-0000-000079030000}"/>
    <cellStyle name="Comma 3 2 4 2 3 2" xfId="3019" xr:uid="{66596942-F3F7-4C62-8F75-0771D4565D44}"/>
    <cellStyle name="Comma 3 2 4 2 3 2 2" xfId="16231" xr:uid="{9FD33A87-F945-4EEA-8905-6320284B4A2F}"/>
    <cellStyle name="Comma 3 2 4 2 3 3" xfId="15275" xr:uid="{4E8C9388-1149-4E97-9077-5ADD7FD78E21}"/>
    <cellStyle name="Comma 3 2 4 2 4" xfId="3016" xr:uid="{A992483A-BB1A-40A3-B2F9-B3299B67E01B}"/>
    <cellStyle name="Comma 3 2 4 2 4 2" xfId="16228" xr:uid="{42C3E9C5-5E08-4C5A-BE95-D00969397C44}"/>
    <cellStyle name="Comma 3 2 4 2 5" xfId="15272" xr:uid="{D8BE6E47-1569-4714-A5E1-56475D4370C4}"/>
    <cellStyle name="Comma 3 2 4 3" xfId="891" xr:uid="{00000000-0005-0000-0000-00007A030000}"/>
    <cellStyle name="Comma 3 2 4 3 2" xfId="892" xr:uid="{00000000-0005-0000-0000-00007B030000}"/>
    <cellStyle name="Comma 3 2 4 3 2 2" xfId="3021" xr:uid="{D24FC691-466A-48DD-97C7-6F625E5C6C0D}"/>
    <cellStyle name="Comma 3 2 4 3 2 2 2" xfId="16233" xr:uid="{FAE57A90-EE70-4C68-B5B9-97AF702B69B0}"/>
    <cellStyle name="Comma 3 2 4 3 2 3" xfId="15277" xr:uid="{331898A7-C6D1-498F-84BA-A7A12876526F}"/>
    <cellStyle name="Comma 3 2 4 3 3" xfId="3020" xr:uid="{FFB456AA-545C-491C-9AEC-694FB3114B0F}"/>
    <cellStyle name="Comma 3 2 4 3 3 2" xfId="16232" xr:uid="{1B45BFA3-2FB7-4E65-982F-6DF72163BD6F}"/>
    <cellStyle name="Comma 3 2 4 3 4" xfId="15276" xr:uid="{BB71AD95-79A1-474A-8C70-38DD82F010F4}"/>
    <cellStyle name="Comma 3 2 4 4" xfId="893" xr:uid="{00000000-0005-0000-0000-00007C030000}"/>
    <cellStyle name="Comma 3 2 4 4 2" xfId="3022" xr:uid="{30DE2811-A84A-4AB3-839B-F024285EA578}"/>
    <cellStyle name="Comma 3 2 4 4 2 2" xfId="16234" xr:uid="{2834BA75-6F1E-4A89-8397-DAF737E4773D}"/>
    <cellStyle name="Comma 3 2 4 4 3" xfId="15278" xr:uid="{4702468D-30DB-4BF9-8C01-43521B9B6E49}"/>
    <cellStyle name="Comma 3 2 4 5" xfId="3015" xr:uid="{7B48D092-FC7A-4545-87EB-3ED8F3A79CE7}"/>
    <cellStyle name="Comma 3 2 4 5 2" xfId="16227" xr:uid="{9BEE3463-93E7-4A26-BFB7-232B4E3DA828}"/>
    <cellStyle name="Comma 3 2 4 6" xfId="15271" xr:uid="{46092F65-4869-41F5-A46C-EB8375C8219A}"/>
    <cellStyle name="Comma 3 2 5" xfId="894" xr:uid="{00000000-0005-0000-0000-00007D030000}"/>
    <cellStyle name="Comma 3 2 5 2" xfId="895" xr:uid="{00000000-0005-0000-0000-00007E030000}"/>
    <cellStyle name="Comma 3 2 5 2 2" xfId="896" xr:uid="{00000000-0005-0000-0000-00007F030000}"/>
    <cellStyle name="Comma 3 2 5 2 2 2" xfId="897" xr:uid="{00000000-0005-0000-0000-000080030000}"/>
    <cellStyle name="Comma 3 2 5 2 2 2 2" xfId="3026" xr:uid="{DECC6611-4AC9-4D71-BB9C-598F13BB8099}"/>
    <cellStyle name="Comma 3 2 5 2 2 2 2 2" xfId="16238" xr:uid="{3E8128AB-7DB9-4326-95E2-43F85A0AC7CF}"/>
    <cellStyle name="Comma 3 2 5 2 2 2 3" xfId="15282" xr:uid="{E5287A10-F410-41AF-9ECB-F1D76838622B}"/>
    <cellStyle name="Comma 3 2 5 2 2 3" xfId="3025" xr:uid="{125C876E-1452-47F7-8C84-66BD96476201}"/>
    <cellStyle name="Comma 3 2 5 2 2 3 2" xfId="16237" xr:uid="{9A4783E6-DB15-4899-95B1-F6D3BE5C74E6}"/>
    <cellStyle name="Comma 3 2 5 2 2 4" xfId="15281" xr:uid="{6EECCCC1-B05A-4048-9BB5-52CC401CD9F4}"/>
    <cellStyle name="Comma 3 2 5 2 3" xfId="898" xr:uid="{00000000-0005-0000-0000-000081030000}"/>
    <cellStyle name="Comma 3 2 5 2 3 2" xfId="3027" xr:uid="{4B537459-515C-414E-AE99-A5B1CCD5EBCD}"/>
    <cellStyle name="Comma 3 2 5 2 3 2 2" xfId="16239" xr:uid="{BE96184A-CD89-40A7-875E-A40B4FB2A86C}"/>
    <cellStyle name="Comma 3 2 5 2 3 3" xfId="15283" xr:uid="{A2823691-0094-4CC1-8256-93DB0506C20F}"/>
    <cellStyle name="Comma 3 2 5 2 4" xfId="3024" xr:uid="{5DE1C13D-4624-48FC-BA93-0E2E43C3BF7F}"/>
    <cellStyle name="Comma 3 2 5 2 4 2" xfId="16236" xr:uid="{AA6656D9-BF6D-43AE-AE63-F5476B94FE2F}"/>
    <cellStyle name="Comma 3 2 5 2 5" xfId="15280" xr:uid="{0D0BE330-C965-44A5-A10C-144C589589D5}"/>
    <cellStyle name="Comma 3 2 5 3" xfId="899" xr:uid="{00000000-0005-0000-0000-000082030000}"/>
    <cellStyle name="Comma 3 2 5 3 2" xfId="900" xr:uid="{00000000-0005-0000-0000-000083030000}"/>
    <cellStyle name="Comma 3 2 5 3 2 2" xfId="3029" xr:uid="{76CA4194-9176-4946-A482-58BB34D43C6D}"/>
    <cellStyle name="Comma 3 2 5 3 2 2 2" xfId="16241" xr:uid="{F95073CD-76EC-484F-B9EF-C81286CB7345}"/>
    <cellStyle name="Comma 3 2 5 3 2 3" xfId="15285" xr:uid="{3F32DED2-0BB4-408E-BCFD-3ADDCCFCAD4F}"/>
    <cellStyle name="Comma 3 2 5 3 3" xfId="3028" xr:uid="{19B17A1E-E685-45BC-9E2F-37E91EC8BC88}"/>
    <cellStyle name="Comma 3 2 5 3 3 2" xfId="16240" xr:uid="{6522A184-96E0-4403-9DCC-B98B74D2D7B1}"/>
    <cellStyle name="Comma 3 2 5 3 4" xfId="15284" xr:uid="{0FC9878D-172E-49EA-8BEC-4A24ABA6CB06}"/>
    <cellStyle name="Comma 3 2 5 4" xfId="901" xr:uid="{00000000-0005-0000-0000-000084030000}"/>
    <cellStyle name="Comma 3 2 5 4 2" xfId="3030" xr:uid="{E96F85E4-8388-433A-8721-1A4AB6E6A523}"/>
    <cellStyle name="Comma 3 2 5 4 2 2" xfId="16242" xr:uid="{79474A5A-85D8-4EA1-A884-D075C465F918}"/>
    <cellStyle name="Comma 3 2 5 4 3" xfId="15286" xr:uid="{8DA93B45-ACC9-444F-AF2B-52DF43EB0F0F}"/>
    <cellStyle name="Comma 3 2 5 5" xfId="3023" xr:uid="{8F526E6A-B87B-473D-8C71-08E371AB4276}"/>
    <cellStyle name="Comma 3 2 5 5 2" xfId="16235" xr:uid="{CADD2CBB-2C51-455A-B14E-FB4F7312E067}"/>
    <cellStyle name="Comma 3 2 5 6" xfId="15279" xr:uid="{3B71977F-63CF-46F4-8099-88BDFCE22264}"/>
    <cellStyle name="Comma 3 2 6" xfId="902" xr:uid="{00000000-0005-0000-0000-000085030000}"/>
    <cellStyle name="Comma 3 2 6 2" xfId="903" xr:uid="{00000000-0005-0000-0000-000086030000}"/>
    <cellStyle name="Comma 3 2 6 2 2" xfId="904" xr:uid="{00000000-0005-0000-0000-000087030000}"/>
    <cellStyle name="Comma 3 2 6 2 2 2" xfId="905" xr:uid="{00000000-0005-0000-0000-000088030000}"/>
    <cellStyle name="Comma 3 2 6 2 2 2 2" xfId="3034" xr:uid="{E26EE307-869B-4AA8-A6E2-E4DCBAFB1516}"/>
    <cellStyle name="Comma 3 2 6 2 2 2 2 2" xfId="16246" xr:uid="{C3AAAA63-81CC-405E-9374-6C5BA9A33DC2}"/>
    <cellStyle name="Comma 3 2 6 2 2 2 3" xfId="15290" xr:uid="{1B42A1DA-A4E1-429D-85F3-CDA67DC5516E}"/>
    <cellStyle name="Comma 3 2 6 2 2 3" xfId="3033" xr:uid="{A93C1D3D-138B-4120-B5F9-D698F5DD7830}"/>
    <cellStyle name="Comma 3 2 6 2 2 3 2" xfId="16245" xr:uid="{36406981-9523-4ECB-A86C-19BDB961533B}"/>
    <cellStyle name="Comma 3 2 6 2 2 4" xfId="15289" xr:uid="{4A937122-2CB8-4A06-8923-8966C84E4953}"/>
    <cellStyle name="Comma 3 2 6 2 3" xfId="906" xr:uid="{00000000-0005-0000-0000-000089030000}"/>
    <cellStyle name="Comma 3 2 6 2 3 2" xfId="3035" xr:uid="{AA6B6E4E-7BF3-46F4-8887-3012D13CF6DF}"/>
    <cellStyle name="Comma 3 2 6 2 3 2 2" xfId="16247" xr:uid="{BF888061-915C-4795-99D7-A1A3C304B03A}"/>
    <cellStyle name="Comma 3 2 6 2 3 3" xfId="15291" xr:uid="{7C9F662E-F384-405C-B38A-B9EC04C2EE98}"/>
    <cellStyle name="Comma 3 2 6 2 4" xfId="3032" xr:uid="{241081F8-80F7-4880-8531-01EBD1C17118}"/>
    <cellStyle name="Comma 3 2 6 2 4 2" xfId="16244" xr:uid="{F2F59E79-9CBB-45A0-9F3B-71E39DC346EC}"/>
    <cellStyle name="Comma 3 2 6 2 5" xfId="15288" xr:uid="{C17D5E28-784F-420F-983B-2ABF93926C88}"/>
    <cellStyle name="Comma 3 2 6 3" xfId="907" xr:uid="{00000000-0005-0000-0000-00008A030000}"/>
    <cellStyle name="Comma 3 2 6 3 2" xfId="908" xr:uid="{00000000-0005-0000-0000-00008B030000}"/>
    <cellStyle name="Comma 3 2 6 3 2 2" xfId="3037" xr:uid="{1B3B884D-B879-4C56-903E-F5F14F6DF06A}"/>
    <cellStyle name="Comma 3 2 6 3 2 2 2" xfId="16249" xr:uid="{AD12341E-CDDC-4483-AE4F-AB1713C4D4C6}"/>
    <cellStyle name="Comma 3 2 6 3 2 3" xfId="15293" xr:uid="{6B6FFF77-522A-454D-95B3-E34756761EEA}"/>
    <cellStyle name="Comma 3 2 6 3 3" xfId="3036" xr:uid="{61CD0E66-65DD-4356-8156-A5B55234902F}"/>
    <cellStyle name="Comma 3 2 6 3 3 2" xfId="16248" xr:uid="{1F29FAB9-5632-4A05-B334-4A5552409BA6}"/>
    <cellStyle name="Comma 3 2 6 3 4" xfId="15292" xr:uid="{B4B4DF7D-A963-4A41-8854-0732C4AD2B26}"/>
    <cellStyle name="Comma 3 2 6 4" xfId="909" xr:uid="{00000000-0005-0000-0000-00008C030000}"/>
    <cellStyle name="Comma 3 2 6 4 2" xfId="3038" xr:uid="{5F98FEA5-4FCD-4C39-9127-474FF192CAE0}"/>
    <cellStyle name="Comma 3 2 6 4 2 2" xfId="16250" xr:uid="{C4C5A4B8-292F-45AA-B7AC-FA4C93C57BBA}"/>
    <cellStyle name="Comma 3 2 6 4 3" xfId="15294" xr:uid="{FACF88DF-151A-4612-81B9-BA9414860E6B}"/>
    <cellStyle name="Comma 3 2 6 5" xfId="3031" xr:uid="{1A216DB8-3C41-4027-A93C-66C406A886FD}"/>
    <cellStyle name="Comma 3 2 6 5 2" xfId="16243" xr:uid="{83D0AC78-6ED3-4227-918D-D4556C4B9ADA}"/>
    <cellStyle name="Comma 3 2 6 6" xfId="15287" xr:uid="{53BD2252-EB58-4DB2-9635-D4069767D94A}"/>
    <cellStyle name="Comma 3 2 7" xfId="910" xr:uid="{00000000-0005-0000-0000-00008D030000}"/>
    <cellStyle name="Comma 3 2 7 2" xfId="911" xr:uid="{00000000-0005-0000-0000-00008E030000}"/>
    <cellStyle name="Comma 3 2 7 2 2" xfId="912" xr:uid="{00000000-0005-0000-0000-00008F030000}"/>
    <cellStyle name="Comma 3 2 7 2 2 2" xfId="913" xr:uid="{00000000-0005-0000-0000-000090030000}"/>
    <cellStyle name="Comma 3 2 7 2 2 2 2" xfId="3042" xr:uid="{E9A0C3CE-F7A8-4CF0-8B28-E6B87A05432A}"/>
    <cellStyle name="Comma 3 2 7 2 2 2 2 2" xfId="16254" xr:uid="{21BAFB27-7E41-44AE-B984-E85AE9AE03E7}"/>
    <cellStyle name="Comma 3 2 7 2 2 2 3" xfId="15298" xr:uid="{2A73DB25-F392-43BE-873B-6EDB5F0BE85E}"/>
    <cellStyle name="Comma 3 2 7 2 2 3" xfId="3041" xr:uid="{FEF02AA1-5461-4542-B056-E87BE7AE7B23}"/>
    <cellStyle name="Comma 3 2 7 2 2 3 2" xfId="16253" xr:uid="{5797C6C4-3312-4215-AC2C-6BB95B2721D1}"/>
    <cellStyle name="Comma 3 2 7 2 2 4" xfId="15297" xr:uid="{2C9656F4-631B-444D-9479-AFAEB4EF05B0}"/>
    <cellStyle name="Comma 3 2 7 2 3" xfId="914" xr:uid="{00000000-0005-0000-0000-000091030000}"/>
    <cellStyle name="Comma 3 2 7 2 3 2" xfId="3043" xr:uid="{D6420AE3-FA6D-4971-8A36-A9B4A2B762CE}"/>
    <cellStyle name="Comma 3 2 7 2 3 2 2" xfId="16255" xr:uid="{BF917195-22C0-4D54-9613-F46C1EC4F112}"/>
    <cellStyle name="Comma 3 2 7 2 3 3" xfId="15299" xr:uid="{6B4BCA38-3F51-4855-B031-F6239DB077E9}"/>
    <cellStyle name="Comma 3 2 7 2 4" xfId="3040" xr:uid="{0E6421B3-8975-4827-A071-92DB5CCD4A30}"/>
    <cellStyle name="Comma 3 2 7 2 4 2" xfId="16252" xr:uid="{665173D5-9B0F-4CB0-8F85-146256F46C72}"/>
    <cellStyle name="Comma 3 2 7 2 5" xfId="15296" xr:uid="{2DFEE07E-347D-4697-AD28-73F076E007A0}"/>
    <cellStyle name="Comma 3 2 7 3" xfId="915" xr:uid="{00000000-0005-0000-0000-000092030000}"/>
    <cellStyle name="Comma 3 2 7 3 2" xfId="916" xr:uid="{00000000-0005-0000-0000-000093030000}"/>
    <cellStyle name="Comma 3 2 7 3 2 2" xfId="3045" xr:uid="{63DA1109-12FD-4304-939A-46B4BD61022C}"/>
    <cellStyle name="Comma 3 2 7 3 2 2 2" xfId="16257" xr:uid="{A3CA3C7A-C8FC-458B-8379-8B7DC0383DDF}"/>
    <cellStyle name="Comma 3 2 7 3 2 3" xfId="15301" xr:uid="{6E9F4649-856A-486D-B235-8291E52AEE71}"/>
    <cellStyle name="Comma 3 2 7 3 3" xfId="3044" xr:uid="{10EF70EC-D615-4448-96A9-364B4E265777}"/>
    <cellStyle name="Comma 3 2 7 3 3 2" xfId="16256" xr:uid="{0BDAFE26-B96C-4A4F-8294-0A6622B2FA5C}"/>
    <cellStyle name="Comma 3 2 7 3 4" xfId="15300" xr:uid="{41489C8F-2CD4-462C-9D6E-5BFA195AA744}"/>
    <cellStyle name="Comma 3 2 7 4" xfId="917" xr:uid="{00000000-0005-0000-0000-000094030000}"/>
    <cellStyle name="Comma 3 2 7 4 2" xfId="3046" xr:uid="{BF49D3B2-D526-4A38-ADBD-F05184C186A5}"/>
    <cellStyle name="Comma 3 2 7 4 2 2" xfId="16258" xr:uid="{2692D15A-F1B4-450B-BA10-073B7FF5FFA9}"/>
    <cellStyle name="Comma 3 2 7 4 3" xfId="15302" xr:uid="{CDBC216C-F750-4D53-AC4D-9E4C932C050E}"/>
    <cellStyle name="Comma 3 2 7 5" xfId="3039" xr:uid="{A880F2C9-910C-49F2-9857-E72E26F77E1C}"/>
    <cellStyle name="Comma 3 2 7 5 2" xfId="16251" xr:uid="{5022C171-2231-41EB-82D6-60ED9100A5D4}"/>
    <cellStyle name="Comma 3 2 7 6" xfId="15295" xr:uid="{909B18F6-DE72-468B-BD28-8B0216B7DAB7}"/>
    <cellStyle name="Comma 3 2 8" xfId="918" xr:uid="{00000000-0005-0000-0000-000095030000}"/>
    <cellStyle name="Comma 3 2 8 2" xfId="919" xr:uid="{00000000-0005-0000-0000-000096030000}"/>
    <cellStyle name="Comma 3 2 8 2 2" xfId="920" xr:uid="{00000000-0005-0000-0000-000097030000}"/>
    <cellStyle name="Comma 3 2 8 2 2 2" xfId="921" xr:uid="{00000000-0005-0000-0000-000098030000}"/>
    <cellStyle name="Comma 3 2 8 2 2 2 2" xfId="3050" xr:uid="{2B0D77AF-40EF-4670-9F7C-5B3B006A7CBA}"/>
    <cellStyle name="Comma 3 2 8 2 2 2 2 2" xfId="16262" xr:uid="{7F576DFD-5F53-4EFB-9C14-0A514F18AE71}"/>
    <cellStyle name="Comma 3 2 8 2 2 2 3" xfId="15306" xr:uid="{114A957B-5504-45BB-866C-B5B87D283F46}"/>
    <cellStyle name="Comma 3 2 8 2 2 3" xfId="3049" xr:uid="{1C4A46E5-EDA3-4CD6-90C1-B81B0959E46F}"/>
    <cellStyle name="Comma 3 2 8 2 2 3 2" xfId="16261" xr:uid="{EC302CB9-81F2-40C7-A580-DECBFEFF25A8}"/>
    <cellStyle name="Comma 3 2 8 2 2 4" xfId="15305" xr:uid="{5AB7C5B7-BB14-4C45-B270-DCDC92350913}"/>
    <cellStyle name="Comma 3 2 8 2 3" xfId="922" xr:uid="{00000000-0005-0000-0000-000099030000}"/>
    <cellStyle name="Comma 3 2 8 2 3 2" xfId="3051" xr:uid="{F1B9C86B-E49F-4DE0-920B-10F81BA337DF}"/>
    <cellStyle name="Comma 3 2 8 2 3 2 2" xfId="16263" xr:uid="{1AA4F804-C115-4948-915A-BE90CB65738A}"/>
    <cellStyle name="Comma 3 2 8 2 3 3" xfId="15307" xr:uid="{1B23008F-250D-40BD-B119-0BE3D241050A}"/>
    <cellStyle name="Comma 3 2 8 2 4" xfId="3048" xr:uid="{21503F4D-B33C-4254-ACBE-ACBF570F22FB}"/>
    <cellStyle name="Comma 3 2 8 2 4 2" xfId="16260" xr:uid="{0F20DC3E-E470-43B8-8D0E-982F4C43D639}"/>
    <cellStyle name="Comma 3 2 8 2 5" xfId="15304" xr:uid="{264F4949-26BC-43CE-A013-6B4A6C25ABBA}"/>
    <cellStyle name="Comma 3 2 8 3" xfId="923" xr:uid="{00000000-0005-0000-0000-00009A030000}"/>
    <cellStyle name="Comma 3 2 8 3 2" xfId="924" xr:uid="{00000000-0005-0000-0000-00009B030000}"/>
    <cellStyle name="Comma 3 2 8 3 2 2" xfId="3053" xr:uid="{83402E03-A52F-49BD-8DDE-075D0308ABF5}"/>
    <cellStyle name="Comma 3 2 8 3 2 2 2" xfId="16265" xr:uid="{BD558DC3-BE0F-44DE-B7F2-C1667960ECAD}"/>
    <cellStyle name="Comma 3 2 8 3 2 3" xfId="15309" xr:uid="{ED171076-E62B-4D32-B5F2-EA4FBA89F05E}"/>
    <cellStyle name="Comma 3 2 8 3 3" xfId="3052" xr:uid="{BBC2B1C4-1175-4D35-B764-C1596EB79AE5}"/>
    <cellStyle name="Comma 3 2 8 3 3 2" xfId="16264" xr:uid="{672A51D1-4E1B-4DE8-BFA9-F54133590972}"/>
    <cellStyle name="Comma 3 2 8 3 4" xfId="15308" xr:uid="{45094804-A3F5-4A78-9A48-F3F70D098FE0}"/>
    <cellStyle name="Comma 3 2 8 4" xfId="925" xr:uid="{00000000-0005-0000-0000-00009C030000}"/>
    <cellStyle name="Comma 3 2 8 4 2" xfId="3054" xr:uid="{7FCC3091-F57A-4767-B295-9B0476DD24BE}"/>
    <cellStyle name="Comma 3 2 8 4 2 2" xfId="16266" xr:uid="{C0B220F4-9562-4B71-A992-0C3DC4A56F33}"/>
    <cellStyle name="Comma 3 2 8 4 3" xfId="15310" xr:uid="{8C76B386-4781-410D-B79C-63FE2FA4E033}"/>
    <cellStyle name="Comma 3 2 8 5" xfId="3047" xr:uid="{CBC02D54-18C1-4C53-A4FA-C4B734F747FC}"/>
    <cellStyle name="Comma 3 2 8 5 2" xfId="16259" xr:uid="{9C9AB598-D6B7-4CE3-96C4-CB656BEA89B6}"/>
    <cellStyle name="Comma 3 2 8 6" xfId="15303" xr:uid="{A56137BE-E1FC-4E2D-904C-0B8FA1D3835C}"/>
    <cellStyle name="Comma 3 2 9" xfId="926" xr:uid="{00000000-0005-0000-0000-00009D030000}"/>
    <cellStyle name="Comma 3 2 9 2" xfId="927" xr:uid="{00000000-0005-0000-0000-00009E030000}"/>
    <cellStyle name="Comma 3 2 9 2 2" xfId="928" xr:uid="{00000000-0005-0000-0000-00009F030000}"/>
    <cellStyle name="Comma 3 2 9 2 2 2" xfId="929" xr:uid="{00000000-0005-0000-0000-0000A0030000}"/>
    <cellStyle name="Comma 3 2 9 2 2 2 2" xfId="3058" xr:uid="{20C07527-233A-4B3C-B1BB-85AC098A66F1}"/>
    <cellStyle name="Comma 3 2 9 2 2 2 2 2" xfId="16270" xr:uid="{5175D4D6-45E4-48E9-9CBD-4C4219AC28AB}"/>
    <cellStyle name="Comma 3 2 9 2 2 2 3" xfId="15314" xr:uid="{E310DB3C-AFA7-43AD-A0F2-85C54E9220E1}"/>
    <cellStyle name="Comma 3 2 9 2 2 3" xfId="3057" xr:uid="{6B0EA1EB-E8F1-40DB-99AD-EAEDFA6951BF}"/>
    <cellStyle name="Comma 3 2 9 2 2 3 2" xfId="16269" xr:uid="{7823EA45-55AF-4414-9C12-92610DC81216}"/>
    <cellStyle name="Comma 3 2 9 2 2 4" xfId="15313" xr:uid="{34FE5E27-9FB7-4E61-A412-F232C272F700}"/>
    <cellStyle name="Comma 3 2 9 2 3" xfId="930" xr:uid="{00000000-0005-0000-0000-0000A1030000}"/>
    <cellStyle name="Comma 3 2 9 2 3 2" xfId="3059" xr:uid="{FC320611-28BA-4A75-BC1B-D16EF9CABFD3}"/>
    <cellStyle name="Comma 3 2 9 2 3 2 2" xfId="16271" xr:uid="{E4ACA41A-90C8-4611-9CA7-E80F67C0751D}"/>
    <cellStyle name="Comma 3 2 9 2 3 3" xfId="15315" xr:uid="{5C80C386-DFC0-44B5-A7D7-B5377826C0D6}"/>
    <cellStyle name="Comma 3 2 9 2 4" xfId="3056" xr:uid="{02754FF1-8242-4D77-B328-684765955A86}"/>
    <cellStyle name="Comma 3 2 9 2 4 2" xfId="16268" xr:uid="{3A635763-E7AF-4541-B8D8-4B162C1DA7E5}"/>
    <cellStyle name="Comma 3 2 9 2 5" xfId="15312" xr:uid="{BF2BCC7F-B8D1-42F1-959F-9A5A5B298FCA}"/>
    <cellStyle name="Comma 3 2 9 3" xfId="931" xr:uid="{00000000-0005-0000-0000-0000A2030000}"/>
    <cellStyle name="Comma 3 2 9 3 2" xfId="932" xr:uid="{00000000-0005-0000-0000-0000A3030000}"/>
    <cellStyle name="Comma 3 2 9 3 2 2" xfId="3061" xr:uid="{B793F4CD-A258-438E-9535-AE490FC29D6F}"/>
    <cellStyle name="Comma 3 2 9 3 2 2 2" xfId="16273" xr:uid="{5D88F918-ABC0-48AD-87C2-BA9120192A9B}"/>
    <cellStyle name="Comma 3 2 9 3 2 3" xfId="15317" xr:uid="{2A8DD108-03B2-4C7C-B55B-162CE01607C0}"/>
    <cellStyle name="Comma 3 2 9 3 3" xfId="3060" xr:uid="{9750A0F7-25A5-4ED3-90F5-AC7D8E787E2E}"/>
    <cellStyle name="Comma 3 2 9 3 3 2" xfId="16272" xr:uid="{A4E26C65-4A2B-4CD7-9D88-9D4BBEF67A69}"/>
    <cellStyle name="Comma 3 2 9 3 4" xfId="15316" xr:uid="{4C7D7AD7-DAA5-443B-A616-222B3996BCC9}"/>
    <cellStyle name="Comma 3 2 9 4" xfId="933" xr:uid="{00000000-0005-0000-0000-0000A4030000}"/>
    <cellStyle name="Comma 3 2 9 4 2" xfId="3062" xr:uid="{FEBB64BE-3C07-40F2-8D2E-128470DCD8FB}"/>
    <cellStyle name="Comma 3 2 9 4 2 2" xfId="16274" xr:uid="{57C3CF2D-C29C-489C-B62A-7C2F095E46E1}"/>
    <cellStyle name="Comma 3 2 9 4 3" xfId="15318" xr:uid="{78F3FD8D-9A9A-4CC7-9525-7B09A078942F}"/>
    <cellStyle name="Comma 3 2 9 5" xfId="3055" xr:uid="{E44EE637-E770-425D-96E3-891FBCF17F59}"/>
    <cellStyle name="Comma 3 2 9 5 2" xfId="16267" xr:uid="{90114A85-407B-43D3-A0F1-F58680254F25}"/>
    <cellStyle name="Comma 3 2 9 6" xfId="15311" xr:uid="{1EF3A3EB-7E70-4354-813A-DC6B2E8EA6E4}"/>
    <cellStyle name="Comma 3 3" xfId="934" xr:uid="{00000000-0005-0000-0000-0000A5030000}"/>
    <cellStyle name="Comma 3 3 2" xfId="935" xr:uid="{00000000-0005-0000-0000-0000A6030000}"/>
    <cellStyle name="Comma 3 4" xfId="936" xr:uid="{00000000-0005-0000-0000-0000A7030000}"/>
    <cellStyle name="Comma 3 4 2" xfId="937" xr:uid="{00000000-0005-0000-0000-0000A8030000}"/>
    <cellStyle name="Comma 3 4 2 2" xfId="938" xr:uid="{00000000-0005-0000-0000-0000A9030000}"/>
    <cellStyle name="Comma 3 4 2 2 2" xfId="939" xr:uid="{00000000-0005-0000-0000-0000AA030000}"/>
    <cellStyle name="Comma 3 4 2 2 2 2" xfId="3066" xr:uid="{E1CA0E40-637E-4C89-AE39-7E9A135B0BD3}"/>
    <cellStyle name="Comma 3 4 2 2 2 2 2" xfId="16278" xr:uid="{5F6F0E0E-7EC8-44ED-9292-2882DB2308F9}"/>
    <cellStyle name="Comma 3 4 2 2 2 3" xfId="15322" xr:uid="{E677D53B-281B-4FF5-BD27-CDEEC1E89B2B}"/>
    <cellStyle name="Comma 3 4 2 2 3" xfId="3065" xr:uid="{225A19E3-F15E-49F8-85FB-077499705FDE}"/>
    <cellStyle name="Comma 3 4 2 2 3 2" xfId="16277" xr:uid="{6628F25F-1171-4C8B-A5DA-4D21385B68FF}"/>
    <cellStyle name="Comma 3 4 2 2 4" xfId="15321" xr:uid="{19B6CB51-2A3F-4495-829C-873AD2E7AAAD}"/>
    <cellStyle name="Comma 3 4 2 3" xfId="940" xr:uid="{00000000-0005-0000-0000-0000AB030000}"/>
    <cellStyle name="Comma 3 4 2 3 2" xfId="3067" xr:uid="{18E1A6C3-EEA0-47D9-8C6F-0C3B3AE8C89F}"/>
    <cellStyle name="Comma 3 4 2 3 2 2" xfId="16279" xr:uid="{A54AA9A6-F0C4-49ED-B4AF-93D6CB8A31DD}"/>
    <cellStyle name="Comma 3 4 2 3 3" xfId="15323" xr:uid="{A3B92B11-5F07-420B-997B-B2E02A9AC89A}"/>
    <cellStyle name="Comma 3 4 2 4" xfId="3064" xr:uid="{D526D184-347C-4D16-B1D2-FA30AF916AA6}"/>
    <cellStyle name="Comma 3 4 2 4 2" xfId="16276" xr:uid="{21345EB5-22F2-4FAB-8B79-501457F67537}"/>
    <cellStyle name="Comma 3 4 2 5" xfId="15320" xr:uid="{E6571276-DF80-4685-B888-244AE7A01786}"/>
    <cellStyle name="Comma 3 4 3" xfId="941" xr:uid="{00000000-0005-0000-0000-0000AC030000}"/>
    <cellStyle name="Comma 3 4 3 2" xfId="942" xr:uid="{00000000-0005-0000-0000-0000AD030000}"/>
    <cellStyle name="Comma 3 4 3 2 2" xfId="3069" xr:uid="{F34ECB7E-9DD4-4658-9388-38582D4AA7B4}"/>
    <cellStyle name="Comma 3 4 3 2 2 2" xfId="16281" xr:uid="{31BEA9FE-8DE1-4903-BC8E-76B4F699DF4B}"/>
    <cellStyle name="Comma 3 4 3 2 3" xfId="15325" xr:uid="{D49EC751-29EA-424C-80DC-52859FD59321}"/>
    <cellStyle name="Comma 3 4 3 3" xfId="3068" xr:uid="{7E459BA2-4139-4C29-9D7E-027BD68493EE}"/>
    <cellStyle name="Comma 3 4 3 3 2" xfId="16280" xr:uid="{2D4A9A7C-9B4E-4897-845F-E38FCA37772E}"/>
    <cellStyle name="Comma 3 4 3 4" xfId="15324" xr:uid="{F6B6A9E9-94D7-4220-94DD-EB02F15A3342}"/>
    <cellStyle name="Comma 3 4 4" xfId="943" xr:uid="{00000000-0005-0000-0000-0000AE030000}"/>
    <cellStyle name="Comma 3 4 4 2" xfId="3070" xr:uid="{243AD6C0-B658-4216-B9DA-2F232A2D1423}"/>
    <cellStyle name="Comma 3 4 4 2 2" xfId="16282" xr:uid="{7A235903-7238-4B05-B75A-080BB4AE8C8F}"/>
    <cellStyle name="Comma 3 4 4 3" xfId="15326" xr:uid="{FA87B2A0-7240-412B-830D-0C17BF129A20}"/>
    <cellStyle name="Comma 3 4 5" xfId="3063" xr:uid="{008ED2E7-827F-4188-8620-E04FD0DCC1D7}"/>
    <cellStyle name="Comma 3 4 5 2" xfId="16275" xr:uid="{CF137F35-60AE-4E9A-A0D9-7A8B7B845609}"/>
    <cellStyle name="Comma 3 4 6" xfId="15319" xr:uid="{E81B4BED-95A7-4B81-8C69-10ABAACB8213}"/>
    <cellStyle name="Comma 3 5" xfId="944" xr:uid="{00000000-0005-0000-0000-0000AF030000}"/>
    <cellStyle name="Comma 3 5 2" xfId="945" xr:uid="{00000000-0005-0000-0000-0000B0030000}"/>
    <cellStyle name="Comma 3 5 2 2" xfId="946" xr:uid="{00000000-0005-0000-0000-0000B1030000}"/>
    <cellStyle name="Comma 3 5 2 2 2" xfId="3073" xr:uid="{298D3940-528E-48CB-A772-59686BEFA6F0}"/>
    <cellStyle name="Comma 3 5 2 2 2 2" xfId="16285" xr:uid="{EE1DD26F-5B44-48BE-B1C0-966F96A4A0E9}"/>
    <cellStyle name="Comma 3 5 2 2 3" xfId="15329" xr:uid="{8D09CB48-5C26-4C51-A644-EDA1A86A2B14}"/>
    <cellStyle name="Comma 3 5 2 3" xfId="3072" xr:uid="{76564F05-84B7-4527-AC3E-9C1253A63E8E}"/>
    <cellStyle name="Comma 3 5 2 3 2" xfId="16284" xr:uid="{0E49D77B-23C9-45A3-AAAA-A4777CB34FCB}"/>
    <cellStyle name="Comma 3 5 2 4" xfId="15328" xr:uid="{B5422F54-BCCD-413C-A91A-7E679E1845A7}"/>
    <cellStyle name="Comma 3 5 3" xfId="947" xr:uid="{00000000-0005-0000-0000-0000B2030000}"/>
    <cellStyle name="Comma 3 5 3 2" xfId="3074" xr:uid="{8D6C0984-A617-4880-AA24-E45A950E1A79}"/>
    <cellStyle name="Comma 3 5 3 2 2" xfId="16286" xr:uid="{AC459CCC-4F8C-4753-980B-B97EB283FF09}"/>
    <cellStyle name="Comma 3 5 3 3" xfId="15330" xr:uid="{7FE91EB1-8683-4303-A446-581D7FA332C5}"/>
    <cellStyle name="Comma 3 5 4" xfId="3071" xr:uid="{12C6AE6C-D2B1-4FE0-ABB9-194FA8058309}"/>
    <cellStyle name="Comma 3 5 4 2" xfId="16283" xr:uid="{8D805FDD-356A-481B-86ED-5AC0AF1E2985}"/>
    <cellStyle name="Comma 3 5 5" xfId="15327" xr:uid="{1C770B63-A602-4DA8-8BAF-ED94839D05A7}"/>
    <cellStyle name="Comma 3 6" xfId="948" xr:uid="{00000000-0005-0000-0000-0000B3030000}"/>
    <cellStyle name="Comma 3 6 2" xfId="949" xr:uid="{00000000-0005-0000-0000-0000B4030000}"/>
    <cellStyle name="Comma 3 6 2 2" xfId="950" xr:uid="{00000000-0005-0000-0000-0000B5030000}"/>
    <cellStyle name="Comma 3 6 2 2 2" xfId="3077" xr:uid="{D96E70B9-7FA9-4621-BD0F-02805886933B}"/>
    <cellStyle name="Comma 3 6 2 2 2 2" xfId="16289" xr:uid="{EE4B71ED-093D-46F4-B30E-1256C314C3C2}"/>
    <cellStyle name="Comma 3 6 2 2 3" xfId="15333" xr:uid="{D0831F1B-18C5-42AB-9022-AB6589058D1F}"/>
    <cellStyle name="Comma 3 6 2 3" xfId="3076" xr:uid="{FFE5C24D-CFEB-4595-8587-297E3941B50D}"/>
    <cellStyle name="Comma 3 6 2 3 2" xfId="16288" xr:uid="{FAC8EC1F-8BD6-43A2-8477-F832FB14D9E5}"/>
    <cellStyle name="Comma 3 6 2 4" xfId="15332" xr:uid="{6D6F7682-CC76-4908-ABD5-3BD976889637}"/>
    <cellStyle name="Comma 3 6 3" xfId="951" xr:uid="{00000000-0005-0000-0000-0000B6030000}"/>
    <cellStyle name="Comma 3 6 3 2" xfId="3078" xr:uid="{4418E0EB-A255-4F79-AB01-87CC9B4C29D9}"/>
    <cellStyle name="Comma 3 6 3 2 2" xfId="16290" xr:uid="{A3B8B45C-AED9-438C-B6BE-5E8CFD23800E}"/>
    <cellStyle name="Comma 3 6 3 3" xfId="15334" xr:uid="{2FFC771E-5C32-44AE-B8B7-C4285E6945AF}"/>
    <cellStyle name="Comma 3 6 4" xfId="3075" xr:uid="{7552A711-2C32-4EF4-9107-F16E563E0761}"/>
    <cellStyle name="Comma 3 6 4 2" xfId="16287" xr:uid="{A1E5B6AE-55DC-49DE-B7E8-B9AEB7127F45}"/>
    <cellStyle name="Comma 3 6 5" xfId="15331" xr:uid="{A7A10427-D45D-4363-9C84-8B4140F49A64}"/>
    <cellStyle name="Comma 3 7" xfId="952" xr:uid="{00000000-0005-0000-0000-0000B7030000}"/>
    <cellStyle name="Comma 3 7 2" xfId="953" xr:uid="{00000000-0005-0000-0000-0000B8030000}"/>
    <cellStyle name="Comma 3 7 2 2" xfId="954" xr:uid="{00000000-0005-0000-0000-0000B9030000}"/>
    <cellStyle name="Comma 3 7 2 2 2" xfId="3081" xr:uid="{65127BAE-6928-42A4-951D-30E72C000EF0}"/>
    <cellStyle name="Comma 3 7 2 2 2 2" xfId="16293" xr:uid="{5AEF90A3-0925-4A86-8687-F63CFD77DAEC}"/>
    <cellStyle name="Comma 3 7 2 2 3" xfId="15337" xr:uid="{69CFF195-1E14-4D34-B7F7-A8FD2CB13E0A}"/>
    <cellStyle name="Comma 3 7 2 3" xfId="3080" xr:uid="{5CF0A07E-CF5F-405C-84B7-B1CBEE4D23A4}"/>
    <cellStyle name="Comma 3 7 2 3 2" xfId="16292" xr:uid="{A3A662AD-87E0-4F42-AC68-7D215B21D450}"/>
    <cellStyle name="Comma 3 7 2 4" xfId="15336" xr:uid="{CB718454-0FD5-45DA-B817-DE26D04373AC}"/>
    <cellStyle name="Comma 3 7 3" xfId="955" xr:uid="{00000000-0005-0000-0000-0000BA030000}"/>
    <cellStyle name="Comma 3 7 3 2" xfId="3082" xr:uid="{1E0DC638-C7D6-420E-A998-60B76C08751C}"/>
    <cellStyle name="Comma 3 7 3 2 2" xfId="16294" xr:uid="{FF5B988F-9BB7-4AF5-841A-FCC79FF254F2}"/>
    <cellStyle name="Comma 3 7 3 3" xfId="15338" xr:uid="{7A63D82C-6BC1-4725-B3D6-120461460AAC}"/>
    <cellStyle name="Comma 3 7 4" xfId="3079" xr:uid="{C184205A-99DF-4A7B-9849-19FD4CB7663F}"/>
    <cellStyle name="Comma 3 7 4 2" xfId="16291" xr:uid="{9FB7115B-E059-442C-83B7-3E94E278718E}"/>
    <cellStyle name="Comma 3 7 5" xfId="15335" xr:uid="{7B762539-5898-4AE1-AE3E-345F4B1CA555}"/>
    <cellStyle name="Comma 3 8" xfId="956" xr:uid="{00000000-0005-0000-0000-0000BB030000}"/>
    <cellStyle name="Comma 3 8 2" xfId="957" xr:uid="{00000000-0005-0000-0000-0000BC030000}"/>
    <cellStyle name="Comma 3 8 2 2" xfId="958" xr:uid="{00000000-0005-0000-0000-0000BD030000}"/>
    <cellStyle name="Comma 3 8 2 2 2" xfId="3085" xr:uid="{53D4C07C-AC3C-43C8-9FCD-4FA76C26A70E}"/>
    <cellStyle name="Comma 3 8 2 2 2 2" xfId="16297" xr:uid="{1607854B-70B6-4316-B159-A2127D3F57DC}"/>
    <cellStyle name="Comma 3 8 2 2 3" xfId="15341" xr:uid="{69A20A48-404B-482B-BDE3-CECA38DA732D}"/>
    <cellStyle name="Comma 3 8 2 3" xfId="3084" xr:uid="{871BFAEB-AD65-42F1-9DFE-9597452BD543}"/>
    <cellStyle name="Comma 3 8 2 3 2" xfId="16296" xr:uid="{1B355522-34EC-4812-BCC1-F259BB4793BB}"/>
    <cellStyle name="Comma 3 8 2 4" xfId="15340" xr:uid="{B8755085-321C-4A1E-9D5C-C079C05165E7}"/>
    <cellStyle name="Comma 3 8 3" xfId="959" xr:uid="{00000000-0005-0000-0000-0000BE030000}"/>
    <cellStyle name="Comma 3 8 3 2" xfId="3086" xr:uid="{B95F4274-53CA-4D51-AC0E-20CF76227B3A}"/>
    <cellStyle name="Comma 3 8 3 2 2" xfId="16298" xr:uid="{58861BA4-66EE-47ED-8721-D79A2AEDA110}"/>
    <cellStyle name="Comma 3 8 3 3" xfId="15342" xr:uid="{7D396171-3A8A-4BFF-A020-AD7112CFB56E}"/>
    <cellStyle name="Comma 3 8 4" xfId="3083" xr:uid="{9A725848-D1D7-4203-8C6B-CE2610C61209}"/>
    <cellStyle name="Comma 3 8 4 2" xfId="16295" xr:uid="{A69BCA9C-6644-44BB-BD8D-85F31C42AC50}"/>
    <cellStyle name="Comma 3 8 5" xfId="15339" xr:uid="{9215A6CA-FC5F-443B-8CCB-32F294276E83}"/>
    <cellStyle name="Comma 3 9" xfId="960" xr:uid="{00000000-0005-0000-0000-0000BF030000}"/>
    <cellStyle name="Comma 3 9 2" xfId="961" xr:uid="{00000000-0005-0000-0000-0000C0030000}"/>
    <cellStyle name="Comma 3 9 2 2" xfId="3088" xr:uid="{AE7751BD-825C-42C1-B5A0-98BB1D04DCAD}"/>
    <cellStyle name="Comma 3 9 2 2 2" xfId="16300" xr:uid="{6F43A09A-9630-48D6-81B0-FD0E3C388166}"/>
    <cellStyle name="Comma 3 9 2 3" xfId="15344" xr:uid="{BCE4F8AF-BFDC-4256-A11A-63FEB9B66910}"/>
    <cellStyle name="Comma 3 9 3" xfId="3087" xr:uid="{1BE07978-049A-43BE-B1BA-3554429F1CA7}"/>
    <cellStyle name="Comma 3 9 3 2" xfId="16299" xr:uid="{EBAE853F-4936-4CEC-B418-8AA14AB8758E}"/>
    <cellStyle name="Comma 3 9 4" xfId="15343" xr:uid="{715242CC-D214-45F1-A70D-43B89227ECF8}"/>
    <cellStyle name="Comma 30" xfId="962" xr:uid="{00000000-0005-0000-0000-0000C1030000}"/>
    <cellStyle name="Comma 30 2" xfId="963" xr:uid="{00000000-0005-0000-0000-0000C2030000}"/>
    <cellStyle name="Comma 30 2 2" xfId="964" xr:uid="{00000000-0005-0000-0000-0000C3030000}"/>
    <cellStyle name="Comma 30 2 2 2" xfId="3091" xr:uid="{5A502F33-11ED-4A3C-A6C6-260F2EB339B1}"/>
    <cellStyle name="Comma 30 2 2 2 2" xfId="16303" xr:uid="{DD500056-B005-459F-A00F-DD09EA77CEF8}"/>
    <cellStyle name="Comma 30 2 2 2 3" xfId="42864" xr:uid="{D9448D65-285B-4D51-8144-5E471517EA77}"/>
    <cellStyle name="Comma 30 2 2 3" xfId="3918" xr:uid="{46E9499A-A414-4AE2-91ED-0778D4D66ACE}"/>
    <cellStyle name="Comma 30 2 2 3 2" xfId="17063" xr:uid="{17BF898A-F7B1-40CA-B331-FC7CAAE04D10}"/>
    <cellStyle name="Comma 30 2 2 4" xfId="15347" xr:uid="{623FC6AA-9839-4076-9C6B-058B8DCAB418}"/>
    <cellStyle name="Comma 30 2 3" xfId="3090" xr:uid="{6B42A200-BE13-49EA-BBE1-DDB0F4F69196}"/>
    <cellStyle name="Comma 30 2 3 2" xfId="16302" xr:uid="{DD065D4B-50A5-486D-A9BA-983D3A19393B}"/>
    <cellStyle name="Comma 30 2 3 3" xfId="42484" xr:uid="{5EEEC8F9-4763-4C26-8411-CB70DADD49C9}"/>
    <cellStyle name="Comma 30 2 4" xfId="3642" xr:uid="{DDB774B6-368A-43C0-B070-B767BA9E7233}"/>
    <cellStyle name="Comma 30 2 4 2" xfId="16831" xr:uid="{B867BD96-F9B2-49D2-8191-7F13BC9D64DD}"/>
    <cellStyle name="Comma 30 2 5" xfId="15346" xr:uid="{04C5D2E4-A926-45FA-885A-C54B5E4CAE4E}"/>
    <cellStyle name="Comma 30 3" xfId="965" xr:uid="{00000000-0005-0000-0000-0000C4030000}"/>
    <cellStyle name="Comma 30 3 2" xfId="3092" xr:uid="{CB299EB2-E0C8-446E-B480-09946D419757}"/>
    <cellStyle name="Comma 30 3 2 2" xfId="16304" xr:uid="{49FA537D-D5A3-4B4E-AC20-734E248FEEED}"/>
    <cellStyle name="Comma 30 3 2 3" xfId="42863" xr:uid="{1CAF9818-CEC2-4D9E-B784-C1CB0ED5E2AB}"/>
    <cellStyle name="Comma 30 3 3" xfId="3917" xr:uid="{8C69E9FF-88F7-4D87-AFE2-49583F95BB75}"/>
    <cellStyle name="Comma 30 3 3 2" xfId="17062" xr:uid="{49BBB675-B215-40F6-9545-54B307BA5684}"/>
    <cellStyle name="Comma 30 3 4" xfId="15348" xr:uid="{040D2563-0441-454C-B711-B7F89E15F1F1}"/>
    <cellStyle name="Comma 30 4" xfId="3089" xr:uid="{D5313ECF-A183-41D4-9115-C9BEC3CBD074}"/>
    <cellStyle name="Comma 30 4 2" xfId="16301" xr:uid="{CE465107-6A51-4B76-935C-F92F431C3F4C}"/>
    <cellStyle name="Comma 30 4 3" xfId="42483" xr:uid="{7A354FCF-90D7-4CEB-9528-E9E6C62463F3}"/>
    <cellStyle name="Comma 30 5" xfId="3641" xr:uid="{CD685B17-44F5-48FE-B4E8-3676D45AC544}"/>
    <cellStyle name="Comma 30 5 2" xfId="16830" xr:uid="{EDB7C1B4-D5D0-4BAD-8892-0660594959E4}"/>
    <cellStyle name="Comma 30 6" xfId="15345" xr:uid="{6E38931F-6429-4451-9F71-AD92490E4E77}"/>
    <cellStyle name="Comma 31" xfId="966" xr:uid="{00000000-0005-0000-0000-0000C5030000}"/>
    <cellStyle name="Comma 31 2" xfId="967" xr:uid="{00000000-0005-0000-0000-0000C6030000}"/>
    <cellStyle name="Comma 31 2 2" xfId="968" xr:uid="{00000000-0005-0000-0000-0000C7030000}"/>
    <cellStyle name="Comma 31 2 2 2" xfId="3095" xr:uid="{82C06C52-F23B-4274-B199-886C0C45AA75}"/>
    <cellStyle name="Comma 31 2 2 2 2" xfId="16307" xr:uid="{D842FAB7-164D-4B73-8668-D8F772139EE0}"/>
    <cellStyle name="Comma 31 2 2 2 3" xfId="42866" xr:uid="{5FF345B5-0515-4B90-BD7D-490E87E64BA6}"/>
    <cellStyle name="Comma 31 2 2 3" xfId="3920" xr:uid="{F843AC38-EF9F-4B4A-B90B-CD6FEF6800CD}"/>
    <cellStyle name="Comma 31 2 2 3 2" xfId="17065" xr:uid="{34AD2754-11B8-45FB-A26B-5804656DC79C}"/>
    <cellStyle name="Comma 31 2 2 4" xfId="15351" xr:uid="{DFB20451-5B47-4989-876A-94A503DD61A6}"/>
    <cellStyle name="Comma 31 2 3" xfId="3094" xr:uid="{F13867D5-A97A-49E9-84B2-74CD75D94A60}"/>
    <cellStyle name="Comma 31 2 3 2" xfId="16306" xr:uid="{E42F68D7-5E1C-4940-BC6F-D5612ECF3B8D}"/>
    <cellStyle name="Comma 31 2 3 3" xfId="42486" xr:uid="{4ED05002-2565-42B3-AA72-E595EF63957C}"/>
    <cellStyle name="Comma 31 2 4" xfId="3644" xr:uid="{ED732989-5A93-48BF-A8C2-D90D2D08FF0F}"/>
    <cellStyle name="Comma 31 2 4 2" xfId="16833" xr:uid="{7F72FE5E-90E2-44B0-9C6D-3759C09EEB3F}"/>
    <cellStyle name="Comma 31 2 5" xfId="15350" xr:uid="{5ADFEC1B-7CDF-412D-BE68-08B0862259FF}"/>
    <cellStyle name="Comma 31 3" xfId="969" xr:uid="{00000000-0005-0000-0000-0000C8030000}"/>
    <cellStyle name="Comma 31 3 2" xfId="3096" xr:uid="{C5C1740A-3A2A-4869-A2E4-D23118DE862A}"/>
    <cellStyle name="Comma 31 3 2 2" xfId="16308" xr:uid="{F8B3DAB5-A054-42BB-A74C-5CC3936CB6BC}"/>
    <cellStyle name="Comma 31 3 2 3" xfId="42865" xr:uid="{C7232B3F-CE0E-4FC0-81DF-6A8B436D5FDC}"/>
    <cellStyle name="Comma 31 3 3" xfId="3919" xr:uid="{B5CAC86A-BB7D-4637-83FD-2C47634827C4}"/>
    <cellStyle name="Comma 31 3 3 2" xfId="17064" xr:uid="{8756E3A2-F419-4B17-B591-BEF7925061DD}"/>
    <cellStyle name="Comma 31 3 4" xfId="15352" xr:uid="{1F40EF2F-3816-40CF-8B75-CB2B01D35C96}"/>
    <cellStyle name="Comma 31 4" xfId="3093" xr:uid="{DE125B02-EF37-4223-B753-88740D50AC97}"/>
    <cellStyle name="Comma 31 4 2" xfId="16305" xr:uid="{6B7F25C1-AA8B-436C-AD2B-31EF3C39AEED}"/>
    <cellStyle name="Comma 31 4 3" xfId="42485" xr:uid="{16D2ACBF-F43B-4E2C-8412-947B5B9D5CD9}"/>
    <cellStyle name="Comma 31 5" xfId="3643" xr:uid="{417A8084-0D34-4719-8468-FF30C0108CC2}"/>
    <cellStyle name="Comma 31 5 2" xfId="16832" xr:uid="{F6A1ED84-7C26-4410-A291-9B631281A837}"/>
    <cellStyle name="Comma 31 6" xfId="15349" xr:uid="{7A38E467-4EF8-42C0-8E05-222B5CB7DE7D}"/>
    <cellStyle name="Comma 32" xfId="970" xr:uid="{00000000-0005-0000-0000-0000C9030000}"/>
    <cellStyle name="Comma 33" xfId="971" xr:uid="{00000000-0005-0000-0000-0000CA030000}"/>
    <cellStyle name="Comma 33 2" xfId="972" xr:uid="{00000000-0005-0000-0000-0000CB030000}"/>
    <cellStyle name="Comma 33 2 2" xfId="973" xr:uid="{00000000-0005-0000-0000-0000CC030000}"/>
    <cellStyle name="Comma 33 2 2 2" xfId="3099" xr:uid="{2F4BFBE3-46F0-4A91-B2B6-1B35D398DC00}"/>
    <cellStyle name="Comma 33 2 2 2 2" xfId="16311" xr:uid="{80B5E99E-0578-44F0-9AA6-BFD567796A3B}"/>
    <cellStyle name="Comma 33 2 2 2 3" xfId="42868" xr:uid="{04FA366E-D709-41C1-81AE-8F1688763491}"/>
    <cellStyle name="Comma 33 2 2 3" xfId="3922" xr:uid="{B2397D4B-CC3D-4D64-9229-115DA05373B7}"/>
    <cellStyle name="Comma 33 2 2 3 2" xfId="17067" xr:uid="{0078F5E9-C6C7-467C-BCC0-1C92BC7112F8}"/>
    <cellStyle name="Comma 33 2 2 4" xfId="15355" xr:uid="{767F2883-309F-4910-910D-1B8E990616B1}"/>
    <cellStyle name="Comma 33 2 3" xfId="3098" xr:uid="{3B15FB4A-16C5-4216-A684-B88D512712D7}"/>
    <cellStyle name="Comma 33 2 3 2" xfId="16310" xr:uid="{B5C8699D-C23A-46AF-B53A-017CE7C1BDD1}"/>
    <cellStyle name="Comma 33 2 3 3" xfId="42488" xr:uid="{93815056-2DCF-49F3-999F-CD1A9AF0412A}"/>
    <cellStyle name="Comma 33 2 4" xfId="3646" xr:uid="{6FEB7FFD-05D9-47CA-9414-E098002807EC}"/>
    <cellStyle name="Comma 33 2 4 2" xfId="16835" xr:uid="{B1C408B6-904E-4384-996D-761823A9E7CC}"/>
    <cellStyle name="Comma 33 2 5" xfId="15354" xr:uid="{3D01F63F-DFD1-4D2C-AA05-08DD3AF4208D}"/>
    <cellStyle name="Comma 33 3" xfId="974" xr:uid="{00000000-0005-0000-0000-0000CD030000}"/>
    <cellStyle name="Comma 33 3 2" xfId="3100" xr:uid="{1A2C928D-EF28-40A2-B2DA-04717FE0D26C}"/>
    <cellStyle name="Comma 33 3 2 2" xfId="16312" xr:uid="{8FF3F523-BD62-4F17-912A-0497447F3B0A}"/>
    <cellStyle name="Comma 33 3 2 3" xfId="42867" xr:uid="{0C8E4AD7-C3E2-4E7E-8141-7DE74567C097}"/>
    <cellStyle name="Comma 33 3 3" xfId="3921" xr:uid="{965C331D-4C6A-4792-8940-9A99B6ABBF6D}"/>
    <cellStyle name="Comma 33 3 3 2" xfId="17066" xr:uid="{33DF3829-95C3-433F-96BC-E71C9772123D}"/>
    <cellStyle name="Comma 33 3 4" xfId="15356" xr:uid="{12E53F9C-7FDF-4E01-BAFE-F3BF2DB9EF64}"/>
    <cellStyle name="Comma 33 4" xfId="3097" xr:uid="{53C841CA-E844-4F4E-8D77-D81B225ABBD1}"/>
    <cellStyle name="Comma 33 4 2" xfId="16309" xr:uid="{71B1942F-B9E5-455C-A81B-AA64173B579E}"/>
    <cellStyle name="Comma 33 4 3" xfId="42487" xr:uid="{F6E5D730-B0E0-40EE-AA98-BC7ACD0AADB0}"/>
    <cellStyle name="Comma 33 5" xfId="3645" xr:uid="{3F335D78-A7AF-4CAA-8208-D0B4F9A557F2}"/>
    <cellStyle name="Comma 33 5 2" xfId="16834" xr:uid="{22E142B2-50A8-47FD-88B8-BCC826DD954C}"/>
    <cellStyle name="Comma 33 6" xfId="15353" xr:uid="{1FEEFD0A-6406-4E62-ABB6-28778A69BD18}"/>
    <cellStyle name="Comma 34" xfId="975" xr:uid="{00000000-0005-0000-0000-0000CE030000}"/>
    <cellStyle name="Comma 34 2" xfId="976" xr:uid="{00000000-0005-0000-0000-0000CF030000}"/>
    <cellStyle name="Comma 34 2 2" xfId="977" xr:uid="{00000000-0005-0000-0000-0000D0030000}"/>
    <cellStyle name="Comma 34 2 2 2" xfId="3103" xr:uid="{858D9CE4-88A6-433D-802C-E288E46DDD35}"/>
    <cellStyle name="Comma 34 2 2 2 2" xfId="16315" xr:uid="{444D0A68-F71C-4D34-9200-6B7994798C3F}"/>
    <cellStyle name="Comma 34 2 2 2 3" xfId="42870" xr:uid="{0EEC9A9A-9DAE-458A-B1BF-9D3EDEA6426B}"/>
    <cellStyle name="Comma 34 2 2 3" xfId="3924" xr:uid="{1366C131-2881-4F1E-9F76-6932AE51CC98}"/>
    <cellStyle name="Comma 34 2 2 3 2" xfId="17069" xr:uid="{8497CC99-0F40-48DA-8D79-804EE44188FB}"/>
    <cellStyle name="Comma 34 2 2 4" xfId="15359" xr:uid="{3805DB3E-C66F-4BB1-928E-84CFCCEA73F4}"/>
    <cellStyle name="Comma 34 2 3" xfId="3102" xr:uid="{85888E6B-E370-4BC7-88BD-424C91CE08F1}"/>
    <cellStyle name="Comma 34 2 3 2" xfId="16314" xr:uid="{23A29277-94E9-44AE-AAB9-BD0266CEEE35}"/>
    <cellStyle name="Comma 34 2 3 3" xfId="42490" xr:uid="{6D2334B5-FCE8-4C13-A93F-1F121C823216}"/>
    <cellStyle name="Comma 34 2 4" xfId="3648" xr:uid="{BFA4F1BB-BACF-4002-8852-5F63A8A9FB7B}"/>
    <cellStyle name="Comma 34 2 4 2" xfId="16837" xr:uid="{68A31E84-0800-499C-955F-DF4D23156949}"/>
    <cellStyle name="Comma 34 2 5" xfId="15358" xr:uid="{13BEDEB8-D22E-4786-8269-0CE4F884C1C4}"/>
    <cellStyle name="Comma 34 3" xfId="978" xr:uid="{00000000-0005-0000-0000-0000D1030000}"/>
    <cellStyle name="Comma 34 3 2" xfId="3104" xr:uid="{4153EFEE-5D3B-4F26-88CF-82FC2D37FCD7}"/>
    <cellStyle name="Comma 34 3 2 2" xfId="16316" xr:uid="{1E6A1AF2-34AB-4A1C-AD2E-C90BB1F78513}"/>
    <cellStyle name="Comma 34 3 2 3" xfId="42869" xr:uid="{C2946424-FD08-4425-B45F-49D2A1DDEF40}"/>
    <cellStyle name="Comma 34 3 3" xfId="3923" xr:uid="{00AC5450-AE1B-42FB-8648-C4B9EBC976CC}"/>
    <cellStyle name="Comma 34 3 3 2" xfId="17068" xr:uid="{D6236171-C6AF-4F41-9253-2D36C67CDEF8}"/>
    <cellStyle name="Comma 34 3 4" xfId="15360" xr:uid="{C32ADCD3-BA06-48F6-A254-EA7E930748C4}"/>
    <cellStyle name="Comma 34 4" xfId="3101" xr:uid="{044EA11F-34FD-43D1-BB17-F8E80669C3E0}"/>
    <cellStyle name="Comma 34 4 2" xfId="16313" xr:uid="{B54E8D1A-0691-4666-8D8B-C8D2CA1B27F8}"/>
    <cellStyle name="Comma 34 4 3" xfId="42489" xr:uid="{721BA8B7-3AA8-4162-952F-415EB16AABC6}"/>
    <cellStyle name="Comma 34 5" xfId="3647" xr:uid="{4388CABE-9C66-490D-8E37-779DA86E25E9}"/>
    <cellStyle name="Comma 34 5 2" xfId="16836" xr:uid="{352CFCA0-BCC8-4961-A166-BE908B8C0091}"/>
    <cellStyle name="Comma 34 6" xfId="15357" xr:uid="{0004E77A-7136-40E2-9E70-5E96F04720BA}"/>
    <cellStyle name="Comma 35" xfId="979" xr:uid="{00000000-0005-0000-0000-0000D2030000}"/>
    <cellStyle name="Comma 35 2" xfId="980" xr:uid="{00000000-0005-0000-0000-0000D3030000}"/>
    <cellStyle name="Comma 35 2 2" xfId="981" xr:uid="{00000000-0005-0000-0000-0000D4030000}"/>
    <cellStyle name="Comma 35 2 2 2" xfId="3107" xr:uid="{FB01D52B-854D-46EB-AE35-C277CE2C69DE}"/>
    <cellStyle name="Comma 35 2 2 2 2" xfId="16319" xr:uid="{E680CA3D-D543-47D8-936F-80D087FF3739}"/>
    <cellStyle name="Comma 35 2 2 2 3" xfId="42872" xr:uid="{91A8D89E-61D3-49FD-AACC-C848123C4D40}"/>
    <cellStyle name="Comma 35 2 2 3" xfId="3926" xr:uid="{1A771371-A6D2-4EFC-8677-504B44F7C7BF}"/>
    <cellStyle name="Comma 35 2 2 3 2" xfId="17071" xr:uid="{45612D4D-2A53-452C-AABD-5521385D598B}"/>
    <cellStyle name="Comma 35 2 2 4" xfId="15363" xr:uid="{AB87D247-B529-43CA-9897-1A3440F108E7}"/>
    <cellStyle name="Comma 35 2 3" xfId="3106" xr:uid="{42CCF798-A96C-4208-A530-EA529F64540C}"/>
    <cellStyle name="Comma 35 2 3 2" xfId="16318" xr:uid="{A1D04598-C747-4175-855A-A4E699BBB753}"/>
    <cellStyle name="Comma 35 2 3 3" xfId="42492" xr:uid="{9DE9DA22-B5DE-409F-9301-0098CF07B565}"/>
    <cellStyle name="Comma 35 2 4" xfId="3650" xr:uid="{DDD772F3-687B-47DD-B6A5-4D2FBCBC2EBA}"/>
    <cellStyle name="Comma 35 2 4 2" xfId="16839" xr:uid="{0715D8F2-CEF6-47B0-8D44-4D69EF05A331}"/>
    <cellStyle name="Comma 35 2 5" xfId="15362" xr:uid="{18B979C4-9122-4794-9FA1-5618E8BE417E}"/>
    <cellStyle name="Comma 35 3" xfId="982" xr:uid="{00000000-0005-0000-0000-0000D5030000}"/>
    <cellStyle name="Comma 35 3 2" xfId="3108" xr:uid="{1AD64BD6-E544-470D-9483-116E18EFFE8F}"/>
    <cellStyle name="Comma 35 3 2 2" xfId="16320" xr:uid="{686A11B3-EF80-4E23-B903-991FAC74206D}"/>
    <cellStyle name="Comma 35 3 2 3" xfId="42871" xr:uid="{5B2C3269-2302-45CC-B684-63276311E7C5}"/>
    <cellStyle name="Comma 35 3 3" xfId="3925" xr:uid="{9B5419C1-3C63-47ED-8EBA-B623D1387256}"/>
    <cellStyle name="Comma 35 3 3 2" xfId="17070" xr:uid="{0EBBBE60-1FE4-407F-BE6A-A24B7B3FB50C}"/>
    <cellStyle name="Comma 35 3 4" xfId="15364" xr:uid="{E5EFE223-B212-4164-9C9C-19C678235022}"/>
    <cellStyle name="Comma 35 4" xfId="3105" xr:uid="{28FDF45A-6B4F-482A-9AD1-FA5599268FB2}"/>
    <cellStyle name="Comma 35 4 2" xfId="16317" xr:uid="{79C236D4-4989-48CC-85C0-A0A899701308}"/>
    <cellStyle name="Comma 35 4 3" xfId="42491" xr:uid="{E7A36481-EA0D-46B9-B6E6-B6C6248A5BA3}"/>
    <cellStyle name="Comma 35 5" xfId="3649" xr:uid="{0277F4D8-7ADD-42B3-AEA4-BBEA57EDC6BD}"/>
    <cellStyle name="Comma 35 5 2" xfId="16838" xr:uid="{6A4DCFE4-1FAD-4225-85BA-4A46E1F0C156}"/>
    <cellStyle name="Comma 35 6" xfId="15361" xr:uid="{57FB8FEB-662E-4EC6-856B-8855EA0184D9}"/>
    <cellStyle name="Comma 36" xfId="983" xr:uid="{00000000-0005-0000-0000-0000D6030000}"/>
    <cellStyle name="Comma 36 2" xfId="984" xr:uid="{00000000-0005-0000-0000-0000D7030000}"/>
    <cellStyle name="Comma 36 2 2" xfId="985" xr:uid="{00000000-0005-0000-0000-0000D8030000}"/>
    <cellStyle name="Comma 36 2 2 2" xfId="3111" xr:uid="{13875502-1887-4134-ABCC-0AEB32C5CD9E}"/>
    <cellStyle name="Comma 36 2 2 2 2" xfId="16323" xr:uid="{4A802679-F81C-4866-9738-17B9439C7E8B}"/>
    <cellStyle name="Comma 36 2 2 3" xfId="15367" xr:uid="{660B9147-8A2F-4BDA-BC72-93A89B8E7E66}"/>
    <cellStyle name="Comma 36 2 3" xfId="3110" xr:uid="{32C58D87-343B-43E6-AEA1-B18A94FF355B}"/>
    <cellStyle name="Comma 36 2 3 2" xfId="16322" xr:uid="{4B89978D-93E5-4B3E-B25A-C42CCD4B5757}"/>
    <cellStyle name="Comma 36 2 4" xfId="15366" xr:uid="{569F49F3-E23D-4A1B-9255-6830F20118E9}"/>
    <cellStyle name="Comma 36 3" xfId="986" xr:uid="{00000000-0005-0000-0000-0000D9030000}"/>
    <cellStyle name="Comma 36 3 2" xfId="3112" xr:uid="{D521D842-8563-43DF-A711-3D19A2CA960E}"/>
    <cellStyle name="Comma 36 3 2 2" xfId="16324" xr:uid="{7C7FF513-95AA-4A12-82DA-8502A1D43AEA}"/>
    <cellStyle name="Comma 36 3 3" xfId="15368" xr:uid="{C025805B-5214-46CF-8D60-60DD27AADF6D}"/>
    <cellStyle name="Comma 36 4" xfId="3109" xr:uid="{E3E09415-5269-46D4-889D-10966F676D08}"/>
    <cellStyle name="Comma 36 4 2" xfId="16321" xr:uid="{CDD616B2-1CF9-42CB-87E4-970FA3989AEA}"/>
    <cellStyle name="Comma 36 5" xfId="15365" xr:uid="{1CDFCA81-C3A3-4EF8-86CF-F51FDCBDBE84}"/>
    <cellStyle name="Comma 37" xfId="987" xr:uid="{00000000-0005-0000-0000-0000DA030000}"/>
    <cellStyle name="Comma 37 2" xfId="988" xr:uid="{00000000-0005-0000-0000-0000DB030000}"/>
    <cellStyle name="Comma 37 2 2" xfId="989" xr:uid="{00000000-0005-0000-0000-0000DC030000}"/>
    <cellStyle name="Comma 37 2 2 2" xfId="3115" xr:uid="{F96666E1-FD77-44C4-98F0-3E7F75E38C26}"/>
    <cellStyle name="Comma 37 2 2 2 2" xfId="16327" xr:uid="{9A4F3A0C-6EBF-4F05-BA50-F1AB0924416F}"/>
    <cellStyle name="Comma 37 2 2 2 3" xfId="42876" xr:uid="{AAEEB056-FCD4-4611-BA1B-5E34E4F2BB22}"/>
    <cellStyle name="Comma 37 2 2 3" xfId="3928" xr:uid="{C2C7B9F4-887A-4AFC-A7CA-FD037B0883F3}"/>
    <cellStyle name="Comma 37 2 2 3 2" xfId="17073" xr:uid="{10DE68CE-7DC4-4A59-9657-8E3B9F42E448}"/>
    <cellStyle name="Comma 37 2 2 4" xfId="15371" xr:uid="{6543B4E9-99FF-4898-9995-29FBE0591EE6}"/>
    <cellStyle name="Comma 37 2 3" xfId="3114" xr:uid="{660EB734-5F58-46CB-A3D2-EF22CE65F891}"/>
    <cellStyle name="Comma 37 2 3 2" xfId="16326" xr:uid="{EE2557FB-EEBE-4E27-A7BB-A080BC505192}"/>
    <cellStyle name="Comma 37 2 3 3" xfId="42496" xr:uid="{056A3E84-8639-4D01-8D0A-A674299FFE99}"/>
    <cellStyle name="Comma 37 2 4" xfId="3652" xr:uid="{D905D5A2-F8F0-434C-9784-4A81AC5A1060}"/>
    <cellStyle name="Comma 37 2 4 2" xfId="16841" xr:uid="{90D179EC-35DB-45F5-A0AA-6FED56E313E5}"/>
    <cellStyle name="Comma 37 2 5" xfId="15370" xr:uid="{824C3FC4-91B9-4ACD-B909-E2F84A723123}"/>
    <cellStyle name="Comma 37 3" xfId="990" xr:uid="{00000000-0005-0000-0000-0000DD030000}"/>
    <cellStyle name="Comma 37 3 2" xfId="3116" xr:uid="{D74DDCEF-17D0-4E22-95AE-0312E2862661}"/>
    <cellStyle name="Comma 37 3 2 2" xfId="16328" xr:uid="{87959FF6-6FFA-4A5E-906C-8AD1E1CD8578}"/>
    <cellStyle name="Comma 37 3 2 3" xfId="42875" xr:uid="{FC03BCA6-238F-4BF1-BEED-68F43A3B7B03}"/>
    <cellStyle name="Comma 37 3 3" xfId="3927" xr:uid="{A800CCF3-7810-4E26-A3C6-048DE6A27DB4}"/>
    <cellStyle name="Comma 37 3 3 2" xfId="17072" xr:uid="{997C387E-405E-4C95-AD17-735DD8325761}"/>
    <cellStyle name="Comma 37 3 4" xfId="15372" xr:uid="{3227D45D-30DA-452B-94E9-07CCB991E69D}"/>
    <cellStyle name="Comma 37 4" xfId="3113" xr:uid="{51ED436B-9DD1-4969-A2F1-642F83A12B61}"/>
    <cellStyle name="Comma 37 4 2" xfId="16325" xr:uid="{BC61E4BA-31BC-4437-A714-CD432CBFA67A}"/>
    <cellStyle name="Comma 37 4 3" xfId="42495" xr:uid="{13A139AE-85E6-4074-9A60-4BDE4DE85BF3}"/>
    <cellStyle name="Comma 37 5" xfId="3651" xr:uid="{274BA78A-AAC5-4175-BD21-7E0D027CB748}"/>
    <cellStyle name="Comma 37 5 2" xfId="16840" xr:uid="{C1E0F582-85E5-48BF-9CF0-37176A55F8E8}"/>
    <cellStyle name="Comma 37 6" xfId="15369" xr:uid="{E2AB3E60-8084-454F-9C58-37EFEAB2304F}"/>
    <cellStyle name="Comma 38" xfId="991" xr:uid="{00000000-0005-0000-0000-0000DE030000}"/>
    <cellStyle name="Comma 38 2" xfId="992" xr:uid="{00000000-0005-0000-0000-0000DF030000}"/>
    <cellStyle name="Comma 38 2 2" xfId="993" xr:uid="{00000000-0005-0000-0000-0000E0030000}"/>
    <cellStyle name="Comma 38 2 2 2" xfId="3119" xr:uid="{0D234B43-0651-4DC5-B4B2-D5A34B415D07}"/>
    <cellStyle name="Comma 38 2 2 2 2" xfId="16331" xr:uid="{AEC9329C-BC23-49D1-A5F6-95872BFCE90A}"/>
    <cellStyle name="Comma 38 2 2 2 3" xfId="42878" xr:uid="{303D2611-2951-4D3C-8C16-D4D99DD04FC0}"/>
    <cellStyle name="Comma 38 2 2 3" xfId="3930" xr:uid="{AA2D3BDB-30BD-47D3-A5D1-985BCA67CEED}"/>
    <cellStyle name="Comma 38 2 2 3 2" xfId="17075" xr:uid="{12DED6D8-BB99-4824-8F9E-13C1B583D9C1}"/>
    <cellStyle name="Comma 38 2 2 4" xfId="15375" xr:uid="{243A1F00-C97B-44E4-AFFD-5C52F7EF938E}"/>
    <cellStyle name="Comma 38 2 3" xfId="3118" xr:uid="{C4533692-2BF6-4938-B9B2-F212F6DD1234}"/>
    <cellStyle name="Comma 38 2 3 2" xfId="16330" xr:uid="{35624467-416F-4CCB-82D8-1E1870D7F197}"/>
    <cellStyle name="Comma 38 2 3 3" xfId="42498" xr:uid="{81294969-5934-431E-974D-4DA0C1C1ADE0}"/>
    <cellStyle name="Comma 38 2 4" xfId="3654" xr:uid="{6738CA31-443F-44CA-8816-DFFBA5042BA8}"/>
    <cellStyle name="Comma 38 2 4 2" xfId="16843" xr:uid="{BA570989-8A5E-4F1E-9911-D18C488FA69D}"/>
    <cellStyle name="Comma 38 2 5" xfId="15374" xr:uid="{0EA9B297-8EB9-437D-8064-469BAB0D8D82}"/>
    <cellStyle name="Comma 38 3" xfId="994" xr:uid="{00000000-0005-0000-0000-0000E1030000}"/>
    <cellStyle name="Comma 38 3 2" xfId="3120" xr:uid="{B40CBB47-4FF2-402A-B1A1-05B201F0144B}"/>
    <cellStyle name="Comma 38 3 2 2" xfId="16332" xr:uid="{9349AD1B-B489-422D-8DDD-021C5DB21FD1}"/>
    <cellStyle name="Comma 38 3 2 3" xfId="42877" xr:uid="{B4D56DD7-B253-4DE2-BBBC-1F48147F8934}"/>
    <cellStyle name="Comma 38 3 3" xfId="3929" xr:uid="{663069B0-551F-40F2-831F-715591BD55B3}"/>
    <cellStyle name="Comma 38 3 3 2" xfId="17074" xr:uid="{FA3571B8-8C14-4A4D-91A6-D24638A66A54}"/>
    <cellStyle name="Comma 38 3 4" xfId="15376" xr:uid="{34887044-27EB-4983-9F72-F40D14875400}"/>
    <cellStyle name="Comma 38 4" xfId="3117" xr:uid="{64B452A0-A8E8-466F-8E66-114494968BA4}"/>
    <cellStyle name="Comma 38 4 2" xfId="16329" xr:uid="{ADEE50AF-A426-44DD-99A2-1B641E89177C}"/>
    <cellStyle name="Comma 38 4 3" xfId="42497" xr:uid="{3A2B7716-72C3-4621-AAA2-85333A265FFA}"/>
    <cellStyle name="Comma 38 5" xfId="3653" xr:uid="{CE908DF0-205A-4833-9AE1-365A41B45587}"/>
    <cellStyle name="Comma 38 5 2" xfId="16842" xr:uid="{8EC54723-100A-4D63-83FA-9EA8EE9FCD82}"/>
    <cellStyle name="Comma 38 6" xfId="15373" xr:uid="{FF934288-3170-44C3-90D9-614A319817A0}"/>
    <cellStyle name="Comma 39" xfId="995" xr:uid="{00000000-0005-0000-0000-0000E2030000}"/>
    <cellStyle name="Comma 39 10" xfId="37697" xr:uid="{12478550-F1F9-463C-8807-939CFE5D7166}"/>
    <cellStyle name="Comma 39 11" xfId="40910" xr:uid="{106CD274-343A-4A5C-86AF-4672F0C62796}"/>
    <cellStyle name="Comma 39 12" xfId="43677" xr:uid="{022C21F6-6EFB-42D0-B91C-9630726A8956}"/>
    <cellStyle name="Comma 39 2" xfId="996" xr:uid="{00000000-0005-0000-0000-0000E3030000}"/>
    <cellStyle name="Comma 39 2 10" xfId="40911" xr:uid="{877CFB65-F25E-4092-B8A7-5B9129791256}"/>
    <cellStyle name="Comma 39 2 11" xfId="43678" xr:uid="{B10B18E1-CD37-40D0-829F-C80B552DECBD}"/>
    <cellStyle name="Comma 39 2 2" xfId="997" xr:uid="{00000000-0005-0000-0000-0000E4030000}"/>
    <cellStyle name="Comma 39 2 2 10" xfId="44413" xr:uid="{01E27D58-1E47-421B-AE02-989D5BCB035B}"/>
    <cellStyle name="Comma 39 2 2 2" xfId="3123" xr:uid="{082C2015-BBBE-4F66-A01A-9EFA4A8A1D0A}"/>
    <cellStyle name="Comma 39 2 2 2 2" xfId="16335" xr:uid="{80A8639B-BB20-47B9-B4DE-04F27C2879DD}"/>
    <cellStyle name="Comma 39 2 2 2 3" xfId="42880" xr:uid="{73738AF5-87E9-46EC-88E0-BF43A1C252E0}"/>
    <cellStyle name="Comma 39 2 2 2 4" xfId="44735" xr:uid="{0DE14206-5167-4FF4-A941-46DBD16F0138}"/>
    <cellStyle name="Comma 39 2 2 3" xfId="3932" xr:uid="{40AF9743-EF41-4EF9-8E36-B6190A8A7FA3}"/>
    <cellStyle name="Comma 39 2 2 3 2" xfId="17077" xr:uid="{18FE9C52-477E-4C86-BD8D-0D2AA314EACC}"/>
    <cellStyle name="Comma 39 2 2 4" xfId="4400" xr:uid="{A394E3CB-7F23-4C40-9D4B-C10ADDAE7A4A}"/>
    <cellStyle name="Comma 39 2 2 4 2" xfId="17502" xr:uid="{D67D02CD-D615-40F0-9DF4-3C78DBFB3FAD}"/>
    <cellStyle name="Comma 39 2 2 5" xfId="7120" xr:uid="{B5305D95-8BC9-45D0-B473-0BCA1997FA7D}"/>
    <cellStyle name="Comma 39 2 2 5 2" xfId="20126" xr:uid="{552D2C02-0FE7-48F3-80FE-34BA010042D0}"/>
    <cellStyle name="Comma 39 2 2 6" xfId="15379" xr:uid="{57CA1271-CB3C-43CA-A243-D85EE9B90ABD}"/>
    <cellStyle name="Comma 39 2 2 7" xfId="36967" xr:uid="{54E7064E-EFD5-4D2F-A1A2-7F0FD7745218}"/>
    <cellStyle name="Comma 39 2 2 8" xfId="39157" xr:uid="{E5A0C2A2-01B6-4D33-8B9A-EC36DAF4F5DB}"/>
    <cellStyle name="Comma 39 2 2 9" xfId="42003" xr:uid="{7DB6ED54-A5C7-42F8-966C-9938E474009E}"/>
    <cellStyle name="Comma 39 2 3" xfId="3122" xr:uid="{55F46A0A-963C-4EA8-89B1-5C08BFF685A6}"/>
    <cellStyle name="Comma 39 2 3 2" xfId="16334" xr:uid="{275F0CF0-9296-4A79-A41F-5487057DBD3E}"/>
    <cellStyle name="Comma 39 2 3 3" xfId="42500" xr:uid="{D8A1FFCA-03C2-4E53-B487-5DE115273B75}"/>
    <cellStyle name="Comma 39 2 3 4" xfId="44623" xr:uid="{F0AC45D1-1E7A-41C1-B1C2-1DA3AE37D7BD}"/>
    <cellStyle name="Comma 39 2 4" xfId="3656" xr:uid="{20CDAAB5-DD36-4BEB-A59F-BE3C522B76BD}"/>
    <cellStyle name="Comma 39 2 4 2" xfId="16845" xr:uid="{1A94AFC6-8084-4A77-B475-F21C26CEECB6}"/>
    <cellStyle name="Comma 39 2 5" xfId="4288" xr:uid="{F4C8EB7A-E5B4-4186-9835-755771527C6E}"/>
    <cellStyle name="Comma 39 2 5 2" xfId="17390" xr:uid="{27C77BB8-FA55-47FD-8634-2B3C3FB2CA59}"/>
    <cellStyle name="Comma 39 2 6" xfId="5345" xr:uid="{4471B267-1975-4FB7-A080-0D289F9F22E7}"/>
    <cellStyle name="Comma 39 2 6 2" xfId="18435" xr:uid="{1FF0B2A9-1EE3-4B07-81C9-27F513221CA0}"/>
    <cellStyle name="Comma 39 2 7" xfId="15378" xr:uid="{9B39B0DE-1DCD-4F7F-BE7F-FB39D621DA8F}"/>
    <cellStyle name="Comma 39 2 8" xfId="36232" xr:uid="{A56CA416-3173-4864-AFB3-AB9017BD55A7}"/>
    <cellStyle name="Comma 39 2 9" xfId="37698" xr:uid="{5B0002B8-F584-407B-ABC6-59F5F05A7D77}"/>
    <cellStyle name="Comma 39 3" xfId="998" xr:uid="{00000000-0005-0000-0000-0000E5030000}"/>
    <cellStyle name="Comma 39 3 10" xfId="44412" xr:uid="{E5421338-567C-4C3B-B49A-B4894996A3A0}"/>
    <cellStyle name="Comma 39 3 2" xfId="3124" xr:uid="{4D7990A6-711D-4D25-905D-7174D937F375}"/>
    <cellStyle name="Comma 39 3 2 2" xfId="16336" xr:uid="{B8B5F9B2-7AF8-44A2-B451-CEF3D4F2DB57}"/>
    <cellStyle name="Comma 39 3 2 3" xfId="42879" xr:uid="{D72D4835-E682-4CB6-83DF-DA5E078459D5}"/>
    <cellStyle name="Comma 39 3 2 4" xfId="44734" xr:uid="{5CFBDC23-2986-41BB-BB0D-86AD16AE780B}"/>
    <cellStyle name="Comma 39 3 3" xfId="3931" xr:uid="{6D3197B3-139C-4DE3-96AE-334284C6AB63}"/>
    <cellStyle name="Comma 39 3 3 2" xfId="17076" xr:uid="{DA20E9AD-DFB5-4C64-97A3-26AB3C010D42}"/>
    <cellStyle name="Comma 39 3 4" xfId="4399" xr:uid="{CF34D732-985A-467D-9010-C00FC5633134}"/>
    <cellStyle name="Comma 39 3 4 2" xfId="17501" xr:uid="{9947E34E-9946-4F2F-BE9A-E615403C3CEC}"/>
    <cellStyle name="Comma 39 3 5" xfId="7119" xr:uid="{5B54CEEF-17E7-4E31-AF8C-F442BAE46A1F}"/>
    <cellStyle name="Comma 39 3 5 2" xfId="20125" xr:uid="{E0452A98-253B-4F6F-8DB7-D3B4D998FF9B}"/>
    <cellStyle name="Comma 39 3 6" xfId="15380" xr:uid="{C22B37A1-2F9D-4417-A0DB-4ADB60A50120}"/>
    <cellStyle name="Comma 39 3 7" xfId="36966" xr:uid="{01839721-82BE-45C8-BD00-B4225FD8DA76}"/>
    <cellStyle name="Comma 39 3 8" xfId="39156" xr:uid="{EC568929-270C-413D-8428-C4D9E953595B}"/>
    <cellStyle name="Comma 39 3 9" xfId="42002" xr:uid="{CFB2AA3C-00F1-47AD-854F-14336B719FD5}"/>
    <cellStyle name="Comma 39 4" xfId="3121" xr:uid="{DB59C4CA-34AF-4297-8954-F9F2DA3EF848}"/>
    <cellStyle name="Comma 39 4 2" xfId="16333" xr:uid="{B414ED37-527D-4F26-9420-3BEB8439F228}"/>
    <cellStyle name="Comma 39 4 3" xfId="42499" xr:uid="{093E9CCE-B028-43D6-BEB2-0F080AE52113}"/>
    <cellStyle name="Comma 39 4 4" xfId="44622" xr:uid="{BC22CD5B-2E02-4ACF-B220-C7FF57A1C176}"/>
    <cellStyle name="Comma 39 5" xfId="3655" xr:uid="{ACB1F6A9-958A-4ABD-BBCD-1987E8A53568}"/>
    <cellStyle name="Comma 39 5 2" xfId="16844" xr:uid="{63E6957B-07B3-4271-82F6-4A95744A5A67}"/>
    <cellStyle name="Comma 39 6" xfId="4287" xr:uid="{E50AB1C6-BCD8-4D92-B964-613D8A5FF699}"/>
    <cellStyle name="Comma 39 6 2" xfId="17389" xr:uid="{569267A7-2707-4FB0-9991-3AB870D0C646}"/>
    <cellStyle name="Comma 39 7" xfId="5344" xr:uid="{E86C2CA9-A2E2-4C2C-ADF6-C1C2762FA3A1}"/>
    <cellStyle name="Comma 39 7 2" xfId="18434" xr:uid="{4116E2A3-762C-4BDE-A789-01470753D8B7}"/>
    <cellStyle name="Comma 39 8" xfId="15377" xr:uid="{BD3E5C0A-D971-4D6A-805B-867C590364F9}"/>
    <cellStyle name="Comma 39 9" xfId="36231" xr:uid="{DD703FCA-AD6B-4DFE-9ED2-B0E6D765482C}"/>
    <cellStyle name="Comma 4" xfId="999" xr:uid="{00000000-0005-0000-0000-0000E6030000}"/>
    <cellStyle name="Comma 4 10" xfId="1000" xr:uid="{00000000-0005-0000-0000-0000E7030000}"/>
    <cellStyle name="Comma 4 10 2" xfId="1001" xr:uid="{00000000-0005-0000-0000-0000E8030000}"/>
    <cellStyle name="Comma 4 10 2 2" xfId="1002" xr:uid="{00000000-0005-0000-0000-0000E9030000}"/>
    <cellStyle name="Comma 4 10 2 2 2" xfId="3128" xr:uid="{30434587-F513-4936-81C8-13F4E42B54B7}"/>
    <cellStyle name="Comma 4 10 2 2 2 2" xfId="16340" xr:uid="{DE20E4A5-5C38-401C-8EDE-F3F12BA27C30}"/>
    <cellStyle name="Comma 4 10 2 2 2 3" xfId="42883" xr:uid="{F839A1F5-3D0C-486E-9411-7408BA02CDA1}"/>
    <cellStyle name="Comma 4 10 2 2 3" xfId="3934" xr:uid="{B0D2E5C6-682A-43FB-A9DF-2CE178E75B38}"/>
    <cellStyle name="Comma 4 10 2 2 3 2" xfId="17079" xr:uid="{3A98768F-271E-4FA9-B53F-D003C58EF683}"/>
    <cellStyle name="Comma 4 10 2 2 4" xfId="15384" xr:uid="{B7D604CD-5081-4BD5-B2DF-9025253D881D}"/>
    <cellStyle name="Comma 4 10 2 3" xfId="3127" xr:uid="{C23BCC6C-4187-4899-9F34-D2584BD678FF}"/>
    <cellStyle name="Comma 4 10 2 3 2" xfId="16339" xr:uid="{3261C628-7AD6-4B45-8248-509ACE3205F0}"/>
    <cellStyle name="Comma 4 10 2 3 3" xfId="42503" xr:uid="{B7ACAF0B-FC34-4E32-B6CF-A8E85CECD0A1}"/>
    <cellStyle name="Comma 4 10 2 4" xfId="3658" xr:uid="{E41C9F82-465D-4FDF-A2B6-17FA539A3D33}"/>
    <cellStyle name="Comma 4 10 2 4 2" xfId="16847" xr:uid="{1E4F8CEC-0427-402F-90B8-0782893CB243}"/>
    <cellStyle name="Comma 4 10 2 5" xfId="15383" xr:uid="{2FCEE070-5F2D-492F-9799-D8420FA6C836}"/>
    <cellStyle name="Comma 4 10 3" xfId="1003" xr:uid="{00000000-0005-0000-0000-0000EA030000}"/>
    <cellStyle name="Comma 4 10 3 2" xfId="3129" xr:uid="{63942A72-2094-4315-90A1-5790B48827AB}"/>
    <cellStyle name="Comma 4 10 3 2 2" xfId="16341" xr:uid="{73672760-0947-48B9-80D3-AB74F44E901F}"/>
    <cellStyle name="Comma 4 10 3 2 3" xfId="42882" xr:uid="{B51ABD27-2D95-4984-B825-1B8050C19623}"/>
    <cellStyle name="Comma 4 10 3 3" xfId="3933" xr:uid="{0DB44735-70B5-4E92-81AE-F2245CB88641}"/>
    <cellStyle name="Comma 4 10 3 3 2" xfId="17078" xr:uid="{698A9285-47F3-49CC-AAA8-71B2B5B0807E}"/>
    <cellStyle name="Comma 4 10 3 4" xfId="15385" xr:uid="{583C2603-A0DF-4EF5-B0D8-690418F3DA04}"/>
    <cellStyle name="Comma 4 10 4" xfId="3126" xr:uid="{95284F99-7F85-42BB-967D-9242BD86B6FF}"/>
    <cellStyle name="Comma 4 10 4 2" xfId="16338" xr:uid="{8A3D3705-F4DA-42F3-9EB1-921938112C82}"/>
    <cellStyle name="Comma 4 10 4 3" xfId="42502" xr:uid="{B57B7A24-76B5-4885-BFC1-2425E3EF2EAC}"/>
    <cellStyle name="Comma 4 10 5" xfId="3657" xr:uid="{3CA4CE96-C8AB-4044-94D8-0824C5183ACB}"/>
    <cellStyle name="Comma 4 10 5 2" xfId="16846" xr:uid="{72171656-15C6-44DC-B313-0EA579153FF4}"/>
    <cellStyle name="Comma 4 10 6" xfId="15382" xr:uid="{11F49474-3D22-4BFB-AF7A-E58CFE7984CF}"/>
    <cellStyle name="Comma 4 11" xfId="1004" xr:uid="{00000000-0005-0000-0000-0000EB030000}"/>
    <cellStyle name="Comma 4 11 2" xfId="1005" xr:uid="{00000000-0005-0000-0000-0000EC030000}"/>
    <cellStyle name="Comma 4 11 2 2" xfId="1006" xr:uid="{00000000-0005-0000-0000-0000ED030000}"/>
    <cellStyle name="Comma 4 11 2 2 2" xfId="3132" xr:uid="{9897DBD6-E0D1-46AC-9E07-D6E7A7E73336}"/>
    <cellStyle name="Comma 4 11 2 2 2 2" xfId="16344" xr:uid="{C6950555-227E-4150-8C1A-9F4700E0FDE9}"/>
    <cellStyle name="Comma 4 11 2 2 3" xfId="15388" xr:uid="{33ABF6AB-26BF-4767-948C-EA395ABA8C72}"/>
    <cellStyle name="Comma 4 11 2 3" xfId="3131" xr:uid="{EF01FD3F-1592-4271-9E80-AA94BC962388}"/>
    <cellStyle name="Comma 4 11 2 3 2" xfId="16343" xr:uid="{D94366B1-125A-4103-B873-DE3D71B44267}"/>
    <cellStyle name="Comma 4 11 2 4" xfId="15387" xr:uid="{431A5ACB-3529-46E5-9E41-FB72928F9432}"/>
    <cellStyle name="Comma 4 11 3" xfId="1007" xr:uid="{00000000-0005-0000-0000-0000EE030000}"/>
    <cellStyle name="Comma 4 11 3 2" xfId="1008" xr:uid="{00000000-0005-0000-0000-0000EF030000}"/>
    <cellStyle name="Comma 4 11 3 2 2" xfId="3134" xr:uid="{99D8188A-E1A4-4FD2-9917-8144E7BC0EC3}"/>
    <cellStyle name="Comma 4 11 3 2 2 2" xfId="16346" xr:uid="{0F73F0EB-0AF6-4E5F-A916-F71246E19391}"/>
    <cellStyle name="Comma 4 11 3 2 3" xfId="15390" xr:uid="{4796F5DE-6070-4611-A23C-9B64B61026CD}"/>
    <cellStyle name="Comma 4 11 3 3" xfId="3133" xr:uid="{E011C455-2576-48A7-B274-65C27B04B704}"/>
    <cellStyle name="Comma 4 11 3 3 2" xfId="16345" xr:uid="{CA8DC707-3A8F-4F62-9330-16BBC1675A67}"/>
    <cellStyle name="Comma 4 11 3 4" xfId="15389" xr:uid="{8B1E066C-68AC-4914-B985-972844EEAE3C}"/>
    <cellStyle name="Comma 4 11 4" xfId="1009" xr:uid="{00000000-0005-0000-0000-0000F0030000}"/>
    <cellStyle name="Comma 4 11 4 2" xfId="3135" xr:uid="{94D23E79-96A2-42B0-8177-E4BBA8437F15}"/>
    <cellStyle name="Comma 4 11 4 2 2" xfId="16347" xr:uid="{B6AD1253-F396-4463-96C9-77155581A23D}"/>
    <cellStyle name="Comma 4 11 4 3" xfId="15391" xr:uid="{AA36768E-C2AD-449D-9E1F-E6904337B151}"/>
    <cellStyle name="Comma 4 11 5" xfId="3130" xr:uid="{1EBB51AC-8421-4A13-9AEC-0855A1E7A5BD}"/>
    <cellStyle name="Comma 4 11 5 2" xfId="16342" xr:uid="{D145521F-95CB-49FC-B2FE-0F1404265969}"/>
    <cellStyle name="Comma 4 11 6" xfId="15386" xr:uid="{5A6CB87C-05C7-4CE0-96C5-2FB8B79A604D}"/>
    <cellStyle name="Comma 4 12" xfId="1010" xr:uid="{00000000-0005-0000-0000-0000F1030000}"/>
    <cellStyle name="Comma 4 12 10" xfId="40918" xr:uid="{E4333B68-79A4-4EDB-B8ED-435CCECDCE95}"/>
    <cellStyle name="Comma 4 12 11" xfId="43679" xr:uid="{0419DCA6-05D8-4984-9DCE-D70AF285381A}"/>
    <cellStyle name="Comma 4 12 2" xfId="1011" xr:uid="{00000000-0005-0000-0000-0000F2030000}"/>
    <cellStyle name="Comma 4 12 2 10" xfId="44414" xr:uid="{9AEBC31D-B9D6-447D-A988-C3DFFC35E601}"/>
    <cellStyle name="Comma 4 12 2 2" xfId="3137" xr:uid="{12AEC67D-BB89-4B9C-904B-33DE6E93DDD2}"/>
    <cellStyle name="Comma 4 12 2 2 2" xfId="16349" xr:uid="{8DAED00F-8192-43E8-9BAF-879C32BF8D6F}"/>
    <cellStyle name="Comma 4 12 2 2 3" xfId="42887" xr:uid="{A491FDFF-DD52-4110-AFA6-487F5AED6915}"/>
    <cellStyle name="Comma 4 12 2 2 4" xfId="44736" xr:uid="{0758B466-03D2-4A94-AF0D-4D8BD187A0E3}"/>
    <cellStyle name="Comma 4 12 2 3" xfId="3935" xr:uid="{84C1B00A-9027-4AA5-BDE0-FF36E2D9CDE2}"/>
    <cellStyle name="Comma 4 12 2 3 2" xfId="17080" xr:uid="{2112C911-244D-4981-AC43-8086F05BBDA1}"/>
    <cellStyle name="Comma 4 12 2 4" xfId="4401" xr:uid="{2664DF0B-570E-453C-8187-C97AD3189BE2}"/>
    <cellStyle name="Comma 4 12 2 4 2" xfId="17503" xr:uid="{87A6934F-FEE3-4655-8BAF-A56D42DADDFF}"/>
    <cellStyle name="Comma 4 12 2 5" xfId="7127" xr:uid="{CB871970-DF80-4395-B38B-071683B79A41}"/>
    <cellStyle name="Comma 4 12 2 5 2" xfId="20133" xr:uid="{B27A7541-3FA6-4FC4-9438-242A4EE5F886}"/>
    <cellStyle name="Comma 4 12 2 6" xfId="15393" xr:uid="{8172D99B-C364-450E-BA97-784296CD23AE}"/>
    <cellStyle name="Comma 4 12 2 7" xfId="36968" xr:uid="{38336C2B-176A-43C9-932C-BAEB86AE7481}"/>
    <cellStyle name="Comma 4 12 2 8" xfId="39159" xr:uid="{40087706-8B9F-49B6-BC32-2DDF531C3083}"/>
    <cellStyle name="Comma 4 12 2 9" xfId="42010" xr:uid="{3CDB6974-E3FA-4CE2-A57D-CBBC4B77828F}"/>
    <cellStyle name="Comma 4 12 3" xfId="3136" xr:uid="{42848A34-665C-497E-9410-5F2574603FE5}"/>
    <cellStyle name="Comma 4 12 3 2" xfId="16348" xr:uid="{EA88E374-B934-4D4B-8D35-5E29B2296C89}"/>
    <cellStyle name="Comma 4 12 3 3" xfId="42507" xr:uid="{556A34C3-514E-4745-AB6D-1FB0AC0D463D}"/>
    <cellStyle name="Comma 4 12 3 4" xfId="44624" xr:uid="{9A4C55F5-33A3-43C9-9670-0D11F8D85AB6}"/>
    <cellStyle name="Comma 4 12 4" xfId="3659" xr:uid="{39DB27C3-DE7A-4CC7-9AFF-BB8BED98E822}"/>
    <cellStyle name="Comma 4 12 4 2" xfId="16848" xr:uid="{DF039800-5B2B-4055-A675-4B211E9965F5}"/>
    <cellStyle name="Comma 4 12 5" xfId="4289" xr:uid="{982E4AAA-4075-4BA9-A621-953AE3BE6837}"/>
    <cellStyle name="Comma 4 12 5 2" xfId="17391" xr:uid="{1D1CA481-28A5-4210-9823-39A075EDF942}"/>
    <cellStyle name="Comma 4 12 6" xfId="5352" xr:uid="{EFA1A5D4-D2D0-458D-9D1E-EA78F9E0D669}"/>
    <cellStyle name="Comma 4 12 6 2" xfId="18442" xr:uid="{EC1F432B-1752-4769-9B2E-4C196002CEA6}"/>
    <cellStyle name="Comma 4 12 7" xfId="15392" xr:uid="{AD7CDF53-F044-4A30-B851-A0F9F671C306}"/>
    <cellStyle name="Comma 4 12 8" xfId="36233" xr:uid="{961233C9-AA00-4694-8596-3829FE8BD4BD}"/>
    <cellStyle name="Comma 4 12 9" xfId="37699" xr:uid="{1820D6F3-D2B5-40D9-80FE-DD12B8CA9300}"/>
    <cellStyle name="Comma 4 13" xfId="1012" xr:uid="{00000000-0005-0000-0000-0000F3030000}"/>
    <cellStyle name="Comma 4 13 10" xfId="40919" xr:uid="{75492C93-9481-41C6-8A3D-46C3AB52845A}"/>
    <cellStyle name="Comma 4 13 11" xfId="43680" xr:uid="{F453831E-7EFF-4D50-AE55-7193EF8CA309}"/>
    <cellStyle name="Comma 4 13 2" xfId="1013" xr:uid="{00000000-0005-0000-0000-0000F4030000}"/>
    <cellStyle name="Comma 4 13 2 10" xfId="44415" xr:uid="{874C7081-B14C-406B-A11A-63ADFD574895}"/>
    <cellStyle name="Comma 4 13 2 2" xfId="3139" xr:uid="{FBE54E36-A9AC-4D1D-A37B-7327F07D1C62}"/>
    <cellStyle name="Comma 4 13 2 2 2" xfId="16351" xr:uid="{8D2C2E14-AF3D-41F1-8308-274309CC77D5}"/>
    <cellStyle name="Comma 4 13 2 2 3" xfId="42888" xr:uid="{7A65F0BA-A49F-4462-A78D-AE987B1D1143}"/>
    <cellStyle name="Comma 4 13 2 2 4" xfId="44737" xr:uid="{34FB1D0C-F75C-491B-9FBE-E1DB883A0794}"/>
    <cellStyle name="Comma 4 13 2 3" xfId="3936" xr:uid="{692E9F8E-64EC-4B26-B7CA-B33A7DA5A41D}"/>
    <cellStyle name="Comma 4 13 2 3 2" xfId="17081" xr:uid="{B7F2901F-A7C2-4854-9B40-1A09DEDFE768}"/>
    <cellStyle name="Comma 4 13 2 4" xfId="4402" xr:uid="{9121CF71-A3CE-4C27-B209-74B32FE6DFC8}"/>
    <cellStyle name="Comma 4 13 2 4 2" xfId="17504" xr:uid="{1F4422E0-96E7-4249-9F3C-6F7AB0E47B12}"/>
    <cellStyle name="Comma 4 13 2 5" xfId="7128" xr:uid="{FC9E253D-0EFD-468F-90E9-B13B59D75387}"/>
    <cellStyle name="Comma 4 13 2 5 2" xfId="20134" xr:uid="{5CC07F9A-092B-429B-8337-1660AD5CECDC}"/>
    <cellStyle name="Comma 4 13 2 6" xfId="15395" xr:uid="{A15B4F23-B148-453A-AEC2-45117B16740F}"/>
    <cellStyle name="Comma 4 13 2 7" xfId="36969" xr:uid="{542F221A-E44D-4110-8E5C-00A2DE46E88A}"/>
    <cellStyle name="Comma 4 13 2 8" xfId="39160" xr:uid="{E63C24B5-E59D-456B-AB56-14C37FAEC01B}"/>
    <cellStyle name="Comma 4 13 2 9" xfId="42011" xr:uid="{DA5846C5-890E-4C1F-B22A-BEE147BA90A6}"/>
    <cellStyle name="Comma 4 13 3" xfId="3138" xr:uid="{6C995333-D1D3-4581-B84F-3C952A174207}"/>
    <cellStyle name="Comma 4 13 3 2" xfId="16350" xr:uid="{C28945E3-60B5-4A53-A67C-4C2491D1506E}"/>
    <cellStyle name="Comma 4 13 3 3" xfId="42508" xr:uid="{F15E90FB-16D1-4C83-96D4-3D9807A59CB4}"/>
    <cellStyle name="Comma 4 13 3 4" xfId="44625" xr:uid="{28182359-62B3-4995-BF49-3255CE97F5A3}"/>
    <cellStyle name="Comma 4 13 4" xfId="3660" xr:uid="{C7AA31A1-FD37-493F-9E1D-AF5E32E886EC}"/>
    <cellStyle name="Comma 4 13 4 2" xfId="16849" xr:uid="{387235F0-83E7-49AA-B4F3-FCFD89262060}"/>
    <cellStyle name="Comma 4 13 5" xfId="4290" xr:uid="{01D773AF-E077-4FCF-BCEC-7D39CE78470D}"/>
    <cellStyle name="Comma 4 13 5 2" xfId="17392" xr:uid="{0E817E4D-5FE5-4107-9C7F-1408EF76C761}"/>
    <cellStyle name="Comma 4 13 6" xfId="5353" xr:uid="{0EA53CA9-1971-411C-81B8-320A737E8A7E}"/>
    <cellStyle name="Comma 4 13 6 2" xfId="18443" xr:uid="{2FC9CB2B-3EE7-40F6-91DC-4880D7458A44}"/>
    <cellStyle name="Comma 4 13 7" xfId="15394" xr:uid="{EBE86F39-2307-4428-BBE9-1198DB954472}"/>
    <cellStyle name="Comma 4 13 8" xfId="36234" xr:uid="{DCA122CE-5368-486A-912F-B8B916F34081}"/>
    <cellStyle name="Comma 4 13 9" xfId="37700" xr:uid="{66402B45-4731-4D55-B8D4-53730B3B8A2D}"/>
    <cellStyle name="Comma 4 14" xfId="1014" xr:uid="{00000000-0005-0000-0000-0000F5030000}"/>
    <cellStyle name="Comma 4 14 2" xfId="3140" xr:uid="{8563C3D6-97AB-48B0-81A5-28EF53FB1D6C}"/>
    <cellStyle name="Comma 4 14 2 2" xfId="3937" xr:uid="{6D88C6F5-B57F-4A69-BFB4-3DA99630335A}"/>
    <cellStyle name="Comma 4 14 2 2 2" xfId="17082" xr:uid="{7A090C22-5528-4490-BE7B-9825DBDDA64E}"/>
    <cellStyle name="Comma 4 14 2 3" xfId="16352" xr:uid="{5F44798A-269C-443E-8781-9C2D548B1E5C}"/>
    <cellStyle name="Comma 4 14 3" xfId="3661" xr:uid="{6EA7C78D-AA28-4DF9-BFB9-80EAC6663D7D}"/>
    <cellStyle name="Comma 4 14 3 2" xfId="16850" xr:uid="{D2ACD038-0D61-4033-BD43-52099C8940A3}"/>
    <cellStyle name="Comma 4 14 4" xfId="15396" xr:uid="{A8F7CBBA-E677-4D47-A5FE-839E9619FCA6}"/>
    <cellStyle name="Comma 4 15" xfId="3125" xr:uid="{BB1BBEBF-1AC2-44DA-AB26-80B3CCD0EE08}"/>
    <cellStyle name="Comma 4 15 2" xfId="16337" xr:uid="{34F40C6A-72E8-40E7-908F-C160C78F0D02}"/>
    <cellStyle name="Comma 4 16" xfId="15381" xr:uid="{631947A2-727E-480D-B2A6-2036DDAF453F}"/>
    <cellStyle name="Comma 4 2" xfId="1015" xr:uid="{00000000-0005-0000-0000-0000F6030000}"/>
    <cellStyle name="Comma 4 2 10" xfId="1016" xr:uid="{00000000-0005-0000-0000-0000F7030000}"/>
    <cellStyle name="Comma 4 2 10 2" xfId="1017" xr:uid="{00000000-0005-0000-0000-0000F8030000}"/>
    <cellStyle name="Comma 4 2 10 2 2" xfId="1018" xr:uid="{00000000-0005-0000-0000-0000F9030000}"/>
    <cellStyle name="Comma 4 2 10 2 2 2" xfId="3144" xr:uid="{C12EFAD3-60E7-4064-BB70-D07785B8E43D}"/>
    <cellStyle name="Comma 4 2 10 2 2 2 2" xfId="16356" xr:uid="{04F84701-93F8-4048-B9C6-4D0D01C966D1}"/>
    <cellStyle name="Comma 4 2 10 2 2 3" xfId="15400" xr:uid="{B1BACC5C-7E29-494F-A66B-183CE6F697A2}"/>
    <cellStyle name="Comma 4 2 10 2 3" xfId="3143" xr:uid="{619DB272-C457-42A2-BEE7-BD38CF039575}"/>
    <cellStyle name="Comma 4 2 10 2 3 2" xfId="16355" xr:uid="{C6343266-B15F-41CE-B77F-38D67A0A50DD}"/>
    <cellStyle name="Comma 4 2 10 2 4" xfId="15399" xr:uid="{7DFA709E-ACB9-4A28-AB44-175753FF81A6}"/>
    <cellStyle name="Comma 4 2 10 3" xfId="1019" xr:uid="{00000000-0005-0000-0000-0000FA030000}"/>
    <cellStyle name="Comma 4 2 10 3 2" xfId="3145" xr:uid="{174C0D57-ED60-4425-B719-BCC640B21D0B}"/>
    <cellStyle name="Comma 4 2 10 3 2 2" xfId="16357" xr:uid="{31060853-1C28-4A35-8E85-38D1471778B7}"/>
    <cellStyle name="Comma 4 2 10 3 3" xfId="15401" xr:uid="{71E0C238-B487-4711-92BC-3E9CFCE48507}"/>
    <cellStyle name="Comma 4 2 10 4" xfId="3142" xr:uid="{4351D680-8022-45C9-8305-ED0889614467}"/>
    <cellStyle name="Comma 4 2 10 4 2" xfId="16354" xr:uid="{A95D4DBF-FE2A-4BB9-9D07-542C1B228E98}"/>
    <cellStyle name="Comma 4 2 10 5" xfId="15398" xr:uid="{37C07142-1922-4B7D-BCED-E63B71478126}"/>
    <cellStyle name="Comma 4 2 11" xfId="1020" xr:uid="{00000000-0005-0000-0000-0000FB030000}"/>
    <cellStyle name="Comma 4 2 11 2" xfId="1021" xr:uid="{00000000-0005-0000-0000-0000FC030000}"/>
    <cellStyle name="Comma 4 2 11 2 2" xfId="1022" xr:uid="{00000000-0005-0000-0000-0000FD030000}"/>
    <cellStyle name="Comma 4 2 11 2 2 2" xfId="3148" xr:uid="{65818B8A-A242-46F9-98C4-6138D3FA069C}"/>
    <cellStyle name="Comma 4 2 11 2 2 2 2" xfId="16360" xr:uid="{2F3EFC96-2AF8-45BE-8CC1-A35265B24CD1}"/>
    <cellStyle name="Comma 4 2 11 2 2 2 3" xfId="42893" xr:uid="{E0E68397-FCBA-494D-B679-0CE0B8AFC4AA}"/>
    <cellStyle name="Comma 4 2 11 2 2 3" xfId="3939" xr:uid="{C42BF64C-BB10-489D-82EC-26B892C6CAE4}"/>
    <cellStyle name="Comma 4 2 11 2 2 3 2" xfId="17084" xr:uid="{A2564999-04DB-451C-8A2D-51339FB9D0AC}"/>
    <cellStyle name="Comma 4 2 11 2 2 4" xfId="15404" xr:uid="{734CC608-C494-4C7D-8543-3C8A6FEB784F}"/>
    <cellStyle name="Comma 4 2 11 2 3" xfId="3147" xr:uid="{AD98CEA2-12F8-484B-96AF-222136110CB9}"/>
    <cellStyle name="Comma 4 2 11 2 3 2" xfId="16359" xr:uid="{D34EE73D-50E0-43B9-884C-49571F2E470E}"/>
    <cellStyle name="Comma 4 2 11 2 3 3" xfId="42513" xr:uid="{46C97CEB-2F08-42CB-A108-A74C82F1186F}"/>
    <cellStyle name="Comma 4 2 11 2 4" xfId="3663" xr:uid="{6FD9C2E4-E3F7-41F6-AC0F-959CE6B62660}"/>
    <cellStyle name="Comma 4 2 11 2 4 2" xfId="16852" xr:uid="{CEE51503-4078-4C57-8BBC-B027B51874D4}"/>
    <cellStyle name="Comma 4 2 11 2 5" xfId="15403" xr:uid="{2E0731EF-5416-42DC-BED5-E9535C3E37F9}"/>
    <cellStyle name="Comma 4 2 11 3" xfId="1023" xr:uid="{00000000-0005-0000-0000-0000FE030000}"/>
    <cellStyle name="Comma 4 2 11 3 2" xfId="3149" xr:uid="{AFD7C547-A953-488F-ACA7-8B0174FD2B04}"/>
    <cellStyle name="Comma 4 2 11 3 2 2" xfId="16361" xr:uid="{FA4C88B9-EA64-45EE-A5FB-D992C494E9A0}"/>
    <cellStyle name="Comma 4 2 11 3 2 3" xfId="42892" xr:uid="{A7606369-F9DC-4BB7-80FC-72808B9F6707}"/>
    <cellStyle name="Comma 4 2 11 3 3" xfId="3938" xr:uid="{F6EBCAE4-8908-4C78-96B7-FC543785042A}"/>
    <cellStyle name="Comma 4 2 11 3 3 2" xfId="17083" xr:uid="{B797FA0A-0D75-4362-B695-9C3DDF4A1538}"/>
    <cellStyle name="Comma 4 2 11 3 4" xfId="15405" xr:uid="{D0391E1B-3159-4090-9AA8-3C0CD0F55998}"/>
    <cellStyle name="Comma 4 2 11 4" xfId="3146" xr:uid="{F4DA2270-EF61-464B-9D63-15765253DAA4}"/>
    <cellStyle name="Comma 4 2 11 4 2" xfId="16358" xr:uid="{C25A37AC-F146-4028-812A-CF965CE4C0EB}"/>
    <cellStyle name="Comma 4 2 11 4 3" xfId="42512" xr:uid="{EA17F4E1-4273-4D47-B71A-E29106E8C2E7}"/>
    <cellStyle name="Comma 4 2 11 5" xfId="3662" xr:uid="{3C09A54B-44D1-4FF3-966E-568EB2CDC691}"/>
    <cellStyle name="Comma 4 2 11 5 2" xfId="16851" xr:uid="{83B1B65B-C634-4945-A2C7-6F1B404723DE}"/>
    <cellStyle name="Comma 4 2 11 6" xfId="15402" xr:uid="{95E427EB-BB7E-4D76-9681-BD0AEB4B5E64}"/>
    <cellStyle name="Comma 4 2 12" xfId="1024" xr:uid="{00000000-0005-0000-0000-0000FF030000}"/>
    <cellStyle name="Comma 4 2 12 2" xfId="1025" xr:uid="{00000000-0005-0000-0000-000000040000}"/>
    <cellStyle name="Comma 4 2 12 2 2" xfId="3151" xr:uid="{8FD2E035-B515-47EB-9EE8-0B1C2D0B49A5}"/>
    <cellStyle name="Comma 4 2 12 2 2 2" xfId="16363" xr:uid="{25CAA6FE-8F5A-44B0-87D7-4BD8333AFA80}"/>
    <cellStyle name="Comma 4 2 12 2 3" xfId="15407" xr:uid="{66BFAC5A-8B8C-4A23-BF09-D6BD67C165E7}"/>
    <cellStyle name="Comma 4 2 12 3" xfId="3150" xr:uid="{6CE1AA03-6BFD-4F28-B786-B8FD3521CECE}"/>
    <cellStyle name="Comma 4 2 12 3 2" xfId="16362" xr:uid="{D2F93FF7-225C-4781-881E-F08F0EF3A82F}"/>
    <cellStyle name="Comma 4 2 12 4" xfId="15406" xr:uid="{DA586AC2-3A58-4DB9-9070-14B130550236}"/>
    <cellStyle name="Comma 4 2 13" xfId="1026" xr:uid="{00000000-0005-0000-0000-000001040000}"/>
    <cellStyle name="Comma 4 2 13 10" xfId="43681" xr:uid="{FAF3ACAE-CD1D-4F7A-9468-B6A938CBC5C6}"/>
    <cellStyle name="Comma 4 2 13 2" xfId="3152" xr:uid="{71F4E1C7-6B1D-4FD2-8F58-379AAF7C978D}"/>
    <cellStyle name="Comma 4 2 13 2 2" xfId="3940" xr:uid="{5CE5236D-521A-44CD-99B2-072D9786405E}"/>
    <cellStyle name="Comma 4 2 13 2 2 2" xfId="17085" xr:uid="{0E789D42-7536-4E5A-8208-255B6570A08D}"/>
    <cellStyle name="Comma 4 2 13 2 2 3" xfId="42894" xr:uid="{78140440-E10B-4821-B946-4B1A04314FD6}"/>
    <cellStyle name="Comma 4 2 13 2 2 4" xfId="44738" xr:uid="{9AD86153-1090-42B0-92EC-626A9C32C06F}"/>
    <cellStyle name="Comma 4 2 13 2 3" xfId="4403" xr:uid="{A411FD8D-2B29-489B-944C-80B3F6255D2D}"/>
    <cellStyle name="Comma 4 2 13 2 3 2" xfId="17505" xr:uid="{DF39C203-2588-4322-8691-88192F9E5A10}"/>
    <cellStyle name="Comma 4 2 13 2 4" xfId="7136" xr:uid="{1D43E6B4-034D-4306-ABC8-7EA47721E85F}"/>
    <cellStyle name="Comma 4 2 13 2 4 2" xfId="20142" xr:uid="{EBA7D584-1294-4ACD-9764-A50AA9AB7445}"/>
    <cellStyle name="Comma 4 2 13 2 5" xfId="16364" xr:uid="{D6A8E9F1-548C-4D54-8876-FE3814A4F02C}"/>
    <cellStyle name="Comma 4 2 13 2 6" xfId="36970" xr:uid="{94B5093A-9F13-42D7-8291-7F38A79BA4C5}"/>
    <cellStyle name="Comma 4 2 13 2 7" xfId="39161" xr:uid="{61735211-FFBB-42F7-BBB8-1F62F86325BF}"/>
    <cellStyle name="Comma 4 2 13 2 8" xfId="42017" xr:uid="{90753909-8427-43C4-954C-997E20CF99DA}"/>
    <cellStyle name="Comma 4 2 13 2 9" xfId="44416" xr:uid="{4B7F77FE-E96A-43C3-BCC5-504AB425DBB1}"/>
    <cellStyle name="Comma 4 2 13 3" xfId="3664" xr:uid="{AF626B0C-F50D-43A2-87D7-58C75D844541}"/>
    <cellStyle name="Comma 4 2 13 3 2" xfId="16853" xr:uid="{38151CCB-770A-4895-B84D-255271521AA6}"/>
    <cellStyle name="Comma 4 2 13 3 3" xfId="42514" xr:uid="{7B52ACBA-C84C-4FCF-8FC2-DEA745F8F39C}"/>
    <cellStyle name="Comma 4 2 13 3 4" xfId="44626" xr:uid="{6D139094-2B20-43AD-8DEF-B42F67CABE67}"/>
    <cellStyle name="Comma 4 2 13 4" xfId="4291" xr:uid="{051FD182-C341-4ADE-99BC-A71946329FA5}"/>
    <cellStyle name="Comma 4 2 13 4 2" xfId="17393" xr:uid="{488F4D93-83A9-4F26-82F3-B6ADD14EC855}"/>
    <cellStyle name="Comma 4 2 13 5" xfId="5361" xr:uid="{373AB972-7DAF-4DC8-AF3D-362284B391B7}"/>
    <cellStyle name="Comma 4 2 13 5 2" xfId="18451" xr:uid="{6691925B-13CB-4714-89C1-650E071A3A19}"/>
    <cellStyle name="Comma 4 2 13 6" xfId="15408" xr:uid="{669B7335-2B53-486B-9FEB-956C93F988B6}"/>
    <cellStyle name="Comma 4 2 13 7" xfId="36235" xr:uid="{D6F7CD47-5C13-4F5A-A2BE-DA83002BDEA7}"/>
    <cellStyle name="Comma 4 2 13 8" xfId="37701" xr:uid="{356A177A-646C-44AC-8537-BA27BBE8CDBC}"/>
    <cellStyle name="Comma 4 2 13 9" xfId="40927" xr:uid="{04D84CDB-70F5-429B-A94F-6728AEC5CC4D}"/>
    <cellStyle name="Comma 4 2 14" xfId="3141" xr:uid="{2A4430E5-5AAB-4725-9ABB-391CD1EF9B0D}"/>
    <cellStyle name="Comma 4 2 14 2" xfId="16353" xr:uid="{B5A86833-E3FE-4161-A554-6E76ADD63E6B}"/>
    <cellStyle name="Comma 4 2 14 3 3" xfId="3553" xr:uid="{3B41CA5C-3102-4687-8AFC-55ED625E10A5}"/>
    <cellStyle name="Comma 4 2 14 3 3 2" xfId="3839" xr:uid="{A5EF512D-E855-4EBB-9304-ECB75264394E}"/>
    <cellStyle name="Comma 4 2 14 3 3 2 2" xfId="16985" xr:uid="{76B1317C-0C37-45CC-80CE-C2716AE775C0}"/>
    <cellStyle name="Comma 4 2 14 3 3 3" xfId="16755" xr:uid="{30F341F4-0A51-4B79-899B-D60D05A34C9A}"/>
    <cellStyle name="Comma 4 2 15" xfId="15397" xr:uid="{B61B1CA6-C2B6-48B6-8C0A-728E28FB9867}"/>
    <cellStyle name="Comma 4 2 2" xfId="1027" xr:uid="{00000000-0005-0000-0000-000002040000}"/>
    <cellStyle name="Comma 4 2 2 10" xfId="1028" xr:uid="{00000000-0005-0000-0000-000003040000}"/>
    <cellStyle name="Comma 4 2 2 10 2" xfId="1029" xr:uid="{00000000-0005-0000-0000-000004040000}"/>
    <cellStyle name="Comma 4 2 2 10 2 2" xfId="1030" xr:uid="{00000000-0005-0000-0000-000005040000}"/>
    <cellStyle name="Comma 4 2 2 10 2 2 2" xfId="3156" xr:uid="{F8382491-7076-40B1-B746-B5EF6536EF60}"/>
    <cellStyle name="Comma 4 2 2 10 2 2 2 2" xfId="16368" xr:uid="{4F821EC4-9179-4428-8AF5-2F6079AA23D7}"/>
    <cellStyle name="Comma 4 2 2 10 2 2 3" xfId="15412" xr:uid="{E31AD319-6676-4098-BFEB-26196D95198E}"/>
    <cellStyle name="Comma 4 2 2 10 2 3" xfId="3155" xr:uid="{A3F1BC99-A7C8-49B6-8CA4-5C15C87F38F5}"/>
    <cellStyle name="Comma 4 2 2 10 2 3 2" xfId="16367" xr:uid="{188F7A7F-47F1-4B79-BB66-7F48E10328D7}"/>
    <cellStyle name="Comma 4 2 2 10 2 4" xfId="15411" xr:uid="{06BEEC1C-0E15-4DA7-A23D-A5CD8F4C8D8A}"/>
    <cellStyle name="Comma 4 2 2 10 3" xfId="1031" xr:uid="{00000000-0005-0000-0000-000006040000}"/>
    <cellStyle name="Comma 4 2 2 10 3 2" xfId="3157" xr:uid="{540A3081-A501-4B73-BE92-960654133EF0}"/>
    <cellStyle name="Comma 4 2 2 10 3 2 2" xfId="16369" xr:uid="{5C8B5BCA-C4BA-4C10-9B8E-08D0837997E9}"/>
    <cellStyle name="Comma 4 2 2 10 3 3" xfId="15413" xr:uid="{AB9BD14F-E403-4AB7-A90E-47914B2CF1FD}"/>
    <cellStyle name="Comma 4 2 2 10 4" xfId="3154" xr:uid="{9FA848FA-EBDF-4D6E-B025-83E33007C3A7}"/>
    <cellStyle name="Comma 4 2 2 10 4 2" xfId="16366" xr:uid="{3FC59CEB-30A9-4222-AB89-DCFC15B859FC}"/>
    <cellStyle name="Comma 4 2 2 10 5" xfId="15410" xr:uid="{E13AA5C0-ADB6-46AA-A29A-52078BEED006}"/>
    <cellStyle name="Comma 4 2 2 11" xfId="1032" xr:uid="{00000000-0005-0000-0000-000007040000}"/>
    <cellStyle name="Comma 4 2 2 11 2" xfId="1033" xr:uid="{00000000-0005-0000-0000-000008040000}"/>
    <cellStyle name="Comma 4 2 2 11 2 2" xfId="3159" xr:uid="{D4917F60-DD72-4D46-9E9D-B93C7147F456}"/>
    <cellStyle name="Comma 4 2 2 11 2 2 2" xfId="16371" xr:uid="{72C976B3-858D-4ECE-884C-075D6A4D4929}"/>
    <cellStyle name="Comma 4 2 2 11 2 3" xfId="15415" xr:uid="{FC54735E-A307-4E9D-BE94-D969BA8C282C}"/>
    <cellStyle name="Comma 4 2 2 11 3" xfId="3158" xr:uid="{B36272AF-6424-4181-A951-ED7C528760EF}"/>
    <cellStyle name="Comma 4 2 2 11 3 2" xfId="16370" xr:uid="{7748B97F-8C07-4DF7-B841-BF2C84FE3825}"/>
    <cellStyle name="Comma 4 2 2 11 4" xfId="15414" xr:uid="{AD9E5EE7-03EE-4802-AA91-1C994636FE28}"/>
    <cellStyle name="Comma 4 2 2 12" xfId="1034" xr:uid="{00000000-0005-0000-0000-000009040000}"/>
    <cellStyle name="Comma 4 2 2 12 2" xfId="3160" xr:uid="{5B824CCA-4FB3-460C-9456-5CFE476B3926}"/>
    <cellStyle name="Comma 4 2 2 12 2 2" xfId="16372" xr:uid="{37B670BA-7D87-4502-A78A-F77222C4176B}"/>
    <cellStyle name="Comma 4 2 2 12 3" xfId="15416" xr:uid="{0D2FCB9C-B386-43C7-A95F-602D0E4A4204}"/>
    <cellStyle name="Comma 4 2 2 13" xfId="3153" xr:uid="{529EA29D-0F64-4669-87D8-8F5C7630E2CB}"/>
    <cellStyle name="Comma 4 2 2 13 2" xfId="16365" xr:uid="{C2BB9E02-6893-4044-BA89-59967796D81F}"/>
    <cellStyle name="Comma 4 2 2 14" xfId="15409" xr:uid="{ECAE3588-8A3B-4E6D-8684-A788B8612FD1}"/>
    <cellStyle name="Comma 4 2 2 2" xfId="1035" xr:uid="{00000000-0005-0000-0000-00000A040000}"/>
    <cellStyle name="Comma 4 2 2 2 2" xfId="1036" xr:uid="{00000000-0005-0000-0000-00000B040000}"/>
    <cellStyle name="Comma 4 2 2 3" xfId="1037" xr:uid="{00000000-0005-0000-0000-00000C040000}"/>
    <cellStyle name="Comma 4 2 2 3 2" xfId="1038" xr:uid="{00000000-0005-0000-0000-00000D040000}"/>
    <cellStyle name="Comma 4 2 2 4" xfId="1039" xr:uid="{00000000-0005-0000-0000-00000E040000}"/>
    <cellStyle name="Comma 4 2 2 4 2" xfId="1040" xr:uid="{00000000-0005-0000-0000-00000F040000}"/>
    <cellStyle name="Comma 4 2 2 5" xfId="1041" xr:uid="{00000000-0005-0000-0000-000010040000}"/>
    <cellStyle name="Comma 4 2 2 5 2" xfId="1042" xr:uid="{00000000-0005-0000-0000-000011040000}"/>
    <cellStyle name="Comma 4 2 2 6" xfId="1043" xr:uid="{00000000-0005-0000-0000-000012040000}"/>
    <cellStyle name="Comma 4 2 2 6 2" xfId="1044" xr:uid="{00000000-0005-0000-0000-000013040000}"/>
    <cellStyle name="Comma 4 2 2 7" xfId="1045" xr:uid="{00000000-0005-0000-0000-000014040000}"/>
    <cellStyle name="Comma 4 2 2 7 2" xfId="1046" xr:uid="{00000000-0005-0000-0000-000015040000}"/>
    <cellStyle name="Comma 4 2 2 8" xfId="1047" xr:uid="{00000000-0005-0000-0000-000016040000}"/>
    <cellStyle name="Comma 4 2 2 8 2" xfId="1048" xr:uid="{00000000-0005-0000-0000-000017040000}"/>
    <cellStyle name="Comma 4 2 2 9" xfId="1049" xr:uid="{00000000-0005-0000-0000-000018040000}"/>
    <cellStyle name="Comma 4 2 2 9 2" xfId="1050" xr:uid="{00000000-0005-0000-0000-000019040000}"/>
    <cellStyle name="Comma 4 2 3" xfId="1051" xr:uid="{00000000-0005-0000-0000-00001A040000}"/>
    <cellStyle name="Comma 4 2 3 2" xfId="1052" xr:uid="{00000000-0005-0000-0000-00001B040000}"/>
    <cellStyle name="Comma 4 2 3 2 2" xfId="1053" xr:uid="{00000000-0005-0000-0000-00001C040000}"/>
    <cellStyle name="Comma 4 2 3 2 2 2" xfId="1054" xr:uid="{00000000-0005-0000-0000-00001D040000}"/>
    <cellStyle name="Comma 4 2 3 2 2 2 2" xfId="3164" xr:uid="{92911170-0127-4544-BFEC-3D63AE3B55E2}"/>
    <cellStyle name="Comma 4 2 3 2 2 2 2 2" xfId="16376" xr:uid="{E25CE473-388C-464B-AB7E-73C143577C41}"/>
    <cellStyle name="Comma 4 2 3 2 2 2 3" xfId="15420" xr:uid="{B9A9718C-E1DB-4B9C-B1F2-BC17049083CC}"/>
    <cellStyle name="Comma 4 2 3 2 2 3" xfId="3163" xr:uid="{6962B571-EA28-4DC4-81D0-42BB1F52D1DE}"/>
    <cellStyle name="Comma 4 2 3 2 2 3 2" xfId="16375" xr:uid="{2A40E034-8205-4654-B7F8-378B8BF74F49}"/>
    <cellStyle name="Comma 4 2 3 2 2 4" xfId="15419" xr:uid="{70D72689-9A55-4A46-B2BD-9C32DD94584B}"/>
    <cellStyle name="Comma 4 2 3 2 3" xfId="1055" xr:uid="{00000000-0005-0000-0000-00001E040000}"/>
    <cellStyle name="Comma 4 2 3 2 3 2" xfId="3165" xr:uid="{7103B9B9-115C-4342-99C2-7F169A1B5030}"/>
    <cellStyle name="Comma 4 2 3 2 3 2 2" xfId="16377" xr:uid="{57589FC6-0F86-4D8C-97C2-5AE01F00C3BC}"/>
    <cellStyle name="Comma 4 2 3 2 3 3" xfId="15421" xr:uid="{B189D60D-635B-439F-BD5B-09B595FC8CFC}"/>
    <cellStyle name="Comma 4 2 3 2 4" xfId="3162" xr:uid="{AA865E93-5FB9-4109-8582-A4018B2365DF}"/>
    <cellStyle name="Comma 4 2 3 2 4 2" xfId="16374" xr:uid="{82DE52FB-F957-44EC-9E47-226B4D266149}"/>
    <cellStyle name="Comma 4 2 3 2 5" xfId="15418" xr:uid="{43D8E1FC-500F-4BAE-A408-ADC44FAFC6A9}"/>
    <cellStyle name="Comma 4 2 3 3" xfId="1056" xr:uid="{00000000-0005-0000-0000-00001F040000}"/>
    <cellStyle name="Comma 4 2 3 3 2" xfId="1057" xr:uid="{00000000-0005-0000-0000-000020040000}"/>
    <cellStyle name="Comma 4 2 3 3 2 2" xfId="3167" xr:uid="{89BF4C93-6460-4606-9453-F532867B717F}"/>
    <cellStyle name="Comma 4 2 3 3 2 2 2" xfId="16379" xr:uid="{671B0F04-7AB0-4F7D-9C2B-F4F6CAD798D9}"/>
    <cellStyle name="Comma 4 2 3 3 2 3" xfId="15423" xr:uid="{99EDB606-4388-4B82-9B56-189C0D15985A}"/>
    <cellStyle name="Comma 4 2 3 3 3" xfId="3166" xr:uid="{E5E549BD-B0FB-4E10-A739-5A05A750E040}"/>
    <cellStyle name="Comma 4 2 3 3 3 2" xfId="16378" xr:uid="{67DAF5F0-B4C7-4412-817A-66C0F0ABFCF0}"/>
    <cellStyle name="Comma 4 2 3 3 4" xfId="15422" xr:uid="{88269472-7074-4195-B3B6-8FEE215A4F43}"/>
    <cellStyle name="Comma 4 2 3 4" xfId="1058" xr:uid="{00000000-0005-0000-0000-000021040000}"/>
    <cellStyle name="Comma 4 2 3 4 2" xfId="3168" xr:uid="{0F54A57E-ED42-4AFC-80F3-FEE0E8244353}"/>
    <cellStyle name="Comma 4 2 3 4 2 2" xfId="16380" xr:uid="{44DAC8C6-468B-4ECF-89DE-8F9F580A64AD}"/>
    <cellStyle name="Comma 4 2 3 4 3" xfId="15424" xr:uid="{2B4D6AF7-B591-4E07-91FB-D30A00F0511B}"/>
    <cellStyle name="Comma 4 2 3 5" xfId="3161" xr:uid="{EB4995EC-38EC-45EA-BBD4-70EBA019F06E}"/>
    <cellStyle name="Comma 4 2 3 5 2" xfId="16373" xr:uid="{993A954D-A089-4A6E-B42E-4DD8DD2A463A}"/>
    <cellStyle name="Comma 4 2 3 6" xfId="15417" xr:uid="{B95F1715-16BD-4210-85F4-A92ECF0B9153}"/>
    <cellStyle name="Comma 4 2 4" xfId="1059" xr:uid="{00000000-0005-0000-0000-000022040000}"/>
    <cellStyle name="Comma 4 2 4 2" xfId="1060" xr:uid="{00000000-0005-0000-0000-000023040000}"/>
    <cellStyle name="Comma 4 2 4 2 2" xfId="1061" xr:uid="{00000000-0005-0000-0000-000024040000}"/>
    <cellStyle name="Comma 4 2 4 2 2 2" xfId="1062" xr:uid="{00000000-0005-0000-0000-000025040000}"/>
    <cellStyle name="Comma 4 2 4 2 2 2 2" xfId="3172" xr:uid="{47B1B5F3-C7A1-4BDF-84FE-A10F0173D7AE}"/>
    <cellStyle name="Comma 4 2 4 2 2 2 2 2" xfId="16384" xr:uid="{E985D11F-6951-485E-9C09-82FFFE9B47A4}"/>
    <cellStyle name="Comma 4 2 4 2 2 2 3" xfId="15428" xr:uid="{FA08E6F0-164C-4D54-A301-6C0F2B2CD43F}"/>
    <cellStyle name="Comma 4 2 4 2 2 3" xfId="3171" xr:uid="{DFAF8360-7FDC-4FC9-AB7A-3207C39E0F5C}"/>
    <cellStyle name="Comma 4 2 4 2 2 3 2" xfId="16383" xr:uid="{72C7F522-0265-4BA0-B385-121065DDE32C}"/>
    <cellStyle name="Comma 4 2 4 2 2 4" xfId="15427" xr:uid="{96105C7B-A594-498C-9140-3050113C2D31}"/>
    <cellStyle name="Comma 4 2 4 2 3" xfId="1063" xr:uid="{00000000-0005-0000-0000-000026040000}"/>
    <cellStyle name="Comma 4 2 4 2 3 2" xfId="3173" xr:uid="{31F87DB6-A692-46C0-8229-5B24757C00A5}"/>
    <cellStyle name="Comma 4 2 4 2 3 2 2" xfId="16385" xr:uid="{AC8028FB-A230-4BB4-AD93-14C0F46EE68F}"/>
    <cellStyle name="Comma 4 2 4 2 3 3" xfId="15429" xr:uid="{674C7A4F-75B8-4C4F-B75D-EED477D28848}"/>
    <cellStyle name="Comma 4 2 4 2 4" xfId="3170" xr:uid="{5B6FCB2A-A7E5-4520-A1A5-3AB74265DEC1}"/>
    <cellStyle name="Comma 4 2 4 2 4 2" xfId="16382" xr:uid="{A12BBB37-EAF6-4D4B-BD16-5846C411F976}"/>
    <cellStyle name="Comma 4 2 4 2 5" xfId="15426" xr:uid="{2A0D8416-CC7A-46C7-A5CB-04C9B65FE0B6}"/>
    <cellStyle name="Comma 4 2 4 3" xfId="1064" xr:uid="{00000000-0005-0000-0000-000027040000}"/>
    <cellStyle name="Comma 4 2 4 3 2" xfId="1065" xr:uid="{00000000-0005-0000-0000-000028040000}"/>
    <cellStyle name="Comma 4 2 4 3 2 2" xfId="3175" xr:uid="{508275E3-355D-4EC6-812D-5EDEE3C97407}"/>
    <cellStyle name="Comma 4 2 4 3 2 2 2" xfId="16387" xr:uid="{02A901D5-3F4B-4F8F-9E8B-96528AED154C}"/>
    <cellStyle name="Comma 4 2 4 3 2 3" xfId="15431" xr:uid="{138E17D5-2931-467F-BBA2-A753CCB46C46}"/>
    <cellStyle name="Comma 4 2 4 3 3" xfId="3174" xr:uid="{FAD2FCBE-A030-4B63-A08C-036B3D70ED73}"/>
    <cellStyle name="Comma 4 2 4 3 3 2" xfId="16386" xr:uid="{1CAC25DE-887B-4C4F-896F-9AF1C62A4D7D}"/>
    <cellStyle name="Comma 4 2 4 3 4" xfId="15430" xr:uid="{A91BC9D3-45D2-4E8B-98C2-52BC8034B878}"/>
    <cellStyle name="Comma 4 2 4 4" xfId="1066" xr:uid="{00000000-0005-0000-0000-000029040000}"/>
    <cellStyle name="Comma 4 2 4 4 2" xfId="3176" xr:uid="{CEBA9BF9-DB05-4A2F-8444-3361B8D336FA}"/>
    <cellStyle name="Comma 4 2 4 4 2 2" xfId="16388" xr:uid="{2239241F-6F0E-4FB0-B1E5-9B643752AC56}"/>
    <cellStyle name="Comma 4 2 4 4 3" xfId="15432" xr:uid="{E2A5E905-BD38-406A-ACED-09597CA6BAEB}"/>
    <cellStyle name="Comma 4 2 4 5" xfId="3169" xr:uid="{CF3EE093-CEFE-46B9-9633-879BB0B0EE01}"/>
    <cellStyle name="Comma 4 2 4 5 2" xfId="16381" xr:uid="{77CA880E-872F-44E5-B1D2-4A71B5268034}"/>
    <cellStyle name="Comma 4 2 4 6" xfId="15425" xr:uid="{0D39E9D8-C822-4B16-9AE9-5C1AB2AA8079}"/>
    <cellStyle name="Comma 4 2 5" xfId="1067" xr:uid="{00000000-0005-0000-0000-00002A040000}"/>
    <cellStyle name="Comma 4 2 5 2" xfId="1068" xr:uid="{00000000-0005-0000-0000-00002B040000}"/>
    <cellStyle name="Comma 4 2 5 2 2" xfId="1069" xr:uid="{00000000-0005-0000-0000-00002C040000}"/>
    <cellStyle name="Comma 4 2 5 2 2 2" xfId="1070" xr:uid="{00000000-0005-0000-0000-00002D040000}"/>
    <cellStyle name="Comma 4 2 5 2 2 2 2" xfId="3180" xr:uid="{741E7300-8A34-4C4B-8FBC-1200C8FD695D}"/>
    <cellStyle name="Comma 4 2 5 2 2 2 2 2" xfId="16392" xr:uid="{28C41DC0-CDFA-4BA1-9C57-88FE1606D2BC}"/>
    <cellStyle name="Comma 4 2 5 2 2 2 3" xfId="15436" xr:uid="{867C67EF-D696-4F84-9B30-B360B20B0B0B}"/>
    <cellStyle name="Comma 4 2 5 2 2 3" xfId="3179" xr:uid="{8C84F292-3180-4633-BF14-5AFFA2A5CEE5}"/>
    <cellStyle name="Comma 4 2 5 2 2 3 2" xfId="16391" xr:uid="{C76CDD41-746E-4AD5-B1D8-1FC5EBEEB0BC}"/>
    <cellStyle name="Comma 4 2 5 2 2 4" xfId="15435" xr:uid="{85FDE971-E6AE-4EA5-8067-88E6D1C2DD97}"/>
    <cellStyle name="Comma 4 2 5 2 3" xfId="1071" xr:uid="{00000000-0005-0000-0000-00002E040000}"/>
    <cellStyle name="Comma 4 2 5 2 3 2" xfId="3181" xr:uid="{C2FEFBF4-274D-4548-A72B-6FB3EFA841D9}"/>
    <cellStyle name="Comma 4 2 5 2 3 2 2" xfId="16393" xr:uid="{CBA5749F-54EE-4EE5-87A4-EDF023E75840}"/>
    <cellStyle name="Comma 4 2 5 2 3 3" xfId="15437" xr:uid="{4B827922-9D7F-481A-AAD9-E0B9DDBB8AC6}"/>
    <cellStyle name="Comma 4 2 5 2 4" xfId="3178" xr:uid="{3A8718A4-5A84-424E-9B81-CD9E8E4C9ADF}"/>
    <cellStyle name="Comma 4 2 5 2 4 2" xfId="16390" xr:uid="{4551EF69-5DA4-4965-A292-3C6C60B72B62}"/>
    <cellStyle name="Comma 4 2 5 2 5" xfId="15434" xr:uid="{0E77EABA-4712-456C-AF06-AB9ADE84E37E}"/>
    <cellStyle name="Comma 4 2 5 3" xfId="1072" xr:uid="{00000000-0005-0000-0000-00002F040000}"/>
    <cellStyle name="Comma 4 2 5 3 2" xfId="1073" xr:uid="{00000000-0005-0000-0000-000030040000}"/>
    <cellStyle name="Comma 4 2 5 3 2 2" xfId="3183" xr:uid="{A2DD0D70-3838-469D-A694-288902C3926E}"/>
    <cellStyle name="Comma 4 2 5 3 2 2 2" xfId="16395" xr:uid="{A4D07863-40FE-4EF8-ACCA-17542721BE22}"/>
    <cellStyle name="Comma 4 2 5 3 2 3" xfId="15439" xr:uid="{BED6A7E4-BCA8-4750-917E-40E108B4AA4D}"/>
    <cellStyle name="Comma 4 2 5 3 3" xfId="3182" xr:uid="{0E5C9C80-7203-4D86-9622-560333BEC8C9}"/>
    <cellStyle name="Comma 4 2 5 3 3 2" xfId="16394" xr:uid="{0173A791-726E-47C0-8B2D-22A1FD25CD8F}"/>
    <cellStyle name="Comma 4 2 5 3 4" xfId="15438" xr:uid="{7C51E790-9354-4638-AFB2-FCBB997CF62B}"/>
    <cellStyle name="Comma 4 2 5 4" xfId="1074" xr:uid="{00000000-0005-0000-0000-000031040000}"/>
    <cellStyle name="Comma 4 2 5 4 2" xfId="3184" xr:uid="{B2828674-E1CD-4AF5-BB4A-B2BE16E90E66}"/>
    <cellStyle name="Comma 4 2 5 4 2 2" xfId="16396" xr:uid="{46CF7083-BEF9-4203-B81C-BB1C526E8BB4}"/>
    <cellStyle name="Comma 4 2 5 4 3" xfId="15440" xr:uid="{33EC8360-699F-4715-84DE-5A303F4F93F4}"/>
    <cellStyle name="Comma 4 2 5 5" xfId="3177" xr:uid="{2BCF42CC-4520-4CF3-8D3C-0FE5DE6576AC}"/>
    <cellStyle name="Comma 4 2 5 5 2" xfId="16389" xr:uid="{8B49158D-328E-4C16-94BF-8D21A48B1637}"/>
    <cellStyle name="Comma 4 2 5 6" xfId="15433" xr:uid="{C8E6BB57-792E-4E5E-9A52-1BB5AD2371DF}"/>
    <cellStyle name="Comma 4 2 6" xfId="1075" xr:uid="{00000000-0005-0000-0000-000032040000}"/>
    <cellStyle name="Comma 4 2 6 2" xfId="1076" xr:uid="{00000000-0005-0000-0000-000033040000}"/>
    <cellStyle name="Comma 4 2 6 2 2" xfId="1077" xr:uid="{00000000-0005-0000-0000-000034040000}"/>
    <cellStyle name="Comma 4 2 6 2 2 2" xfId="1078" xr:uid="{00000000-0005-0000-0000-000035040000}"/>
    <cellStyle name="Comma 4 2 6 2 2 2 2" xfId="3188" xr:uid="{D8F8FE2C-D0E6-4F8D-9544-D496B1FE4BEB}"/>
    <cellStyle name="Comma 4 2 6 2 2 2 2 2" xfId="16400" xr:uid="{4E57A73A-2AB1-446C-9E2D-0DA9CAB62AB2}"/>
    <cellStyle name="Comma 4 2 6 2 2 2 3" xfId="15444" xr:uid="{C70660B0-2065-46AE-8680-3C4385C3B31C}"/>
    <cellStyle name="Comma 4 2 6 2 2 3" xfId="3187" xr:uid="{F1405192-E238-4FFD-8795-094EE27D5472}"/>
    <cellStyle name="Comma 4 2 6 2 2 3 2" xfId="16399" xr:uid="{EB842160-804A-4FBA-95FF-D6DB5AA3E1AE}"/>
    <cellStyle name="Comma 4 2 6 2 2 4" xfId="15443" xr:uid="{B02413B0-B5E8-4D16-9255-E076343DF325}"/>
    <cellStyle name="Comma 4 2 6 2 3" xfId="1079" xr:uid="{00000000-0005-0000-0000-000036040000}"/>
    <cellStyle name="Comma 4 2 6 2 3 2" xfId="3189" xr:uid="{2953FAA2-DE6B-4C50-9FD0-863B075B3F9F}"/>
    <cellStyle name="Comma 4 2 6 2 3 2 2" xfId="16401" xr:uid="{3E9B16AF-CE4C-43F0-8FAE-D75581DFAFBD}"/>
    <cellStyle name="Comma 4 2 6 2 3 3" xfId="15445" xr:uid="{83E855EB-8FDC-4BA2-8A41-6D8570CD8E90}"/>
    <cellStyle name="Comma 4 2 6 2 4" xfId="3186" xr:uid="{6EFFA685-EDEF-4945-8A1E-10B8828D0A5C}"/>
    <cellStyle name="Comma 4 2 6 2 4 2" xfId="16398" xr:uid="{BEE43D1B-8898-4BF9-B821-BB120432BCF5}"/>
    <cellStyle name="Comma 4 2 6 2 5" xfId="15442" xr:uid="{F389E7AE-1B14-4271-AA4A-8C3B808D2314}"/>
    <cellStyle name="Comma 4 2 6 3" xfId="1080" xr:uid="{00000000-0005-0000-0000-000037040000}"/>
    <cellStyle name="Comma 4 2 6 3 2" xfId="1081" xr:uid="{00000000-0005-0000-0000-000038040000}"/>
    <cellStyle name="Comma 4 2 6 3 2 2" xfId="3191" xr:uid="{0D98C391-9E58-4E1E-9A99-A0E7BE1E1918}"/>
    <cellStyle name="Comma 4 2 6 3 2 2 2" xfId="16403" xr:uid="{9608B112-C412-4629-BA75-C85DFDF73545}"/>
    <cellStyle name="Comma 4 2 6 3 2 3" xfId="15447" xr:uid="{AA1E30BA-2874-496E-91ED-6B29F6AE2BBC}"/>
    <cellStyle name="Comma 4 2 6 3 3" xfId="3190" xr:uid="{57910A2F-E5DB-42B0-88A5-00FB1AEFCD41}"/>
    <cellStyle name="Comma 4 2 6 3 3 2" xfId="16402" xr:uid="{1A24A171-9E5F-4EC3-A7DF-5F173908793C}"/>
    <cellStyle name="Comma 4 2 6 3 4" xfId="15446" xr:uid="{3556FB96-4355-478B-87EE-6C6A24E718D2}"/>
    <cellStyle name="Comma 4 2 6 4" xfId="1082" xr:uid="{00000000-0005-0000-0000-000039040000}"/>
    <cellStyle name="Comma 4 2 6 4 2" xfId="3192" xr:uid="{7C22D7EC-B5F7-49C1-A075-00878FBAAEB7}"/>
    <cellStyle name="Comma 4 2 6 4 2 2" xfId="16404" xr:uid="{7E604027-7B9B-4C85-B8B3-2373333F51DA}"/>
    <cellStyle name="Comma 4 2 6 4 3" xfId="15448" xr:uid="{E00F6A30-9974-44B5-A608-651B9B9B0313}"/>
    <cellStyle name="Comma 4 2 6 5" xfId="3185" xr:uid="{1A1CEC86-BFEC-42B8-BF78-F72DCBE867DE}"/>
    <cellStyle name="Comma 4 2 6 5 2" xfId="16397" xr:uid="{BA380C2A-D91F-4BDA-8D5D-7A451EA4D3B5}"/>
    <cellStyle name="Comma 4 2 6 6" xfId="15441" xr:uid="{FE71BC18-EEF1-40DA-8174-E8B9CFBA2318}"/>
    <cellStyle name="Comma 4 2 7" xfId="1083" xr:uid="{00000000-0005-0000-0000-00003A040000}"/>
    <cellStyle name="Comma 4 2 7 2" xfId="1084" xr:uid="{00000000-0005-0000-0000-00003B040000}"/>
    <cellStyle name="Comma 4 2 7 2 2" xfId="1085" xr:uid="{00000000-0005-0000-0000-00003C040000}"/>
    <cellStyle name="Comma 4 2 7 2 2 2" xfId="1086" xr:uid="{00000000-0005-0000-0000-00003D040000}"/>
    <cellStyle name="Comma 4 2 7 2 2 2 2" xfId="3196" xr:uid="{90FE1901-8561-4599-8FDC-8F21DE5BF8D1}"/>
    <cellStyle name="Comma 4 2 7 2 2 2 2 2" xfId="16408" xr:uid="{D03540A0-C99E-4AC9-A478-B8B72B93F9CA}"/>
    <cellStyle name="Comma 4 2 7 2 2 2 3" xfId="15452" xr:uid="{C1AFC508-5C18-472C-8451-A797B0D659BA}"/>
    <cellStyle name="Comma 4 2 7 2 2 3" xfId="3195" xr:uid="{DD29511C-E77D-4A86-B3B7-AE090FAB449B}"/>
    <cellStyle name="Comma 4 2 7 2 2 3 2" xfId="16407" xr:uid="{817C5EC9-EB92-4CC4-B1F3-D4DF414AAE4B}"/>
    <cellStyle name="Comma 4 2 7 2 2 4" xfId="15451" xr:uid="{549A2D2A-F36B-40DC-B661-3200B67D04C2}"/>
    <cellStyle name="Comma 4 2 7 2 3" xfId="1087" xr:uid="{00000000-0005-0000-0000-00003E040000}"/>
    <cellStyle name="Comma 4 2 7 2 3 2" xfId="3197" xr:uid="{0DB189A7-817A-4B0E-89A2-D57569C09EF9}"/>
    <cellStyle name="Comma 4 2 7 2 3 2 2" xfId="16409" xr:uid="{6927DE26-2D5C-4F09-BB9D-F5C92C109B88}"/>
    <cellStyle name="Comma 4 2 7 2 3 3" xfId="15453" xr:uid="{F1A528C0-5801-42A4-A128-388FC1A958E3}"/>
    <cellStyle name="Comma 4 2 7 2 4" xfId="3194" xr:uid="{F54374EB-8F25-47F5-A476-65A9367C8E31}"/>
    <cellStyle name="Comma 4 2 7 2 4 2" xfId="16406" xr:uid="{16FCD2D9-DD29-4124-BB21-2916ADD61F7F}"/>
    <cellStyle name="Comma 4 2 7 2 5" xfId="15450" xr:uid="{1280802C-36F1-4C49-B32D-00DECEDFFCC1}"/>
    <cellStyle name="Comma 4 2 7 3" xfId="1088" xr:uid="{00000000-0005-0000-0000-00003F040000}"/>
    <cellStyle name="Comma 4 2 7 3 2" xfId="1089" xr:uid="{00000000-0005-0000-0000-000040040000}"/>
    <cellStyle name="Comma 4 2 7 3 2 2" xfId="3199" xr:uid="{1EFA8540-E97F-40EB-B148-8B1461BDAFC0}"/>
    <cellStyle name="Comma 4 2 7 3 2 2 2" xfId="16411" xr:uid="{D05CD3CB-56CA-4857-8851-C721F7814012}"/>
    <cellStyle name="Comma 4 2 7 3 2 3" xfId="15455" xr:uid="{993FB9E6-D3B0-460D-928B-93DC0356ADFC}"/>
    <cellStyle name="Comma 4 2 7 3 3" xfId="3198" xr:uid="{707DBF2C-2EBE-4823-9225-99282AB8BFBE}"/>
    <cellStyle name="Comma 4 2 7 3 3 2" xfId="16410" xr:uid="{53706855-9E2C-4F32-86F9-4F7B258E8E64}"/>
    <cellStyle name="Comma 4 2 7 3 4" xfId="15454" xr:uid="{598C49EE-9C9E-4DE2-9D99-2760A7695CF3}"/>
    <cellStyle name="Comma 4 2 7 4" xfId="1090" xr:uid="{00000000-0005-0000-0000-000041040000}"/>
    <cellStyle name="Comma 4 2 7 4 2" xfId="3200" xr:uid="{FBAB0083-82B8-4AEF-8263-2B581211A4BC}"/>
    <cellStyle name="Comma 4 2 7 4 2 2" xfId="16412" xr:uid="{752C2BC7-FF3B-4EF7-8D83-CDE9AE76CB3D}"/>
    <cellStyle name="Comma 4 2 7 4 3" xfId="15456" xr:uid="{056B6A7C-DEAE-4D7C-8F0A-99230BC9AB08}"/>
    <cellStyle name="Comma 4 2 7 5" xfId="3193" xr:uid="{E9DCA5A7-5A50-4292-A99E-ED14265C7443}"/>
    <cellStyle name="Comma 4 2 7 5 2" xfId="16405" xr:uid="{048BA866-CFA6-4A3B-8A45-F6E3AE31B398}"/>
    <cellStyle name="Comma 4 2 7 6" xfId="15449" xr:uid="{43AFCE71-C564-4E3A-861D-95456D89CFB6}"/>
    <cellStyle name="Comma 4 2 8" xfId="1091" xr:uid="{00000000-0005-0000-0000-000042040000}"/>
    <cellStyle name="Comma 4 2 8 2" xfId="1092" xr:uid="{00000000-0005-0000-0000-000043040000}"/>
    <cellStyle name="Comma 4 2 8 2 2" xfId="1093" xr:uid="{00000000-0005-0000-0000-000044040000}"/>
    <cellStyle name="Comma 4 2 8 2 2 2" xfId="1094" xr:uid="{00000000-0005-0000-0000-000045040000}"/>
    <cellStyle name="Comma 4 2 8 2 2 2 2" xfId="3204" xr:uid="{D60184ED-1DFE-4954-AC30-A4A78D52626D}"/>
    <cellStyle name="Comma 4 2 8 2 2 2 2 2" xfId="16416" xr:uid="{C03CD83A-84F1-458E-A004-2689B6FA2FA3}"/>
    <cellStyle name="Comma 4 2 8 2 2 2 3" xfId="15460" xr:uid="{BA7FEA51-CB07-4D47-B925-5B4AB60E5457}"/>
    <cellStyle name="Comma 4 2 8 2 2 3" xfId="3203" xr:uid="{E2576667-1A5A-443B-89B0-046B64DF7EC2}"/>
    <cellStyle name="Comma 4 2 8 2 2 3 2" xfId="16415" xr:uid="{3DF8B814-63A9-4760-B4E7-4FCEB134F83C}"/>
    <cellStyle name="Comma 4 2 8 2 2 4" xfId="15459" xr:uid="{537DB18B-B635-4FAF-86A3-E98047BA0398}"/>
    <cellStyle name="Comma 4 2 8 2 3" xfId="1095" xr:uid="{00000000-0005-0000-0000-000046040000}"/>
    <cellStyle name="Comma 4 2 8 2 3 2" xfId="3205" xr:uid="{BFA74FBD-3D39-423E-961A-368268D689CF}"/>
    <cellStyle name="Comma 4 2 8 2 3 2 2" xfId="16417" xr:uid="{08DED1A3-D921-4EF2-BD1C-C38F8472D033}"/>
    <cellStyle name="Comma 4 2 8 2 3 3" xfId="15461" xr:uid="{BA34CE1D-3439-4644-96BE-C4DFF420E4C1}"/>
    <cellStyle name="Comma 4 2 8 2 4" xfId="3202" xr:uid="{7E779A21-2AF4-42F1-8102-4A56D7E673CC}"/>
    <cellStyle name="Comma 4 2 8 2 4 2" xfId="16414" xr:uid="{EF8E185A-8DBF-40A0-A097-7BC8B66B122F}"/>
    <cellStyle name="Comma 4 2 8 2 5" xfId="15458" xr:uid="{51375562-EBA1-4F94-985C-F40454FF7F80}"/>
    <cellStyle name="Comma 4 2 8 3" xfId="1096" xr:uid="{00000000-0005-0000-0000-000047040000}"/>
    <cellStyle name="Comma 4 2 8 3 2" xfId="1097" xr:uid="{00000000-0005-0000-0000-000048040000}"/>
    <cellStyle name="Comma 4 2 8 3 2 2" xfId="3207" xr:uid="{B0B32663-4D8F-4B21-BF39-7CA6FF5F52E6}"/>
    <cellStyle name="Comma 4 2 8 3 2 2 2" xfId="16419" xr:uid="{02235116-B3FF-4C6C-9189-F09116C03DA1}"/>
    <cellStyle name="Comma 4 2 8 3 2 3" xfId="15463" xr:uid="{5077D8AC-8603-4152-82AC-F46CA53BB42F}"/>
    <cellStyle name="Comma 4 2 8 3 3" xfId="3206" xr:uid="{8BD4E90B-8159-44D0-8637-07EC6DA6266D}"/>
    <cellStyle name="Comma 4 2 8 3 3 2" xfId="16418" xr:uid="{D7B0B6C6-36E8-4211-AC61-DE16EF74EBC1}"/>
    <cellStyle name="Comma 4 2 8 3 4" xfId="15462" xr:uid="{DCCF75B2-73D7-4E9C-B5BF-5B4B405812B1}"/>
    <cellStyle name="Comma 4 2 8 4" xfId="1098" xr:uid="{00000000-0005-0000-0000-000049040000}"/>
    <cellStyle name="Comma 4 2 8 4 2" xfId="3208" xr:uid="{BC2B9EAC-BB37-4B8F-AA69-D480255968FA}"/>
    <cellStyle name="Comma 4 2 8 4 2 2" xfId="16420" xr:uid="{064199E2-81F2-4453-A532-944C504706C1}"/>
    <cellStyle name="Comma 4 2 8 4 3" xfId="15464" xr:uid="{AEBB3804-3B6A-4E2A-B324-278EB811715C}"/>
    <cellStyle name="Comma 4 2 8 5" xfId="3201" xr:uid="{BC2C478E-4E44-494E-977B-3582B10EB501}"/>
    <cellStyle name="Comma 4 2 8 5 2" xfId="16413" xr:uid="{4582F5CA-598B-4EA5-A7EF-667E7DC565FC}"/>
    <cellStyle name="Comma 4 2 8 6" xfId="15457" xr:uid="{E835ABAB-2F43-43E3-89C5-EBF96CF462EB}"/>
    <cellStyle name="Comma 4 2 9" xfId="1099" xr:uid="{00000000-0005-0000-0000-00004A040000}"/>
    <cellStyle name="Comma 4 2 9 2" xfId="1100" xr:uid="{00000000-0005-0000-0000-00004B040000}"/>
    <cellStyle name="Comma 4 2 9 2 2" xfId="1101" xr:uid="{00000000-0005-0000-0000-00004C040000}"/>
    <cellStyle name="Comma 4 2 9 2 2 2" xfId="1102" xr:uid="{00000000-0005-0000-0000-00004D040000}"/>
    <cellStyle name="Comma 4 2 9 2 2 2 2" xfId="3212" xr:uid="{7D9B14C0-359B-4E40-BE32-27726EDB2A00}"/>
    <cellStyle name="Comma 4 2 9 2 2 2 2 2" xfId="16424" xr:uid="{B0B670EA-1005-4C5F-8794-838673F46785}"/>
    <cellStyle name="Comma 4 2 9 2 2 2 3" xfId="15468" xr:uid="{8296BD65-A98C-4EC7-8903-5055B11023FA}"/>
    <cellStyle name="Comma 4 2 9 2 2 3" xfId="3211" xr:uid="{223C2D10-5019-45AB-A0F2-4C5ACE7DC41F}"/>
    <cellStyle name="Comma 4 2 9 2 2 3 2" xfId="16423" xr:uid="{148CA35D-3A49-459D-9679-1598BAADB4DC}"/>
    <cellStyle name="Comma 4 2 9 2 2 4" xfId="15467" xr:uid="{502D3DAA-0963-4A88-80C3-3950153AF9E6}"/>
    <cellStyle name="Comma 4 2 9 2 3" xfId="1103" xr:uid="{00000000-0005-0000-0000-00004E040000}"/>
    <cellStyle name="Comma 4 2 9 2 3 2" xfId="3213" xr:uid="{63CAC45B-1500-48FC-B23C-006302721C1D}"/>
    <cellStyle name="Comma 4 2 9 2 3 2 2" xfId="16425" xr:uid="{DF8E3528-76DF-4392-9F45-524A1AADCB10}"/>
    <cellStyle name="Comma 4 2 9 2 3 3" xfId="15469" xr:uid="{8227F5EA-E79A-4B1E-8B06-4ABC63AD4A89}"/>
    <cellStyle name="Comma 4 2 9 2 4" xfId="3210" xr:uid="{7A207E13-89D2-490B-BE4D-AB94BC1F826C}"/>
    <cellStyle name="Comma 4 2 9 2 4 2" xfId="16422" xr:uid="{0C0DFAC8-8182-4FEC-8161-E18ED02024E5}"/>
    <cellStyle name="Comma 4 2 9 2 5" xfId="15466" xr:uid="{01FE710F-D7FE-4962-AB1A-E897836CCB5B}"/>
    <cellStyle name="Comma 4 2 9 3" xfId="1104" xr:uid="{00000000-0005-0000-0000-00004F040000}"/>
    <cellStyle name="Comma 4 2 9 3 2" xfId="1105" xr:uid="{00000000-0005-0000-0000-000050040000}"/>
    <cellStyle name="Comma 4 2 9 3 2 2" xfId="3215" xr:uid="{44B36B09-1295-45F8-9F0C-DFC846E082ED}"/>
    <cellStyle name="Comma 4 2 9 3 2 2 2" xfId="16427" xr:uid="{006FB3A3-95EF-4E07-96FC-840076BCD349}"/>
    <cellStyle name="Comma 4 2 9 3 2 3" xfId="15471" xr:uid="{402AC4B7-2D93-411B-BBB6-8F2D3D8C9D55}"/>
    <cellStyle name="Comma 4 2 9 3 3" xfId="3214" xr:uid="{DBECD45A-3853-48EB-948F-1A76314D735A}"/>
    <cellStyle name="Comma 4 2 9 3 3 2" xfId="16426" xr:uid="{0F12A793-F423-43DC-A2F3-469BDC38356B}"/>
    <cellStyle name="Comma 4 2 9 3 4" xfId="15470" xr:uid="{EF6284C7-ADBE-4B19-9745-2E35D9F2DFE1}"/>
    <cellStyle name="Comma 4 2 9 4" xfId="1106" xr:uid="{00000000-0005-0000-0000-000051040000}"/>
    <cellStyle name="Comma 4 2 9 4 2" xfId="3216" xr:uid="{491E627A-3975-43C8-89C3-3874143D66C0}"/>
    <cellStyle name="Comma 4 2 9 4 2 2" xfId="16428" xr:uid="{11907637-E95F-419D-857E-410C66E0BA07}"/>
    <cellStyle name="Comma 4 2 9 4 3" xfId="15472" xr:uid="{FEEE7442-2C78-4CEE-8F47-6E6B5A46AE59}"/>
    <cellStyle name="Comma 4 2 9 5" xfId="3209" xr:uid="{78DB7F66-4DBA-4214-B630-972C02D62AD1}"/>
    <cellStyle name="Comma 4 2 9 5 2" xfId="16421" xr:uid="{A5E2A157-8423-46DA-A3AD-99FBA5777866}"/>
    <cellStyle name="Comma 4 2 9 6" xfId="15465" xr:uid="{4605DA43-D3DC-4D11-AC8A-8DDBF9DE0B1E}"/>
    <cellStyle name="Comma 4 3" xfId="1107" xr:uid="{00000000-0005-0000-0000-000052040000}"/>
    <cellStyle name="Comma 4 3 2" xfId="1108" xr:uid="{00000000-0005-0000-0000-000053040000}"/>
    <cellStyle name="Comma 4 4" xfId="1109" xr:uid="{00000000-0005-0000-0000-000054040000}"/>
    <cellStyle name="Comma 4 5" xfId="1110" xr:uid="{00000000-0005-0000-0000-000055040000}"/>
    <cellStyle name="Comma 4 5 2" xfId="1111" xr:uid="{00000000-0005-0000-0000-000056040000}"/>
    <cellStyle name="Comma 4 5 2 2" xfId="1112" xr:uid="{00000000-0005-0000-0000-000057040000}"/>
    <cellStyle name="Comma 4 5 2 2 2" xfId="1113" xr:uid="{00000000-0005-0000-0000-000058040000}"/>
    <cellStyle name="Comma 4 5 2 2 2 2" xfId="3220" xr:uid="{CAF625EB-CE05-471C-9B48-F006A6650036}"/>
    <cellStyle name="Comma 4 5 2 2 2 2 2" xfId="16432" xr:uid="{DB0CA1F5-EF9B-4645-B162-01F3574C179A}"/>
    <cellStyle name="Comma 4 5 2 2 2 2 3" xfId="42896" xr:uid="{84E76655-5F00-45B9-B5BD-443D8FB1986A}"/>
    <cellStyle name="Comma 4 5 2 2 2 3" xfId="3943" xr:uid="{EBEED4CB-7B46-447A-B563-7166F5BD28D4}"/>
    <cellStyle name="Comma 4 5 2 2 2 3 2" xfId="17088" xr:uid="{F55B6F84-CF22-40AA-A483-62834B391F8D}"/>
    <cellStyle name="Comma 4 5 2 2 2 4" xfId="15476" xr:uid="{0381E69F-BB1C-427D-A32A-94C462DEEF66}"/>
    <cellStyle name="Comma 4 5 2 2 3" xfId="3219" xr:uid="{D7B11526-342C-4B21-A0B4-B7F2AF736378}"/>
    <cellStyle name="Comma 4 5 2 2 3 2" xfId="16431" xr:uid="{973FCC0A-A9EB-40EE-A752-79C4CFBCBCEF}"/>
    <cellStyle name="Comma 4 5 2 2 3 3" xfId="42516" xr:uid="{07C9AA62-7C18-41D7-A07C-850296D4F8C5}"/>
    <cellStyle name="Comma 4 5 2 2 4" xfId="3667" xr:uid="{0623A2C7-D1B1-481F-8162-EAF08CD919BE}"/>
    <cellStyle name="Comma 4 5 2 2 4 2" xfId="16856" xr:uid="{73B287E7-2C8D-480E-9A30-0490709B5718}"/>
    <cellStyle name="Comma 4 5 2 2 5" xfId="15475" xr:uid="{5EE3880B-958F-43E4-A598-9579883E771B}"/>
    <cellStyle name="Comma 4 5 2 3" xfId="1114" xr:uid="{00000000-0005-0000-0000-000059040000}"/>
    <cellStyle name="Comma 4 5 2 3 2" xfId="3221" xr:uid="{EA660A5F-ED28-4734-B997-2D8C00DE9A18}"/>
    <cellStyle name="Comma 4 5 2 3 2 2" xfId="3942" xr:uid="{CF2D6218-F629-4E45-8592-66AF950D2B3F}"/>
    <cellStyle name="Comma 4 5 2 3 2 2 2" xfId="17087" xr:uid="{EF5599DD-FB25-4B77-A633-6616E8EF9A6E}"/>
    <cellStyle name="Comma 4 5 2 3 2 3" xfId="16433" xr:uid="{6E53C500-4750-4116-B79E-315EC93C2491}"/>
    <cellStyle name="Comma 4 5 2 3 3" xfId="3666" xr:uid="{1A06E79E-1879-4187-954D-D892E068B4F0}"/>
    <cellStyle name="Comma 4 5 2 3 3 2" xfId="16855" xr:uid="{19B70A82-456C-4456-8258-B553E8970CC7}"/>
    <cellStyle name="Comma 4 5 2 3 4" xfId="15477" xr:uid="{EB4CEF98-3333-483E-BD7C-EDADABCEA001}"/>
    <cellStyle name="Comma 4 5 2 4" xfId="3218" xr:uid="{51B4D694-24CC-475B-92BB-AD9184CB233F}"/>
    <cellStyle name="Comma 4 5 2 4 2" xfId="3840" xr:uid="{F5CD2596-3A74-4126-94DD-F1C62B9C340A}"/>
    <cellStyle name="Comma 4 5 2 4 2 2" xfId="16986" xr:uid="{F5E88565-CB86-42EB-BB9B-F16D30EEFA44}"/>
    <cellStyle name="Comma 4 5 2 4 3" xfId="16430" xr:uid="{D61CD10C-2CDC-4951-80A0-AD4BB08643C0}"/>
    <cellStyle name="Comma 4 5 2 5" xfId="3554" xr:uid="{70419FEB-745B-41EB-B455-C26CBAA9EB2A}"/>
    <cellStyle name="Comma 4 5 2 5 2" xfId="16756" xr:uid="{3B614F1B-1D3E-407E-BBCA-3F297C2C439F}"/>
    <cellStyle name="Comma 4 5 2 6" xfId="15474" xr:uid="{CD614810-6C60-402A-B156-5468F9A00BC8}"/>
    <cellStyle name="Comma 4 5 3" xfId="1115" xr:uid="{00000000-0005-0000-0000-00005A040000}"/>
    <cellStyle name="Comma 4 5 3 2" xfId="1116" xr:uid="{00000000-0005-0000-0000-00005B040000}"/>
    <cellStyle name="Comma 4 5 3 2 2" xfId="3223" xr:uid="{D5EE779C-1AAE-474A-AF3B-C7B83451DA3F}"/>
    <cellStyle name="Comma 4 5 3 2 2 2" xfId="16435" xr:uid="{9B557E39-D177-4CC6-B51B-9F522E0A1B39}"/>
    <cellStyle name="Comma 4 5 3 2 2 3" xfId="42897" xr:uid="{C7CF54E1-373B-4FD2-9B1A-E2C270BD5AAE}"/>
    <cellStyle name="Comma 4 5 3 2 3" xfId="3944" xr:uid="{CDACF1D5-570C-4379-8358-43DE02C62C3A}"/>
    <cellStyle name="Comma 4 5 3 2 3 2" xfId="17089" xr:uid="{86DF5FF9-46C0-4E9F-BEBE-3AC22E8970A3}"/>
    <cellStyle name="Comma 4 5 3 2 4" xfId="15479" xr:uid="{4F5F50BB-487B-4C35-9A30-B4EC61B2FA03}"/>
    <cellStyle name="Comma 4 5 3 3" xfId="3222" xr:uid="{00A4B701-8791-4F81-9999-AB57E8EEE459}"/>
    <cellStyle name="Comma 4 5 3 3 2" xfId="16434" xr:uid="{136C8FBB-0A87-4024-A26E-644338754F50}"/>
    <cellStyle name="Comma 4 5 3 3 3" xfId="42517" xr:uid="{AA73805D-6C9A-4737-90C7-71E9323791D0}"/>
    <cellStyle name="Comma 4 5 3 4" xfId="3668" xr:uid="{FB0CB466-1671-4579-86B8-3139848CA3ED}"/>
    <cellStyle name="Comma 4 5 3 4 2" xfId="16857" xr:uid="{ECD1B427-D94B-4755-AA0A-9A54CE0BDB1A}"/>
    <cellStyle name="Comma 4 5 3 5" xfId="15478" xr:uid="{2DD9FEA7-1E05-4CF3-9AAF-99C92A39038B}"/>
    <cellStyle name="Comma 4 5 4" xfId="1117" xr:uid="{00000000-0005-0000-0000-00005C040000}"/>
    <cellStyle name="Comma 4 5 4 2" xfId="3224" xr:uid="{361E0F67-7259-4230-9893-16A43D2417C9}"/>
    <cellStyle name="Comma 4 5 4 2 2" xfId="16436" xr:uid="{BAC8FC14-C4D3-4380-BF62-A7B96A9F3CA5}"/>
    <cellStyle name="Comma 4 5 4 2 3" xfId="42895" xr:uid="{7A1EF79C-DE18-4FBE-996C-D1FA8F933366}"/>
    <cellStyle name="Comma 4 5 4 3" xfId="3941" xr:uid="{64E46E5C-8853-4175-9E96-5B70C1E048CF}"/>
    <cellStyle name="Comma 4 5 4 3 2" xfId="17086" xr:uid="{7A8B253B-0C16-4824-9F6F-8ADB765DB08D}"/>
    <cellStyle name="Comma 4 5 4 4" xfId="15480" xr:uid="{A5B46AD4-B52F-4995-A980-D87C9DD443ED}"/>
    <cellStyle name="Comma 4 5 5" xfId="3217" xr:uid="{C2051A8B-C16E-404D-B8D1-D123386C5FA7}"/>
    <cellStyle name="Comma 4 5 5 2" xfId="16429" xr:uid="{D70D9004-AC7D-4F7F-939C-CAFF0163EF0F}"/>
    <cellStyle name="Comma 4 5 5 3" xfId="42515" xr:uid="{AB80D063-DAA0-4B70-8BE6-CAA2789F278E}"/>
    <cellStyle name="Comma 4 5 6" xfId="3665" xr:uid="{403F6F55-6523-4E77-A062-3B51263D93DD}"/>
    <cellStyle name="Comma 4 5 6 2" xfId="16854" xr:uid="{79F51295-A74B-4FF4-9D43-24D356820F2C}"/>
    <cellStyle name="Comma 4 5 7" xfId="15473" xr:uid="{9043B7B5-C52B-4D38-A070-1F6442D78B29}"/>
    <cellStyle name="Comma 4 6" xfId="1118" xr:uid="{00000000-0005-0000-0000-00005D040000}"/>
    <cellStyle name="Comma 4 6 2" xfId="1119" xr:uid="{00000000-0005-0000-0000-00005E040000}"/>
    <cellStyle name="Comma 4 6 2 2" xfId="1120" xr:uid="{00000000-0005-0000-0000-00005F040000}"/>
    <cellStyle name="Comma 4 6 2 2 2" xfId="3227" xr:uid="{A0DF0603-A509-4E62-B1A1-1B57993D1B9E}"/>
    <cellStyle name="Comma 4 6 2 2 2 2" xfId="16439" xr:uid="{BCB0A90D-DABB-4E9F-93AD-B5150E799687}"/>
    <cellStyle name="Comma 4 6 2 2 2 3" xfId="42899" xr:uid="{40AA0C26-E9A7-497C-9178-45D2CFCD4FD8}"/>
    <cellStyle name="Comma 4 6 2 2 3" xfId="3946" xr:uid="{A8DDED5C-159B-46F9-9070-CAAAB5E2FCED}"/>
    <cellStyle name="Comma 4 6 2 2 3 2" xfId="17091" xr:uid="{A3B07185-43A0-4F22-B5A7-E5082F816933}"/>
    <cellStyle name="Comma 4 6 2 2 4" xfId="15483" xr:uid="{2BFCF17E-41A9-4288-BE31-48B1CB025BA7}"/>
    <cellStyle name="Comma 4 6 2 3" xfId="3226" xr:uid="{B45968E0-C725-4DA7-B7DD-335E9943BEFA}"/>
    <cellStyle name="Comma 4 6 2 3 2" xfId="16438" xr:uid="{E8B9DCFF-1DE3-47BD-AC7F-27089EF54AFB}"/>
    <cellStyle name="Comma 4 6 2 3 3" xfId="42519" xr:uid="{89291ABD-450F-4E4C-ADA9-37765B2EDF2C}"/>
    <cellStyle name="Comma 4 6 2 4" xfId="3670" xr:uid="{EF4D7B00-226D-4803-9EB6-517E21B94DD7}"/>
    <cellStyle name="Comma 4 6 2 4 2" xfId="16859" xr:uid="{3425CFB7-8F75-49B3-9363-CEE1F1181B71}"/>
    <cellStyle name="Comma 4 6 2 5" xfId="15482" xr:uid="{2E456FFD-A2C1-4C6A-972F-1DDDF630FFFE}"/>
    <cellStyle name="Comma 4 6 3" xfId="1121" xr:uid="{00000000-0005-0000-0000-000060040000}"/>
    <cellStyle name="Comma 4 6 3 2" xfId="3228" xr:uid="{38A5DA1F-070C-4906-B688-5E2C96C3FA81}"/>
    <cellStyle name="Comma 4 6 3 2 2" xfId="16440" xr:uid="{15BA1753-78CA-4726-B115-F6553CDC2FC3}"/>
    <cellStyle name="Comma 4 6 3 2 3" xfId="42898" xr:uid="{B831D8DB-6ACE-468E-9465-A556E839FE88}"/>
    <cellStyle name="Comma 4 6 3 3" xfId="3945" xr:uid="{90D997DA-616F-475D-B904-92070B4885B1}"/>
    <cellStyle name="Comma 4 6 3 3 2" xfId="17090" xr:uid="{7F3288FB-B099-40E4-80DF-EBBCA2761870}"/>
    <cellStyle name="Comma 4 6 3 4" xfId="15484" xr:uid="{BA89D306-DD77-4BDF-BCFC-07E2A723760C}"/>
    <cellStyle name="Comma 4 6 4" xfId="3225" xr:uid="{4DC34FF2-BACC-4695-927E-A87A05E2D8F6}"/>
    <cellStyle name="Comma 4 6 4 2" xfId="16437" xr:uid="{94DEB6DF-433D-488D-B318-FCAABE1F702D}"/>
    <cellStyle name="Comma 4 6 4 3" xfId="42518" xr:uid="{595EC4A0-DF03-4617-94B2-9281A7984636}"/>
    <cellStyle name="Comma 4 6 5" xfId="3669" xr:uid="{BE39AC48-D775-4160-B375-19FDEFFF6257}"/>
    <cellStyle name="Comma 4 6 5 2" xfId="16858" xr:uid="{D221FD17-CF3F-4075-8F95-D2204FA27CA5}"/>
    <cellStyle name="Comma 4 6 6" xfId="15481" xr:uid="{7BD3845C-5574-4D68-B1EE-8E8B23613912}"/>
    <cellStyle name="Comma 4 7" xfId="1122" xr:uid="{00000000-0005-0000-0000-000061040000}"/>
    <cellStyle name="Comma 4 7 2" xfId="1123" xr:uid="{00000000-0005-0000-0000-000062040000}"/>
    <cellStyle name="Comma 4 7 2 2" xfId="1124" xr:uid="{00000000-0005-0000-0000-000063040000}"/>
    <cellStyle name="Comma 4 7 2 2 2" xfId="3231" xr:uid="{B2B37BE0-3B44-4ACE-8260-D1A26CD7390F}"/>
    <cellStyle name="Comma 4 7 2 2 2 2" xfId="16443" xr:uid="{CABB19E6-C319-40C0-B264-84441C561E00}"/>
    <cellStyle name="Comma 4 7 2 2 2 3" xfId="42901" xr:uid="{499FC8D5-7862-4528-A335-538E64DF53EB}"/>
    <cellStyle name="Comma 4 7 2 2 3" xfId="3948" xr:uid="{8331307A-2DE4-40D3-95DD-A93730F7063C}"/>
    <cellStyle name="Comma 4 7 2 2 3 2" xfId="17093" xr:uid="{3391BD87-B9F4-4943-AF4C-ECF8A0B62B90}"/>
    <cellStyle name="Comma 4 7 2 2 4" xfId="15487" xr:uid="{BAE11CB0-C9BC-402B-93AE-A8988F72E412}"/>
    <cellStyle name="Comma 4 7 2 3" xfId="3230" xr:uid="{763FBD9E-43A2-4A6C-82AA-225F0D339F29}"/>
    <cellStyle name="Comma 4 7 2 3 2" xfId="16442" xr:uid="{BD4A5D37-DD99-438C-8BE3-9D664BFC4AE2}"/>
    <cellStyle name="Comma 4 7 2 3 3" xfId="42521" xr:uid="{91D1B560-9A30-4D0E-AD99-BDCCE26C6C43}"/>
    <cellStyle name="Comma 4 7 2 4" xfId="3672" xr:uid="{F957CF1C-092F-4CEE-A0C6-388CC6439C92}"/>
    <cellStyle name="Comma 4 7 2 4 2" xfId="16861" xr:uid="{18D19842-EAB1-447D-AEA3-1D352B517798}"/>
    <cellStyle name="Comma 4 7 2 5" xfId="15486" xr:uid="{2D461A92-2715-4AEF-95B4-C8FCC3D191F3}"/>
    <cellStyle name="Comma 4 7 3" xfId="1125" xr:uid="{00000000-0005-0000-0000-000064040000}"/>
    <cellStyle name="Comma 4 7 3 2" xfId="3232" xr:uid="{D711FAAE-F640-472F-B103-7158482D30E2}"/>
    <cellStyle name="Comma 4 7 3 2 2" xfId="16444" xr:uid="{6A365DCB-BCB9-499E-91A9-C656947FABA7}"/>
    <cellStyle name="Comma 4 7 3 2 3" xfId="42900" xr:uid="{7421D2E7-CBE1-4A57-B6C3-1ECE1A39D40D}"/>
    <cellStyle name="Comma 4 7 3 3" xfId="3947" xr:uid="{A8738146-50CB-4409-9DA8-7F6E7CA62B2E}"/>
    <cellStyle name="Comma 4 7 3 3 2" xfId="17092" xr:uid="{E364C683-FEBB-4239-91FB-9366A2CB8FC2}"/>
    <cellStyle name="Comma 4 7 3 4" xfId="15488" xr:uid="{FD4764BC-C636-4484-A1C7-DE37B132379D}"/>
    <cellStyle name="Comma 4 7 4" xfId="3229" xr:uid="{2336801E-E8E9-4F73-BDB1-866103A1D5B5}"/>
    <cellStyle name="Comma 4 7 4 2" xfId="16441" xr:uid="{342A6DF2-AFE5-4FBA-AE7D-9F0195708B9B}"/>
    <cellStyle name="Comma 4 7 4 3" xfId="42520" xr:uid="{DA12BDBA-BA21-4C32-8B39-2F1E5F31C933}"/>
    <cellStyle name="Comma 4 7 5" xfId="3671" xr:uid="{02CBEC26-8EBE-4428-B217-293609608C0F}"/>
    <cellStyle name="Comma 4 7 5 2" xfId="16860" xr:uid="{F3D817CA-13F5-4B83-8D9B-1767A49EAA0D}"/>
    <cellStyle name="Comma 4 7 6" xfId="15485" xr:uid="{4BF865A2-7DCF-4935-832F-40AD1F74D5B9}"/>
    <cellStyle name="Comma 4 8" xfId="1126" xr:uid="{00000000-0005-0000-0000-000065040000}"/>
    <cellStyle name="Comma 4 8 2" xfId="1127" xr:uid="{00000000-0005-0000-0000-000066040000}"/>
    <cellStyle name="Comma 4 8 2 2" xfId="1128" xr:uid="{00000000-0005-0000-0000-000067040000}"/>
    <cellStyle name="Comma 4 8 2 2 2" xfId="3235" xr:uid="{C7D38FFC-5A31-41D9-98A1-413A41B58B75}"/>
    <cellStyle name="Comma 4 8 2 2 2 2" xfId="16447" xr:uid="{CBB5904F-BEED-43A3-A481-D8A8BDBC65DB}"/>
    <cellStyle name="Comma 4 8 2 2 3" xfId="15491" xr:uid="{3BD15A2C-8875-42A8-9474-970D9BA55205}"/>
    <cellStyle name="Comma 4 8 2 3" xfId="3234" xr:uid="{106E898C-A4DA-4D56-8886-F45CD2DAA3A1}"/>
    <cellStyle name="Comma 4 8 2 3 2" xfId="16446" xr:uid="{4B6B702C-9982-485E-B65D-B3D031F976CA}"/>
    <cellStyle name="Comma 4 8 2 4" xfId="15490" xr:uid="{38618786-3543-4336-82D5-545D7811CAB8}"/>
    <cellStyle name="Comma 4 8 3" xfId="1129" xr:uid="{00000000-0005-0000-0000-000068040000}"/>
    <cellStyle name="Comma 4 8 3 2" xfId="3236" xr:uid="{D5D7E9ED-ABEB-4D6A-B539-9B0A11BB0B0E}"/>
    <cellStyle name="Comma 4 8 3 2 2" xfId="16448" xr:uid="{AB2843EE-E669-411C-BF95-1FAF45777F18}"/>
    <cellStyle name="Comma 4 8 3 3" xfId="15492" xr:uid="{96DD2405-2047-401C-9DCC-389B380FC7F9}"/>
    <cellStyle name="Comma 4 8 4" xfId="3233" xr:uid="{D1F35881-62A9-4CE1-8CD7-9A2E5D955EED}"/>
    <cellStyle name="Comma 4 8 4 2" xfId="16445" xr:uid="{18215667-1BD1-41A6-9A9D-CF4E980FEFAB}"/>
    <cellStyle name="Comma 4 8 5" xfId="15489" xr:uid="{85EE09E7-6B2E-4046-8A1F-72001739AF77}"/>
    <cellStyle name="Comma 4 9" xfId="1130" xr:uid="{00000000-0005-0000-0000-000069040000}"/>
    <cellStyle name="Comma 4 9 10" xfId="37724" xr:uid="{0D18E8B0-9C35-4B08-B65C-594B41E8E4C9}"/>
    <cellStyle name="Comma 4 9 11" xfId="40930" xr:uid="{F627F8D8-F558-4CC7-8892-A8AE92DA7018}"/>
    <cellStyle name="Comma 4 9 12" xfId="43682" xr:uid="{07B5A166-3027-463F-9216-A769B7FBF17C}"/>
    <cellStyle name="Comma 4 9 2" xfId="1131" xr:uid="{00000000-0005-0000-0000-00006A040000}"/>
    <cellStyle name="Comma 4 9 2 10" xfId="40931" xr:uid="{A00F0A0E-AE02-467D-AB4E-D23E175E5EB8}"/>
    <cellStyle name="Comma 4 9 2 11" xfId="43683" xr:uid="{F9868DBD-999B-41E1-B1A5-E2F2C3CEB895}"/>
    <cellStyle name="Comma 4 9 2 2" xfId="1132" xr:uid="{00000000-0005-0000-0000-00006B040000}"/>
    <cellStyle name="Comma 4 9 2 2 10" xfId="44418" xr:uid="{5B6B0896-764A-4510-8D93-9EEE1AC29878}"/>
    <cellStyle name="Comma 4 9 2 2 2" xfId="3239" xr:uid="{6C3395A1-0F8D-4935-ABBD-47782043492B}"/>
    <cellStyle name="Comma 4 9 2 2 2 2" xfId="16451" xr:uid="{5D55CE89-B215-416D-9F43-49E486F3AA61}"/>
    <cellStyle name="Comma 4 9 2 2 2 3" xfId="42905" xr:uid="{57CA63DD-0A6C-4AB9-AE17-BE51569CEA1B}"/>
    <cellStyle name="Comma 4 9 2 2 2 4" xfId="44740" xr:uid="{D888E53B-9D8A-4C9E-BD66-773A4358B800}"/>
    <cellStyle name="Comma 4 9 2 2 3" xfId="3950" xr:uid="{6412BEF7-7A68-450E-B024-8608487A2DF5}"/>
    <cellStyle name="Comma 4 9 2 2 3 2" xfId="17095" xr:uid="{5B0DF8D6-FB54-4E85-8352-D3D89A98477F}"/>
    <cellStyle name="Comma 4 9 2 2 4" xfId="4405" xr:uid="{8ABC388D-BA1F-421F-A175-D8627506A3A0}"/>
    <cellStyle name="Comma 4 9 2 2 4 2" xfId="17507" xr:uid="{2C1DA6D3-0878-45F8-AC9F-64CC5CE677D0}"/>
    <cellStyle name="Comma 4 9 2 2 5" xfId="7180" xr:uid="{98432A62-CCEC-4C15-A54D-6573757EBEC4}"/>
    <cellStyle name="Comma 4 9 2 2 5 2" xfId="20186" xr:uid="{6F623338-F585-4E79-B89D-B9E061931162}"/>
    <cellStyle name="Comma 4 9 2 2 6" xfId="15495" xr:uid="{B95FEE1A-DA8A-433E-92F6-2E3F650DE9F4}"/>
    <cellStyle name="Comma 4 9 2 2 7" xfId="36972" xr:uid="{2DB3854B-36EA-417C-8C06-45AA53CDFD27}"/>
    <cellStyle name="Comma 4 9 2 2 8" xfId="39189" xr:uid="{CD554A10-644D-4BDB-9369-3171A204357C}"/>
    <cellStyle name="Comma 4 9 2 2 9" xfId="42022" xr:uid="{6ECC9303-3E52-45CA-A862-81AA58B1D9B6}"/>
    <cellStyle name="Comma 4 9 2 3" xfId="3238" xr:uid="{E164C888-D8EC-47AF-9A92-14903094D54A}"/>
    <cellStyle name="Comma 4 9 2 3 2" xfId="16450" xr:uid="{3E1ADED1-D85A-439E-BDB7-E45AD5948D74}"/>
    <cellStyle name="Comma 4 9 2 3 3" xfId="42525" xr:uid="{D85C626A-740B-4736-9C9F-C62D67E03265}"/>
    <cellStyle name="Comma 4 9 2 3 4" xfId="44628" xr:uid="{555D3139-46E5-4050-AC09-385BC68C4D9E}"/>
    <cellStyle name="Comma 4 9 2 4" xfId="3674" xr:uid="{4B3B0733-F5B4-43D7-9CC2-635B8BC0E52B}"/>
    <cellStyle name="Comma 4 9 2 4 2" xfId="16863" xr:uid="{82CCA11C-B126-44B1-A8E8-91C20636D7D5}"/>
    <cellStyle name="Comma 4 9 2 5" xfId="4293" xr:uid="{270F980E-1430-40AA-8CC7-0350F781A2D7}"/>
    <cellStyle name="Comma 4 9 2 5 2" xfId="17395" xr:uid="{B3E99A73-969C-4F1A-AC4E-56044886771E}"/>
    <cellStyle name="Comma 4 9 2 6" xfId="5424" xr:uid="{B7387112-D6A4-42CD-A5AF-C48BC4030E0F}"/>
    <cellStyle name="Comma 4 9 2 6 2" xfId="18514" xr:uid="{DD3AFFEE-ED05-474B-B29F-1D14A7D49BD4}"/>
    <cellStyle name="Comma 4 9 2 7" xfId="15494" xr:uid="{FA387ED3-394F-4BA5-A50A-FF74BF151B30}"/>
    <cellStyle name="Comma 4 9 2 8" xfId="36237" xr:uid="{50FFD10B-372D-4DC4-8AFB-A6FFEE4DB1F8}"/>
    <cellStyle name="Comma 4 9 2 9" xfId="37725" xr:uid="{5CB825E1-C3EB-48C5-AFB1-FB260C4ACCD8}"/>
    <cellStyle name="Comma 4 9 3" xfId="1133" xr:uid="{00000000-0005-0000-0000-00006C040000}"/>
    <cellStyle name="Comma 4 9 3 10" xfId="44417" xr:uid="{9358D147-5F08-4355-8A77-450EA7031146}"/>
    <cellStyle name="Comma 4 9 3 2" xfId="3240" xr:uid="{29D4CC06-4524-45AD-BBED-AD0CE63195E4}"/>
    <cellStyle name="Comma 4 9 3 2 2" xfId="16452" xr:uid="{5DE1DDCD-0F53-41B4-A707-838435B6A83F}"/>
    <cellStyle name="Comma 4 9 3 2 3" xfId="42904" xr:uid="{4E6F4431-710F-4862-8DD1-9233ADE6410E}"/>
    <cellStyle name="Comma 4 9 3 2 4" xfId="44739" xr:uid="{901F5062-E969-49D8-9146-4B3F72B8A50B}"/>
    <cellStyle name="Comma 4 9 3 3" xfId="3949" xr:uid="{8B750867-4F6A-4335-B998-9C8A466A372B}"/>
    <cellStyle name="Comma 4 9 3 3 2" xfId="17094" xr:uid="{02372A72-9D71-4C3C-B799-2F3E8B49C67B}"/>
    <cellStyle name="Comma 4 9 3 4" xfId="4404" xr:uid="{358DA6E0-1B8B-4619-85F9-455F33AF99E4}"/>
    <cellStyle name="Comma 4 9 3 4 2" xfId="17506" xr:uid="{348D8DCA-4206-4A51-B075-631398A0E20F}"/>
    <cellStyle name="Comma 4 9 3 5" xfId="7179" xr:uid="{0393F16E-B670-424F-9390-9E2F375A0F45}"/>
    <cellStyle name="Comma 4 9 3 5 2" xfId="20185" xr:uid="{D978E7C3-A2EB-45DB-A5DE-876114AFF851}"/>
    <cellStyle name="Comma 4 9 3 6" xfId="15496" xr:uid="{85EC3E60-2480-47CC-A68B-4197CB582EDF}"/>
    <cellStyle name="Comma 4 9 3 7" xfId="36971" xr:uid="{6D4BA4A8-50FC-4ACC-9189-05A914A0A3A6}"/>
    <cellStyle name="Comma 4 9 3 8" xfId="39188" xr:uid="{651C609E-D3B5-4E77-8C5E-459DA08B27FE}"/>
    <cellStyle name="Comma 4 9 3 9" xfId="42021" xr:uid="{62ADC7C0-EFC7-4957-B855-6CAA632B7452}"/>
    <cellStyle name="Comma 4 9 4" xfId="3237" xr:uid="{BB0398CE-0A50-4426-A015-0E0A28A171A0}"/>
    <cellStyle name="Comma 4 9 4 2" xfId="16449" xr:uid="{2B7BE2C5-2114-4967-9761-33DC9019D943}"/>
    <cellStyle name="Comma 4 9 4 3" xfId="42524" xr:uid="{F00C55A7-381B-42E0-8CA9-932669167F0F}"/>
    <cellStyle name="Comma 4 9 4 4" xfId="44627" xr:uid="{2B475008-B603-4EA6-B6E1-88768EDC1BA0}"/>
    <cellStyle name="Comma 4 9 5" xfId="3673" xr:uid="{AE9D4660-397D-445A-8421-5DA6FABDEB53}"/>
    <cellStyle name="Comma 4 9 5 2" xfId="16862" xr:uid="{395AB6D8-4B9B-4DEF-9278-92CF28A28199}"/>
    <cellStyle name="Comma 4 9 6" xfId="4292" xr:uid="{DC817A31-83DB-4E18-B4CF-CA80FDFDD39F}"/>
    <cellStyle name="Comma 4 9 6 2" xfId="17394" xr:uid="{074C4C34-49D7-49A3-9FD5-D352F4DC64F9}"/>
    <cellStyle name="Comma 4 9 7" xfId="5423" xr:uid="{ECDCEF2D-D259-4D49-BA54-45EB30786043}"/>
    <cellStyle name="Comma 4 9 7 2" xfId="18513" xr:uid="{19AD3B40-D9D8-47D2-83D3-2ED61FAEF80C}"/>
    <cellStyle name="Comma 4 9 8" xfId="15493" xr:uid="{D7EC45F0-58CC-44A2-BCE1-099AA1A3668A}"/>
    <cellStyle name="Comma 4 9 9" xfId="36236" xr:uid="{5532B2E7-C56C-4D2D-81AF-57017FA1EA9A}"/>
    <cellStyle name="Comma 40" xfId="1134" xr:uid="{00000000-0005-0000-0000-00006D040000}"/>
    <cellStyle name="Comma 40 2" xfId="1135" xr:uid="{00000000-0005-0000-0000-00006E040000}"/>
    <cellStyle name="Comma 40 2 2" xfId="1136" xr:uid="{00000000-0005-0000-0000-00006F040000}"/>
    <cellStyle name="Comma 40 2 2 2" xfId="3243" xr:uid="{74E69189-F298-49CD-B0AA-38A72722EBDF}"/>
    <cellStyle name="Comma 40 2 2 2 2" xfId="16455" xr:uid="{2D4DAA9B-9457-44E8-8A70-8E5C583C1A9C}"/>
    <cellStyle name="Comma 40 2 2 3" xfId="15499" xr:uid="{EFEAE22F-35BB-4E28-9409-920C0075CE74}"/>
    <cellStyle name="Comma 40 2 3" xfId="3242" xr:uid="{177E88A1-F442-4645-B0AF-47FB0E004E5E}"/>
    <cellStyle name="Comma 40 2 3 2" xfId="16454" xr:uid="{C14D19EA-1CFD-4986-9DB3-2790804F297D}"/>
    <cellStyle name="Comma 40 2 4" xfId="15498" xr:uid="{DCBD881D-9005-4B25-9B20-898CD1AE2E74}"/>
    <cellStyle name="Comma 40 3" xfId="1137" xr:uid="{00000000-0005-0000-0000-000070040000}"/>
    <cellStyle name="Comma 40 3 2" xfId="3244" xr:uid="{F6A26321-1C86-47BD-B9B2-D3068A29765A}"/>
    <cellStyle name="Comma 40 3 2 2" xfId="16456" xr:uid="{5FBB21C6-D4A6-4089-8C78-B1F21D9049C6}"/>
    <cellStyle name="Comma 40 3 3" xfId="15500" xr:uid="{DC4020F5-06D7-4EDA-92E8-54B839CAE358}"/>
    <cellStyle name="Comma 40 4" xfId="3241" xr:uid="{0903A3CE-F3BB-41AD-A61E-B115F410E18E}"/>
    <cellStyle name="Comma 40 4 2" xfId="16453" xr:uid="{02246548-192B-44D2-952E-65E78501F705}"/>
    <cellStyle name="Comma 40 5" xfId="15497" xr:uid="{26AC824E-FFC8-441D-ADED-45C7A76F40FD}"/>
    <cellStyle name="Comma 41" xfId="1138" xr:uid="{00000000-0005-0000-0000-000071040000}"/>
    <cellStyle name="Comma 41 2" xfId="1139" xr:uid="{00000000-0005-0000-0000-000072040000}"/>
    <cellStyle name="Comma 41 2 2" xfId="1140" xr:uid="{00000000-0005-0000-0000-000073040000}"/>
    <cellStyle name="Comma 41 2 2 2" xfId="3247" xr:uid="{A6058B85-49BE-46F1-A53D-67A93E43FC73}"/>
    <cellStyle name="Comma 41 2 2 2 2" xfId="16459" xr:uid="{848EFBC6-7EFB-4A9B-8568-03699D3BD768}"/>
    <cellStyle name="Comma 41 2 2 3" xfId="15503" xr:uid="{94F5A508-F333-4B5C-8DD4-DFA78E13984E}"/>
    <cellStyle name="Comma 41 2 3" xfId="3246" xr:uid="{12DA2017-304B-444E-85AB-70BDE56E16E1}"/>
    <cellStyle name="Comma 41 2 3 2" xfId="16458" xr:uid="{83657185-F982-401B-8EDA-D6EAEB76F42C}"/>
    <cellStyle name="Comma 41 2 4" xfId="15502" xr:uid="{BEB26EA3-4E2B-4D25-ADB0-003B9BD6BBCA}"/>
    <cellStyle name="Comma 41 3" xfId="1141" xr:uid="{00000000-0005-0000-0000-000074040000}"/>
    <cellStyle name="Comma 41 3 2" xfId="3248" xr:uid="{0777FB6B-EB66-4182-A7F1-D9914B6BEB5B}"/>
    <cellStyle name="Comma 41 3 2 2" xfId="16460" xr:uid="{E5DF4B23-333E-456C-9E3B-8F400D5FE5A9}"/>
    <cellStyle name="Comma 41 3 3" xfId="15504" xr:uid="{5AF0807F-C01A-4FFB-9EEB-C64F2437B6F4}"/>
    <cellStyle name="Comma 41 4" xfId="3245" xr:uid="{E6E67373-BB0A-403C-9E93-6203B5697788}"/>
    <cellStyle name="Comma 41 4 2" xfId="16457" xr:uid="{633E2CA8-08C3-464D-8400-C1C5B9635EDF}"/>
    <cellStyle name="Comma 41 5" xfId="15501" xr:uid="{0806BCE9-4DA2-4097-A65B-A2F9EA2ACE95}"/>
    <cellStyle name="Comma 42" xfId="1142" xr:uid="{00000000-0005-0000-0000-000075040000}"/>
    <cellStyle name="Comma 42 2" xfId="1143" xr:uid="{00000000-0005-0000-0000-000076040000}"/>
    <cellStyle name="Comma 42 2 2" xfId="1144" xr:uid="{00000000-0005-0000-0000-000077040000}"/>
    <cellStyle name="Comma 42 2 2 2" xfId="3251" xr:uid="{20B98BFB-A3C0-42CC-953D-4209BFF53B76}"/>
    <cellStyle name="Comma 42 2 2 2 2" xfId="16463" xr:uid="{4376B09A-3A4C-4B35-86F5-7E3369035171}"/>
    <cellStyle name="Comma 42 2 2 3" xfId="15507" xr:uid="{241E7DAD-2EB4-41EC-BC42-64087152DFD5}"/>
    <cellStyle name="Comma 42 2 3" xfId="3250" xr:uid="{9D3B9D2D-5BCC-45D3-B8D6-4DEAA4BCA4FA}"/>
    <cellStyle name="Comma 42 2 3 2" xfId="16462" xr:uid="{FC1802BE-1B62-4E06-B07C-01F154FBFA80}"/>
    <cellStyle name="Comma 42 2 4" xfId="15506" xr:uid="{8BB4D8F6-DA53-4A59-BCEB-9838A935626C}"/>
    <cellStyle name="Comma 42 3" xfId="1145" xr:uid="{00000000-0005-0000-0000-000078040000}"/>
    <cellStyle name="Comma 42 3 2" xfId="3252" xr:uid="{65E8671E-FADD-489B-A356-CC89C9017AC4}"/>
    <cellStyle name="Comma 42 3 2 2" xfId="16464" xr:uid="{70FF3296-FC90-4CFC-A3E9-0C72A5CE3330}"/>
    <cellStyle name="Comma 42 3 3" xfId="15508" xr:uid="{7A0383AB-2D6F-46CA-84A5-D6515642B838}"/>
    <cellStyle name="Comma 42 4" xfId="3249" xr:uid="{0C2CC0B8-AAE3-4272-9E88-5A10CCA17010}"/>
    <cellStyle name="Comma 42 4 2" xfId="16461" xr:uid="{D4F70CDD-30F9-4C90-9982-78E14B651A24}"/>
    <cellStyle name="Comma 42 5" xfId="15505" xr:uid="{C387D687-6714-4333-AD9F-3C015B8EF4CB}"/>
    <cellStyle name="Comma 43" xfId="1146" xr:uid="{00000000-0005-0000-0000-000079040000}"/>
    <cellStyle name="Comma 43 2" xfId="1147" xr:uid="{00000000-0005-0000-0000-00007A040000}"/>
    <cellStyle name="Comma 43 2 2" xfId="3254" xr:uid="{67619FB9-CFF9-4023-90E6-86388412EC51}"/>
    <cellStyle name="Comma 43 2 2 2" xfId="16466" xr:uid="{38F751BA-FCCF-4D46-925C-C18A96DFE729}"/>
    <cellStyle name="Comma 43 2 3" xfId="15510" xr:uid="{1EB31BF6-7584-486F-BD13-A5BD6E48564B}"/>
    <cellStyle name="Comma 43 3" xfId="3253" xr:uid="{1028CC49-3D44-4962-9469-B8FD025AD1C8}"/>
    <cellStyle name="Comma 43 3 2" xfId="16465" xr:uid="{73FAF317-E103-4EB1-A489-CB8E327FB999}"/>
    <cellStyle name="Comma 43 4" xfId="15509" xr:uid="{C38DCB3F-AF57-4CFB-AF64-6E1630B47419}"/>
    <cellStyle name="Comma 44" xfId="1148" xr:uid="{00000000-0005-0000-0000-00007B040000}"/>
    <cellStyle name="Comma 44 2" xfId="1149" xr:uid="{00000000-0005-0000-0000-00007C040000}"/>
    <cellStyle name="Comma 44 2 2" xfId="3256" xr:uid="{B11F47A2-910C-40D7-9B55-3D0E704D7956}"/>
    <cellStyle name="Comma 44 2 2 2" xfId="16468" xr:uid="{354BCF09-BAE1-49DB-BEA5-9AB441C51C96}"/>
    <cellStyle name="Comma 44 2 3" xfId="15512" xr:uid="{42A2D669-07A6-4FDD-8378-EF004D71ED38}"/>
    <cellStyle name="Comma 44 3" xfId="3255" xr:uid="{2EE9CDE4-26B2-4874-9DCB-3F1565F018CD}"/>
    <cellStyle name="Comma 44 3 2" xfId="16467" xr:uid="{2BAA62BE-2864-4CAB-824B-F22BA668A7D0}"/>
    <cellStyle name="Comma 44 4" xfId="15511" xr:uid="{9FDCB0D0-B4AE-479C-AE56-855871880FD3}"/>
    <cellStyle name="Comma 45" xfId="1150" xr:uid="{00000000-0005-0000-0000-00007D040000}"/>
    <cellStyle name="Comma 45 2" xfId="1151" xr:uid="{00000000-0005-0000-0000-00007E040000}"/>
    <cellStyle name="Comma 45 2 2" xfId="3258" xr:uid="{3EBDD496-983D-4E3C-93EF-E4A8A703FDB7}"/>
    <cellStyle name="Comma 45 2 2 2" xfId="16470" xr:uid="{CA15CADC-4CEB-4C70-84A2-CD62CED7B505}"/>
    <cellStyle name="Comma 45 2 3" xfId="15514" xr:uid="{4F722D94-DE3A-4EE5-A884-ABD1A2D967A5}"/>
    <cellStyle name="Comma 45 3" xfId="3257" xr:uid="{EA72AD5C-B7C5-4D2F-8C57-21FFF16976A9}"/>
    <cellStyle name="Comma 45 3 2" xfId="16469" xr:uid="{25239096-BDBB-4D38-B645-0FB1FC325D28}"/>
    <cellStyle name="Comma 45 4" xfId="15513" xr:uid="{286001CF-760D-4AE9-B84C-0DA70ECB8534}"/>
    <cellStyle name="Comma 46" xfId="1152" xr:uid="{00000000-0005-0000-0000-00007F040000}"/>
    <cellStyle name="Comma 46 2" xfId="1153" xr:uid="{00000000-0005-0000-0000-000080040000}"/>
    <cellStyle name="Comma 46 2 2" xfId="3260" xr:uid="{717AE0D3-8EF2-4B7C-B5C4-2E90DFA5DF1A}"/>
    <cellStyle name="Comma 46 2 2 2" xfId="16472" xr:uid="{7703D051-DB3A-400E-B952-DABADFBBBC74}"/>
    <cellStyle name="Comma 46 2 3" xfId="15516" xr:uid="{7B89438C-CFC2-478F-BEAC-EF1241A4D368}"/>
    <cellStyle name="Comma 46 3" xfId="3259" xr:uid="{602F8E89-2415-4EC5-982E-7A225150F377}"/>
    <cellStyle name="Comma 46 3 2" xfId="16471" xr:uid="{9BB6C40B-3EB2-4B2C-8AE0-116CA923717C}"/>
    <cellStyle name="Comma 46 4" xfId="15515" xr:uid="{4141862C-0E73-4C94-8AF6-0D83D869CBFC}"/>
    <cellStyle name="Comma 47" xfId="1154" xr:uid="{00000000-0005-0000-0000-000081040000}"/>
    <cellStyle name="Comma 47 2" xfId="3261" xr:uid="{B6D408E0-EB13-4B25-8280-566897C2F094}"/>
    <cellStyle name="Comma 47 2 2" xfId="16473" xr:uid="{C18AA66E-6171-43B2-8BD6-B0E5877C5B80}"/>
    <cellStyle name="Comma 47 3" xfId="15517" xr:uid="{715F4DB3-48EF-4DD6-8A4E-B34FD31B665C}"/>
    <cellStyle name="Comma 48" xfId="2596" xr:uid="{D4C7243C-1673-4524-9EFF-F5CCE3D55B6C}"/>
    <cellStyle name="Comma 48 2" xfId="3951" xr:uid="{0060AB0F-750E-43BE-BFB5-CB597067ADDD}"/>
    <cellStyle name="Comma 48 2 2" xfId="17096" xr:uid="{F14E05D0-1D72-4148-8AB5-15013B5F1BEF}"/>
    <cellStyle name="Comma 48 3" xfId="15808" xr:uid="{30541E8D-B622-4E59-9A50-0D6D176C0FDC}"/>
    <cellStyle name="Comma 49" xfId="3521" xr:uid="{C0C972E0-D2F8-4B0C-B11C-161F591F6169}"/>
    <cellStyle name="Comma 49 2" xfId="3952" xr:uid="{AEF53E82-7CD8-4D06-939B-3E32CDC3365F}"/>
    <cellStyle name="Comma 49 2 2" xfId="17097" xr:uid="{6633A7A4-0DE9-4EEE-816F-88377FF4931D}"/>
    <cellStyle name="Comma 49 3" xfId="16733" xr:uid="{3AE26C5F-6A65-427F-954A-92F61F20D07F}"/>
    <cellStyle name="Comma 5" xfId="1155" xr:uid="{00000000-0005-0000-0000-000082040000}"/>
    <cellStyle name="Comma 5 10" xfId="4219" xr:uid="{0F37C748-2A8E-482E-95E6-0E8500BF2AD8}"/>
    <cellStyle name="Comma 5 10 2" xfId="17323" xr:uid="{DC59A34E-1D29-48FD-944F-193A963A0CA7}"/>
    <cellStyle name="Comma 5 11" xfId="4243" xr:uid="{E11A26A8-0528-4ED8-BA9E-FC78EED948F8}"/>
    <cellStyle name="Comma 5 11 2" xfId="17347" xr:uid="{B1EC4A50-33D8-4236-A1DF-E92B8094F218}"/>
    <cellStyle name="Comma 5 12" xfId="15518" xr:uid="{2392DCB4-B7EE-413B-9530-25F3159BE8ED}"/>
    <cellStyle name="Comma 5 2" xfId="1156" xr:uid="{00000000-0005-0000-0000-000083040000}"/>
    <cellStyle name="Comma 5 2 2" xfId="1157" xr:uid="{00000000-0005-0000-0000-000084040000}"/>
    <cellStyle name="Comma 5 2 2 2" xfId="1158" xr:uid="{00000000-0005-0000-0000-000085040000}"/>
    <cellStyle name="Comma 5 2 2 2 2" xfId="1159" xr:uid="{00000000-0005-0000-0000-000086040000}"/>
    <cellStyle name="Comma 5 2 2 2 2 2" xfId="3266" xr:uid="{A2EE95C0-A70C-4D00-950B-B623B67C0AD7}"/>
    <cellStyle name="Comma 5 2 2 2 2 2 2" xfId="16478" xr:uid="{EA50D06A-A3CB-40A7-BF98-4C83D4A27683}"/>
    <cellStyle name="Comma 5 2 2 2 2 3" xfId="15522" xr:uid="{A6A957D3-F860-4D49-9DD7-57F4C79E3862}"/>
    <cellStyle name="Comma 5 2 2 2 3" xfId="3265" xr:uid="{C633733D-A6F1-4F94-9C02-A42AAD0BA7D5}"/>
    <cellStyle name="Comma 5 2 2 2 3 2" xfId="16477" xr:uid="{954BBE61-7DF2-4F80-A7EC-25989BB1FE0A}"/>
    <cellStyle name="Comma 5 2 2 2 4" xfId="15521" xr:uid="{33F6DAC2-F22D-4596-AA88-D4B72984F7CB}"/>
    <cellStyle name="Comma 5 2 2 3" xfId="1160" xr:uid="{00000000-0005-0000-0000-000087040000}"/>
    <cellStyle name="Comma 5 2 2 3 2" xfId="3267" xr:uid="{CCB35932-7197-4127-8EDE-420ACE411F55}"/>
    <cellStyle name="Comma 5 2 2 3 2 2" xfId="16479" xr:uid="{19BCE9B8-DFD6-46A4-AB6D-CF8A49867E15}"/>
    <cellStyle name="Comma 5 2 2 3 3" xfId="15523" xr:uid="{2193A242-A2D5-46C6-9DE2-D0F111D6E791}"/>
    <cellStyle name="Comma 5 2 2 4" xfId="3264" xr:uid="{29FC47C2-1362-43CF-9DDB-47238A955D4A}"/>
    <cellStyle name="Comma 5 2 2 4 2" xfId="16476" xr:uid="{79A239D3-9696-4DC0-B269-331152D133AB}"/>
    <cellStyle name="Comma 5 2 2 5" xfId="15520" xr:uid="{EE73AB75-AE10-412F-972B-1666C6EC59BB}"/>
    <cellStyle name="Comma 5 2 3" xfId="1161" xr:uid="{00000000-0005-0000-0000-000088040000}"/>
    <cellStyle name="Comma 5 2 3 2" xfId="1162" xr:uid="{00000000-0005-0000-0000-000089040000}"/>
    <cellStyle name="Comma 5 2 4" xfId="1163" xr:uid="{00000000-0005-0000-0000-00008A040000}"/>
    <cellStyle name="Comma 5 2 4 2" xfId="1164" xr:uid="{00000000-0005-0000-0000-00008B040000}"/>
    <cellStyle name="Comma 5 2 4 2 2" xfId="3269" xr:uid="{93631B5F-775C-45B0-AD2E-305EFF8CBACA}"/>
    <cellStyle name="Comma 5 2 4 2 2 2" xfId="16481" xr:uid="{5F695209-BDA6-4995-92B0-FDBEF734E640}"/>
    <cellStyle name="Comma 5 2 4 2 3" xfId="15525" xr:uid="{CD7AE3BA-82CA-493F-8116-7A6F700D4AD8}"/>
    <cellStyle name="Comma 5 2 4 3" xfId="3268" xr:uid="{2EC32219-496C-4689-A085-9950F90C5AD8}"/>
    <cellStyle name="Comma 5 2 4 3 2" xfId="16480" xr:uid="{EC69EE5B-76BE-4E95-9DC7-4AB7668B9B96}"/>
    <cellStyle name="Comma 5 2 4 4" xfId="15524" xr:uid="{CDE42EAF-1CEE-400B-8918-FDE0D62F5F2E}"/>
    <cellStyle name="Comma 5 2 5" xfId="1165" xr:uid="{00000000-0005-0000-0000-00008C040000}"/>
    <cellStyle name="Comma 5 2 5 2" xfId="3270" xr:uid="{5F31927A-30B1-45D9-A542-5DF014271F7D}"/>
    <cellStyle name="Comma 5 2 5 2 2" xfId="16482" xr:uid="{AAD4B1A7-B1E8-4E70-BB54-AB43F67D17FF}"/>
    <cellStyle name="Comma 5 2 5 3" xfId="15526" xr:uid="{2F4B18C8-C5D8-496B-9C67-0336BFEC446C}"/>
    <cellStyle name="Comma 5 2 6" xfId="3263" xr:uid="{CEFE182E-3B70-4444-8423-8D63A27907EB}"/>
    <cellStyle name="Comma 5 2 6 2" xfId="16475" xr:uid="{CBADE2AE-0CC8-4ED9-B0F0-9CA5352A7214}"/>
    <cellStyle name="Comma 5 2 7" xfId="15519" xr:uid="{EEFE9BC1-1AC4-4703-8202-B04E569E2A3E}"/>
    <cellStyle name="Comma 5 3" xfId="1166" xr:uid="{00000000-0005-0000-0000-00008D040000}"/>
    <cellStyle name="Comma 5 3 2" xfId="1167" xr:uid="{00000000-0005-0000-0000-00008E040000}"/>
    <cellStyle name="Comma 5 3 2 2" xfId="1168" xr:uid="{00000000-0005-0000-0000-00008F040000}"/>
    <cellStyle name="Comma 5 3 2 2 2" xfId="3273" xr:uid="{593E63F4-8CF7-4C91-A6C9-E5D5B73231F8}"/>
    <cellStyle name="Comma 5 3 2 2 2 2" xfId="16485" xr:uid="{D61DBC8C-537D-445B-A707-8B0E6481618D}"/>
    <cellStyle name="Comma 5 3 2 2 3" xfId="15529" xr:uid="{DFE2EADD-A4E0-4272-9DA2-BAF706B854FA}"/>
    <cellStyle name="Comma 5 3 2 3" xfId="3272" xr:uid="{C8FE255A-DB90-4787-8B15-15A9A6EC8123}"/>
    <cellStyle name="Comma 5 3 2 3 2" xfId="16484" xr:uid="{4A3731E7-67F5-40AC-ADA3-8054435D7797}"/>
    <cellStyle name="Comma 5 3 2 4" xfId="15528" xr:uid="{6293E5F6-0FED-4168-B829-6A15B00200FC}"/>
    <cellStyle name="Comma 5 3 3" xfId="1169" xr:uid="{00000000-0005-0000-0000-000090040000}"/>
    <cellStyle name="Comma 5 3 3 2" xfId="3274" xr:uid="{1C2BD826-9715-48A9-8E83-CBB3195452E8}"/>
    <cellStyle name="Comma 5 3 3 2 2" xfId="16486" xr:uid="{AD8C5166-39DA-47FA-9D03-900E8D4B7021}"/>
    <cellStyle name="Comma 5 3 3 3" xfId="15530" xr:uid="{3CE206A4-05F8-4F80-A1B6-A76BE2538738}"/>
    <cellStyle name="Comma 5 3 4" xfId="3271" xr:uid="{732EA304-4D54-45A6-9739-051890213E1F}"/>
    <cellStyle name="Comma 5 3 4 2" xfId="16483" xr:uid="{1BD307B6-9F75-4800-AA97-7048EC292903}"/>
    <cellStyle name="Comma 5 3 5" xfId="15527" xr:uid="{AFF9B220-077F-431E-9AF2-30A823E6CBD3}"/>
    <cellStyle name="Comma 5 4" xfId="1170" xr:uid="{00000000-0005-0000-0000-000091040000}"/>
    <cellStyle name="Comma 5 4 2" xfId="1171" xr:uid="{00000000-0005-0000-0000-000092040000}"/>
    <cellStyle name="Comma 5 4 2 2" xfId="1172" xr:uid="{00000000-0005-0000-0000-000093040000}"/>
    <cellStyle name="Comma 5 4 2 2 2" xfId="3277" xr:uid="{63DE7335-A4DA-4E25-910C-84E6D174529C}"/>
    <cellStyle name="Comma 5 4 2 2 2 2" xfId="16489" xr:uid="{436ADB42-A47C-4913-B1F0-9B88952CE988}"/>
    <cellStyle name="Comma 5 4 2 2 3" xfId="15533" xr:uid="{B1D07BEF-4834-45B8-8B7D-FBA77474ABE5}"/>
    <cellStyle name="Comma 5 4 2 3" xfId="3276" xr:uid="{C8EFFB40-C15F-474D-917B-C2B96F98C04E}"/>
    <cellStyle name="Comma 5 4 2 3 2" xfId="16488" xr:uid="{BBF43D23-9B58-4299-8358-2D8DB3408D99}"/>
    <cellStyle name="Comma 5 4 2 4" xfId="15532" xr:uid="{D59EB072-9EC9-40F2-BF8D-1E145C3CF4B7}"/>
    <cellStyle name="Comma 5 4 3" xfId="1173" xr:uid="{00000000-0005-0000-0000-000094040000}"/>
    <cellStyle name="Comma 5 4 3 2" xfId="3278" xr:uid="{71DE1E5A-9CA8-485A-A5A9-977750107124}"/>
    <cellStyle name="Comma 5 4 3 2 2" xfId="16490" xr:uid="{C72E73E8-19F0-4AD9-8A18-B2616FD04085}"/>
    <cellStyle name="Comma 5 4 3 3" xfId="15534" xr:uid="{E2740C7E-73C1-4044-AC13-89C2EB99E137}"/>
    <cellStyle name="Comma 5 4 4" xfId="3275" xr:uid="{717E8BEC-964F-449F-AA78-B5243EC8F6B2}"/>
    <cellStyle name="Comma 5 4 4 2" xfId="16487" xr:uid="{64386C93-B55F-4405-9E0D-6F9550B1FB30}"/>
    <cellStyle name="Comma 5 4 5" xfId="15531" xr:uid="{462957F8-402E-49B1-B9C0-E0203F5755D2}"/>
    <cellStyle name="Comma 5 5" xfId="1174" xr:uid="{00000000-0005-0000-0000-000095040000}"/>
    <cellStyle name="Comma 5 5 2" xfId="1175" xr:uid="{00000000-0005-0000-0000-000096040000}"/>
    <cellStyle name="Comma 5 5 2 2" xfId="1176" xr:uid="{00000000-0005-0000-0000-000097040000}"/>
    <cellStyle name="Comma 5 5 2 2 2" xfId="3281" xr:uid="{F6EC8C8F-849C-4165-8296-8CBE14CE3478}"/>
    <cellStyle name="Comma 5 5 2 2 2 2" xfId="16493" xr:uid="{DAB23EAC-086A-40E5-8EBD-86BC5F06E76A}"/>
    <cellStyle name="Comma 5 5 2 2 3" xfId="15537" xr:uid="{03951D21-CB99-4E79-8804-AA1EAE90D39D}"/>
    <cellStyle name="Comma 5 5 2 3" xfId="3280" xr:uid="{79D46136-22EE-48FC-8C02-912E5B453102}"/>
    <cellStyle name="Comma 5 5 2 3 2" xfId="16492" xr:uid="{8E81D594-BFBB-4D3B-85B3-2BA986F5B03C}"/>
    <cellStyle name="Comma 5 5 2 4" xfId="15536" xr:uid="{E153AC6A-1232-4AED-90AE-153CB4FB923B}"/>
    <cellStyle name="Comma 5 5 3" xfId="1177" xr:uid="{00000000-0005-0000-0000-000098040000}"/>
    <cellStyle name="Comma 5 5 3 2" xfId="3282" xr:uid="{7125DECA-CCF9-47A3-BFD6-DF51E3435E05}"/>
    <cellStyle name="Comma 5 5 3 2 2" xfId="16494" xr:uid="{03219367-59FB-42C2-B4DB-7A2EAB9BABC3}"/>
    <cellStyle name="Comma 5 5 3 3" xfId="15538" xr:uid="{C6283B87-F7C6-4C73-80DF-10190463DCC7}"/>
    <cellStyle name="Comma 5 5 4" xfId="3279" xr:uid="{4EA4D952-99AE-4494-9564-F41C8515EC53}"/>
    <cellStyle name="Comma 5 5 4 2" xfId="16491" xr:uid="{5735FA53-567C-4DA7-87F7-2B70C54E1AC7}"/>
    <cellStyle name="Comma 5 5 5" xfId="15535" xr:uid="{40822AF1-B012-4042-8CE5-75775A0D401A}"/>
    <cellStyle name="Comma 5 6" xfId="1178" xr:uid="{00000000-0005-0000-0000-000099040000}"/>
    <cellStyle name="Comma 5 6 2" xfId="1179" xr:uid="{00000000-0005-0000-0000-00009A040000}"/>
    <cellStyle name="Comma 5 6 2 2" xfId="1180" xr:uid="{00000000-0005-0000-0000-00009B040000}"/>
    <cellStyle name="Comma 5 6 2 2 2" xfId="3285" xr:uid="{2A26ADD8-E3CA-4BB3-A02A-8949E22EF454}"/>
    <cellStyle name="Comma 5 6 2 2 2 2" xfId="16497" xr:uid="{AE6CCF17-D6B2-46E1-AF65-8C1F34FDE472}"/>
    <cellStyle name="Comma 5 6 2 2 3" xfId="15541" xr:uid="{11F34E8D-4CE1-4BF5-A2BC-30C418245B62}"/>
    <cellStyle name="Comma 5 6 2 3" xfId="3284" xr:uid="{351951B9-0D1C-42AF-A9E3-1D7ECA3F430A}"/>
    <cellStyle name="Comma 5 6 2 3 2" xfId="16496" xr:uid="{792B9153-C48C-4620-A66F-5FA158B65D21}"/>
    <cellStyle name="Comma 5 6 2 4" xfId="15540" xr:uid="{F960F78E-8884-4BA6-800C-DD728634B049}"/>
    <cellStyle name="Comma 5 6 3" xfId="1181" xr:uid="{00000000-0005-0000-0000-00009C040000}"/>
    <cellStyle name="Comma 5 6 3 2" xfId="3286" xr:uid="{14DEFBD4-7DC6-4AA9-A1A5-A1B313F04874}"/>
    <cellStyle name="Comma 5 6 3 2 2" xfId="16498" xr:uid="{81075A6F-A2C8-4528-B446-CAC4780CC6B7}"/>
    <cellStyle name="Comma 5 6 3 3" xfId="15542" xr:uid="{1BE0A660-4C0D-42EF-9345-F54360803219}"/>
    <cellStyle name="Comma 5 6 4" xfId="3283" xr:uid="{85F19803-94CB-4EF9-8CAF-8F2BB5A1BA34}"/>
    <cellStyle name="Comma 5 6 4 2" xfId="16495" xr:uid="{6AC929BC-E1A7-4B50-B4B5-04218037A02E}"/>
    <cellStyle name="Comma 5 6 5" xfId="15539" xr:uid="{656BA163-37AD-4790-BE8A-CC4A98A40F28}"/>
    <cellStyle name="Comma 5 7" xfId="1182" xr:uid="{00000000-0005-0000-0000-00009D040000}"/>
    <cellStyle name="Comma 5 7 2" xfId="1183" xr:uid="{00000000-0005-0000-0000-00009E040000}"/>
    <cellStyle name="Comma 5 7 2 2" xfId="1184" xr:uid="{00000000-0005-0000-0000-00009F040000}"/>
    <cellStyle name="Comma 5 7 2 2 2" xfId="3289" xr:uid="{7FA7B442-4577-40A1-945A-7A925B9F600D}"/>
    <cellStyle name="Comma 5 7 2 2 2 2" xfId="16501" xr:uid="{0EE88CC9-659C-418B-9722-DF297C0E29EA}"/>
    <cellStyle name="Comma 5 7 2 2 3" xfId="15545" xr:uid="{7F9FD838-E6A0-4DF4-9EBF-8BBFD61142B2}"/>
    <cellStyle name="Comma 5 7 2 3" xfId="3288" xr:uid="{948F127C-1AE8-4996-8568-F982A7D4CA72}"/>
    <cellStyle name="Comma 5 7 2 3 2" xfId="16500" xr:uid="{92E17FF9-7951-4B44-A8D3-F189F8539AE0}"/>
    <cellStyle name="Comma 5 7 2 4" xfId="15544" xr:uid="{35F399C8-E5B0-4D58-A64A-342EC653CC85}"/>
    <cellStyle name="Comma 5 7 3" xfId="1185" xr:uid="{00000000-0005-0000-0000-0000A0040000}"/>
    <cellStyle name="Comma 5 7 3 2" xfId="1186" xr:uid="{00000000-0005-0000-0000-0000A1040000}"/>
    <cellStyle name="Comma 5 7 3 2 2" xfId="3291" xr:uid="{FF3989D8-4100-4F3D-BAD4-2249A78EED2A}"/>
    <cellStyle name="Comma 5 7 3 2 2 2" xfId="16503" xr:uid="{DA7A0663-0435-4B14-A10A-9506ECF8AA2A}"/>
    <cellStyle name="Comma 5 7 3 2 3" xfId="15547" xr:uid="{BD116A37-4FD0-435A-961E-F731D6E38ACA}"/>
    <cellStyle name="Comma 5 7 3 3" xfId="3290" xr:uid="{4089715D-38A1-4FF1-8FAB-5A93853E82DC}"/>
    <cellStyle name="Comma 5 7 3 3 2" xfId="16502" xr:uid="{C9D10B92-7F0C-4C66-B7F7-BE3BCA139AA4}"/>
    <cellStyle name="Comma 5 7 3 4" xfId="15546" xr:uid="{C27F34E0-50BA-4EDD-B859-49F66422BAD1}"/>
    <cellStyle name="Comma 5 7 4" xfId="1187" xr:uid="{00000000-0005-0000-0000-0000A2040000}"/>
    <cellStyle name="Comma 5 7 4 2" xfId="3292" xr:uid="{56DAC901-1909-4137-AF43-64201E92CF31}"/>
    <cellStyle name="Comma 5 7 4 2 2" xfId="16504" xr:uid="{8F2C6A98-8000-4E98-8131-1239DC8F5B55}"/>
    <cellStyle name="Comma 5 7 4 3" xfId="15548" xr:uid="{3C510908-5A5C-48A8-8801-C86B0D646DC0}"/>
    <cellStyle name="Comma 5 7 5" xfId="3287" xr:uid="{023E8B6A-3679-4A71-B878-45DC10EB2A06}"/>
    <cellStyle name="Comma 5 7 5 2" xfId="16499" xr:uid="{A9E7AF6F-ED8A-4D7A-BB71-4E0AAC2ACC25}"/>
    <cellStyle name="Comma 5 7 6" xfId="15543" xr:uid="{C6F4CAAD-CBEC-4E17-8BE5-0F323162819D}"/>
    <cellStyle name="Comma 5 8" xfId="1188" xr:uid="{00000000-0005-0000-0000-0000A3040000}"/>
    <cellStyle name="Comma 5 8 2" xfId="3293" xr:uid="{3ECA59CA-74B3-4A1F-AB71-6070CD4C0A72}"/>
    <cellStyle name="Comma 5 8 2 2" xfId="16505" xr:uid="{03A3D7A2-33BF-40E0-A81B-6E79BDA19017}"/>
    <cellStyle name="Comma 5 8 3" xfId="15549" xr:uid="{854D7CFF-02B3-44A4-9EE9-B78177AB5D1A}"/>
    <cellStyle name="Comma 5 9" xfId="3262" xr:uid="{21F6D72C-A8B7-4486-9CC2-A1AE3E119831}"/>
    <cellStyle name="Comma 5 9 2" xfId="4189" xr:uid="{115BB4CD-A039-439B-BBDC-7E312D7B04F4}"/>
    <cellStyle name="Comma 5 9 2 2" xfId="17305" xr:uid="{14819DB4-AE19-4536-BD07-8AE8F1D090DF}"/>
    <cellStyle name="Comma 5 9 3" xfId="16474" xr:uid="{B1CE983A-0505-4922-8EBA-FE63D719E09E}"/>
    <cellStyle name="Comma 50" xfId="3537" xr:uid="{47550D7C-0A9E-4B1B-8A59-23C5E2DA612F}"/>
    <cellStyle name="Comma 50 2" xfId="3953" xr:uid="{99AE798A-42DF-4796-985E-8887D3A76A8A}"/>
    <cellStyle name="Comma 50 2 2" xfId="17098" xr:uid="{2808272B-E447-4371-B260-6B24782029EB}"/>
    <cellStyle name="Comma 50 3" xfId="16745" xr:uid="{805C9A66-C0C6-4112-AB07-26E549C8315D}"/>
    <cellStyle name="Comma 51" xfId="3580" xr:uid="{0E034C32-EB6A-4693-B674-A11BD268BE89}"/>
    <cellStyle name="Comma 51 2" xfId="3854" xr:uid="{E9EB8F7C-AA73-4ED7-B62F-861DE1F9667D}"/>
    <cellStyle name="Comma 51 2 2" xfId="16999" xr:uid="{4C8EBC44-F0CA-4EF4-A035-D5CA6E888FAC}"/>
    <cellStyle name="Comma 51 3" xfId="16769" xr:uid="{EC8CA196-05BE-4BB6-A249-E30F21391A49}"/>
    <cellStyle name="Comma 52" xfId="3774" xr:uid="{EA15458E-31BA-4880-B4EB-CEA5CA9CA005}"/>
    <cellStyle name="Comma 52 2" xfId="4037" xr:uid="{9468EA54-6BD8-4084-A2C5-BAD9342C89F5}"/>
    <cellStyle name="Comma 52 2 2" xfId="17181" xr:uid="{93B4852F-AC42-41BB-B794-871755B50E52}"/>
    <cellStyle name="Comma 52 3" xfId="16942" xr:uid="{5897D078-4388-4102-9A9B-90437143750D}"/>
    <cellStyle name="Comma 53" xfId="3796" xr:uid="{4F36A65C-8DE3-40B2-AC2C-CF0DC06BAEE9}"/>
    <cellStyle name="Comma 53 2" xfId="4059" xr:uid="{44B207C2-8444-481B-B149-790D4FDC3497}"/>
    <cellStyle name="Comma 53 2 2" xfId="17203" xr:uid="{238C558E-A1DB-4329-BFF7-5A2634F7B8CD}"/>
    <cellStyle name="Comma 53 3" xfId="16964" xr:uid="{DA5A94D1-3D40-403B-82F4-2ED5730FBFC3}"/>
    <cellStyle name="Comma 54" xfId="3773" xr:uid="{CA10407E-9E0A-46E4-8FBE-88F07EE49DDE}"/>
    <cellStyle name="Comma 54 2" xfId="4036" xr:uid="{900BA161-A3CC-4C7E-8A61-9133A22DD997}"/>
    <cellStyle name="Comma 54 2 2" xfId="17180" xr:uid="{6BB6A880-D4D0-449F-BE96-8D5CD99B7025}"/>
    <cellStyle name="Comma 54 3" xfId="16941" xr:uid="{F0F83A6B-BF43-42AC-9E6E-9A61C678A2A2}"/>
    <cellStyle name="Comma 55" xfId="3797" xr:uid="{D752E66A-2C86-4FDB-A60A-21AB77A1AC56}"/>
    <cellStyle name="Comma 55 2" xfId="4060" xr:uid="{150083C7-3667-425B-9982-C0BC8D6DA6A2}"/>
    <cellStyle name="Comma 55 2 2" xfId="17204" xr:uid="{3C2C7AE2-A0CC-4D75-85D9-FC4EFAF08CF3}"/>
    <cellStyle name="Comma 55 3" xfId="16965" xr:uid="{BFD95F2C-72F2-41D0-B66D-21FD5E040FC4}"/>
    <cellStyle name="Comma 56" xfId="3772" xr:uid="{704CCDDC-EFE7-4F79-A215-EEF6AF80CA67}"/>
    <cellStyle name="Comma 56 2" xfId="4035" xr:uid="{5367988F-CEB3-4FEF-8276-358D375FD44F}"/>
    <cellStyle name="Comma 56 2 2" xfId="17179" xr:uid="{AC9B60A4-CEA1-48FD-959E-62664991A827}"/>
    <cellStyle name="Comma 56 3" xfId="16940" xr:uid="{973A2989-684F-4EE3-B12B-DC5B44C26992}"/>
    <cellStyle name="Comma 57" xfId="3798" xr:uid="{548BCB1F-369E-4F61-91E6-F0215B46FFD3}"/>
    <cellStyle name="Comma 57 2" xfId="4061" xr:uid="{C37115C1-8508-415E-9180-4C9F61D17702}"/>
    <cellStyle name="Comma 57 2 2" xfId="17205" xr:uid="{A05DA295-0B10-41A4-8B78-E1B7BC55520B}"/>
    <cellStyle name="Comma 57 3" xfId="16966" xr:uid="{4FBDBCCC-C32A-4697-94C1-16BBF3123BAC}"/>
    <cellStyle name="Comma 58" xfId="3771" xr:uid="{6EF568DB-F390-4227-BF95-C1D789AE7172}"/>
    <cellStyle name="Comma 58 2" xfId="4034" xr:uid="{7FF1EA7D-FC8B-410A-BA57-71882874A726}"/>
    <cellStyle name="Comma 58 2 2" xfId="17178" xr:uid="{ED4D72DB-3F15-454A-935A-CDBFE4E22C08}"/>
    <cellStyle name="Comma 58 3" xfId="16939" xr:uid="{A83EF405-EE14-496E-B10D-6FFC419F3361}"/>
    <cellStyle name="Comma 59" xfId="3799" xr:uid="{9698734A-DC73-41E7-A163-535978C21ADF}"/>
    <cellStyle name="Comma 59 2" xfId="4062" xr:uid="{6E273022-DDAD-4B91-8C09-04DFA7DBCEEA}"/>
    <cellStyle name="Comma 59 2 2" xfId="17206" xr:uid="{E68E8ACF-3735-4296-A05A-DF9CB56979C7}"/>
    <cellStyle name="Comma 59 3" xfId="16967" xr:uid="{EDF65FE8-68D4-4E0C-B722-C2DDA4754522}"/>
    <cellStyle name="Comma 6" xfId="1189" xr:uid="{00000000-0005-0000-0000-0000A4040000}"/>
    <cellStyle name="Comma 6 10" xfId="3294" xr:uid="{05E0B0D5-C2A9-45E3-BC7C-4FB44465A3C9}"/>
    <cellStyle name="Comma 6 10 2" xfId="16506" xr:uid="{5FB4CFE2-2DDF-4CDA-9700-809BCE5EB50E}"/>
    <cellStyle name="Comma 6 11" xfId="15550" xr:uid="{0C07C2D9-286C-4F66-8EC2-B1FA06321DC3}"/>
    <cellStyle name="Comma 6 2" xfId="1190" xr:uid="{00000000-0005-0000-0000-0000A5040000}"/>
    <cellStyle name="Comma 6 3" xfId="1191" xr:uid="{00000000-0005-0000-0000-0000A6040000}"/>
    <cellStyle name="Comma 6 3 2" xfId="1192" xr:uid="{00000000-0005-0000-0000-0000A7040000}"/>
    <cellStyle name="Comma 6 3 2 2" xfId="1193" xr:uid="{00000000-0005-0000-0000-0000A8040000}"/>
    <cellStyle name="Comma 6 3 2 2 2" xfId="3297" xr:uid="{7256099F-6C9E-48E9-8058-B4F383791033}"/>
    <cellStyle name="Comma 6 3 2 2 2 2" xfId="16509" xr:uid="{14DA3617-CCDF-4751-BCA2-07222EBCFF99}"/>
    <cellStyle name="Comma 6 3 2 2 3" xfId="15553" xr:uid="{F2FD8E7C-4BA9-470B-BC9E-43B36D20DAAE}"/>
    <cellStyle name="Comma 6 3 2 3" xfId="3296" xr:uid="{B2EE1043-4B91-42B6-9C52-0472CB775F70}"/>
    <cellStyle name="Comma 6 3 2 3 2" xfId="16508" xr:uid="{5A24282A-3F7A-421F-A0E1-B17B0D319C02}"/>
    <cellStyle name="Comma 6 3 2 4" xfId="15552" xr:uid="{9B5D614F-08B5-4DDB-A29A-D92B838B0422}"/>
    <cellStyle name="Comma 6 3 2 7 3" xfId="3555" xr:uid="{984E76DA-48BA-4458-8775-47DE35D1CCD2}"/>
    <cellStyle name="Comma 6 3 2 7 3 10" xfId="43543" xr:uid="{7307F09B-EA7D-40E5-AF75-0EEC8A1626E7}"/>
    <cellStyle name="Comma 6 3 2 7 3 2" xfId="3575" xr:uid="{5E108ECF-B702-4B76-94B4-E9587ECBF6DD}"/>
    <cellStyle name="Comma 6 3 2 7 3 2 2" xfId="3850" xr:uid="{76AA6C89-AC9B-4AB5-A397-985477D66257}"/>
    <cellStyle name="Comma 6 3 2 7 3 2 2 2" xfId="4373" xr:uid="{9BDD1E18-2DEB-4732-A74D-C45C6DBB0178}"/>
    <cellStyle name="Comma 6 3 2 7 3 2 2 2 2" xfId="17475" xr:uid="{46A46306-7535-49E1-B367-D7F5190757FC}"/>
    <cellStyle name="Comma 6 3 2 7 3 2 2 2 3" xfId="42699" xr:uid="{9FE9E976-31FB-4769-A745-AC70E4A9CA37}"/>
    <cellStyle name="Comma 6 3 2 7 3 2 2 2 4" xfId="44708" xr:uid="{F084B05A-521C-4741-80A9-092B0AAC01EF}"/>
    <cellStyle name="Comma 6 3 2 7 3 2 2 3" xfId="6848" xr:uid="{D7E08615-4767-43A2-AB59-35C6F2C04AF3}"/>
    <cellStyle name="Comma 6 3 2 7 3 2 2 3 2" xfId="19859" xr:uid="{DF73EE41-9148-4D67-ADA2-6AF27D50498F}"/>
    <cellStyle name="Comma 6 3 2 7 3 2 2 4" xfId="16996" xr:uid="{32287DB0-AC2B-45ED-9BC8-B581BD09E7D1}"/>
    <cellStyle name="Comma 6 3 2 7 3 2 2 5" xfId="36940" xr:uid="{B77C57D3-6C75-4C32-BF38-67DC21F355D4}"/>
    <cellStyle name="Comma 6 3 2 7 3 2 2 6" xfId="38948" xr:uid="{858D653D-A27F-4812-BE1A-880F6B76D77B}"/>
    <cellStyle name="Comma 6 3 2 7 3 2 2 7" xfId="41850" xr:uid="{CECC33CF-1EC2-4D6E-8DDB-4FF028AD46CE}"/>
    <cellStyle name="Comma 6 3 2 7 3 2 2 8" xfId="44386" xr:uid="{AFC0524F-C9C6-4E98-8628-6DA0DD7C58D4}"/>
    <cellStyle name="Comma 6 3 2 7 3 2 3" xfId="4261" xr:uid="{133A809B-7BBE-463B-AB78-1313E9471265}"/>
    <cellStyle name="Comma 6 3 2 7 3 2 3 2" xfId="17363" xr:uid="{DA72EA95-E079-4483-8ECA-8DA3B9FAD9E0}"/>
    <cellStyle name="Comma 6 3 2 7 3 2 3 3" xfId="42304" xr:uid="{AC89E234-2B2C-43EB-8821-B501C88C8B0C}"/>
    <cellStyle name="Comma 6 3 2 7 3 2 3 4" xfId="44596" xr:uid="{8946C014-8F89-4F69-951B-E4FA5062897C}"/>
    <cellStyle name="Comma 6 3 2 7 3 2 4" xfId="4611" xr:uid="{72465259-C166-480D-A789-35059053D22D}"/>
    <cellStyle name="Comma 6 3 2 7 3 2 4 2" xfId="17706" xr:uid="{9C6CA66F-9C5D-4F4A-AB61-C7F5A71454B3}"/>
    <cellStyle name="Comma 6 3 2 7 3 2 5" xfId="16766" xr:uid="{157DD307-C39C-4B80-8714-D979C4743598}"/>
    <cellStyle name="Comma 6 3 2 7 3 2 6" xfId="36105" xr:uid="{C11F1D64-4DB9-4970-A056-CBB4F74E7D49}"/>
    <cellStyle name="Comma 6 3 2 7 3 2 7" xfId="37165" xr:uid="{6A2DDCDD-5452-4557-B282-DAE9EE425817}"/>
    <cellStyle name="Comma 6 3 2 7 3 2 8" xfId="40494" xr:uid="{9CAD3BA5-2056-4F34-9086-C7B5EF9F0328}"/>
    <cellStyle name="Comma 6 3 2 7 3 2 9" xfId="43551" xr:uid="{BAEC1773-8F75-4DB7-9C1E-D3D9D6AF067E}"/>
    <cellStyle name="Comma 6 3 2 7 3 3" xfId="3841" xr:uid="{76D7F2B2-2B21-49FC-A42E-1A28FBE6C9E3}"/>
    <cellStyle name="Comma 6 3 2 7 3 3 2" xfId="4366" xr:uid="{6A2F8201-2931-474E-8BDE-972F7EE3B03B}"/>
    <cellStyle name="Comma 6 3 2 7 3 3 2 2" xfId="17468" xr:uid="{1DE5ABA8-6981-438A-93BE-43D427AE0946}"/>
    <cellStyle name="Comma 6 3 2 7 3 3 2 3" xfId="42691" xr:uid="{8FA4D0E9-BC77-4E29-A480-789E75463BE0}"/>
    <cellStyle name="Comma 6 3 2 7 3 3 2 4" xfId="44701" xr:uid="{28281A03-6DD0-4870-B29B-FC90A8DC2540}"/>
    <cellStyle name="Comma 6 3 2 7 3 3 3" xfId="6839" xr:uid="{5C29C3CB-7918-415C-8507-09D935AD1760}"/>
    <cellStyle name="Comma 6 3 2 7 3 3 3 2" xfId="19853" xr:uid="{49DB852D-63CB-4CFB-9B91-02165AD65D4E}"/>
    <cellStyle name="Comma 6 3 2 7 3 3 4" xfId="16987" xr:uid="{57C59CC9-88E7-435D-836C-CAF0C34E52E6}"/>
    <cellStyle name="Comma 6 3 2 7 3 3 5" xfId="36933" xr:uid="{FD491D4C-F6C3-4E43-8F99-FD0B0208CF0B}"/>
    <cellStyle name="Comma 6 3 2 7 3 3 6" xfId="38940" xr:uid="{42525824-0F76-4267-AC9A-C62BB6E781B0}"/>
    <cellStyle name="Comma 6 3 2 7 3 3 7" xfId="41842" xr:uid="{6DECC3D8-2D5A-43C9-BDA5-CF56A7DE6F09}"/>
    <cellStyle name="Comma 6 3 2 7 3 3 8" xfId="44379" xr:uid="{D8427600-8B9C-41C0-8954-7652A32AC823}"/>
    <cellStyle name="Comma 6 3 2 7 3 4" xfId="4253" xr:uid="{3995EF44-6D62-470E-BAA6-1B8AA8969F52}"/>
    <cellStyle name="Comma 6 3 2 7 3 4 2" xfId="17355" xr:uid="{5763DC8A-348A-45D1-9628-7C92AD5E903F}"/>
    <cellStyle name="Comma 6 3 2 7 3 4 3" xfId="42297" xr:uid="{6896B37C-CE66-4CCB-B4CF-727CA458EFF8}"/>
    <cellStyle name="Comma 6 3 2 7 3 4 4" xfId="44589" xr:uid="{4002387A-1D46-45C5-A60E-CDA56F8F0083}"/>
    <cellStyle name="Comma 6 3 2 7 3 5" xfId="4591" xr:uid="{46985BAA-A53E-4A70-92F1-180D61FA43FC}"/>
    <cellStyle name="Comma 6 3 2 7 3 5 2" xfId="17689" xr:uid="{93C2E875-C3F2-428E-804E-DAFA4325EB76}"/>
    <cellStyle name="Comma 6 3 2 7 3 6" xfId="16757" xr:uid="{CA525A97-1299-41A5-A86A-60066F80E83D}"/>
    <cellStyle name="Comma 6 3 2 7 3 7" xfId="36097" xr:uid="{CD47AA01-C548-432B-95D0-D2D759A1FBFA}"/>
    <cellStyle name="Comma 6 3 2 7 3 8" xfId="37151" xr:uid="{F06FE728-796A-4913-9D54-799C5310CADD}"/>
    <cellStyle name="Comma 6 3 2 7 3 9" xfId="40482" xr:uid="{01F21CD9-3266-4F5B-BBB3-4BFAAD3D74FB}"/>
    <cellStyle name="Comma 6 3 3" xfId="1194" xr:uid="{00000000-0005-0000-0000-0000A9040000}"/>
    <cellStyle name="Comma 6 3 3 2" xfId="3298" xr:uid="{1989CCAA-FB4B-4A0F-B9A2-88A69C365B12}"/>
    <cellStyle name="Comma 6 3 3 2 2" xfId="16510" xr:uid="{130442AC-F196-4F55-954E-AF9C7DA4143C}"/>
    <cellStyle name="Comma 6 3 3 3" xfId="15554" xr:uid="{FC8FE97F-1E8F-4004-B4FF-C62F28473122}"/>
    <cellStyle name="Comma 6 3 4" xfId="3295" xr:uid="{3F07A0F0-4622-48F7-A323-50853953A798}"/>
    <cellStyle name="Comma 6 3 4 2" xfId="16507" xr:uid="{038F5FCA-ED68-49BB-BF23-EE3A754CF303}"/>
    <cellStyle name="Comma 6 3 5" xfId="15551" xr:uid="{1112EDF3-CC03-4175-A3E7-F320D66FC5F6}"/>
    <cellStyle name="Comma 6 3 5 2 4 2" xfId="3551" xr:uid="{5BBA6CC6-2F46-4C64-B4F4-6438C1AA1133}"/>
    <cellStyle name="Comma 6 3 5 2 4 2 10" xfId="43542" xr:uid="{90FF6655-35BD-4C4E-8DA4-50A39CA21DEC}"/>
    <cellStyle name="Comma 6 3 5 2 4 2 2" xfId="3574" xr:uid="{79579436-4BE0-4544-9FBE-0DB3E87A3A93}"/>
    <cellStyle name="Comma 6 3 5 2 4 2 2 2" xfId="3849" xr:uid="{301D0E85-6B3E-4ADC-BF76-549F3670F316}"/>
    <cellStyle name="Comma 6 3 5 2 4 2 2 2 2" xfId="4372" xr:uid="{A7D13C2F-027C-4EEE-926C-C1599CDD0FFA}"/>
    <cellStyle name="Comma 6 3 5 2 4 2 2 2 2 2" xfId="17474" xr:uid="{04221D6E-F2FE-47FE-A741-AB21D713C30E}"/>
    <cellStyle name="Comma 6 3 5 2 4 2 2 2 2 3" xfId="42698" xr:uid="{EA34969E-CD75-4A34-8EF1-9415D83C3B38}"/>
    <cellStyle name="Comma 6 3 5 2 4 2 2 2 2 4" xfId="44707" xr:uid="{2BDF5B7B-32D3-49E2-9D42-D1AFF775D936}"/>
    <cellStyle name="Comma 6 3 5 2 4 2 2 2 3" xfId="6847" xr:uid="{02AD16E7-B71E-4F50-A82F-345ECD5DB41D}"/>
    <cellStyle name="Comma 6 3 5 2 4 2 2 2 3 2" xfId="19858" xr:uid="{9F5B9B66-9D5C-4ED4-A68C-C1CC0860A6DE}"/>
    <cellStyle name="Comma 6 3 5 2 4 2 2 2 4" xfId="16995" xr:uid="{DC0EB593-0DBD-4849-9F0F-861A3805196C}"/>
    <cellStyle name="Comma 6 3 5 2 4 2 2 2 5" xfId="36939" xr:uid="{96679AC9-B49A-476D-8721-E24A4A357D3B}"/>
    <cellStyle name="Comma 6 3 5 2 4 2 2 2 6" xfId="38947" xr:uid="{A3824B82-C4BB-4BEC-AD3F-B1CFA1728130}"/>
    <cellStyle name="Comma 6 3 5 2 4 2 2 2 7" xfId="41849" xr:uid="{EC8D0690-9D44-4899-8E5A-0A420BDDCC06}"/>
    <cellStyle name="Comma 6 3 5 2 4 2 2 2 8" xfId="44385" xr:uid="{6AE96919-D0CE-4775-8EE1-31410FCA75B8}"/>
    <cellStyle name="Comma 6 3 5 2 4 2 2 3" xfId="4260" xr:uid="{CB0F5EA8-5326-43BD-B4C4-26BEAAAF0802}"/>
    <cellStyle name="Comma 6 3 5 2 4 2 2 3 2" xfId="17362" xr:uid="{252852CD-A552-4C38-9BDE-24B6C49CCF76}"/>
    <cellStyle name="Comma 6 3 5 2 4 2 2 3 3" xfId="42303" xr:uid="{E4ADA0C0-8D82-4DF1-8151-D69566C9C359}"/>
    <cellStyle name="Comma 6 3 5 2 4 2 2 3 4" xfId="44595" xr:uid="{B5C408A6-E6F1-4AB9-8CED-DA61F62F9DE1}"/>
    <cellStyle name="Comma 6 3 5 2 4 2 2 4" xfId="4610" xr:uid="{5386C1A2-7550-4B16-8009-E8284FD6E78B}"/>
    <cellStyle name="Comma 6 3 5 2 4 2 2 4 2" xfId="17705" xr:uid="{C2037C15-815D-4876-8F8F-7D242B6E2F66}"/>
    <cellStyle name="Comma 6 3 5 2 4 2 2 5" xfId="16765" xr:uid="{BD060E6B-BB90-40BC-A742-D5C51679A43E}"/>
    <cellStyle name="Comma 6 3 5 2 4 2 2 6" xfId="36104" xr:uid="{9BC1A71A-C40C-4F39-909A-5F032BA5341F}"/>
    <cellStyle name="Comma 6 3 5 2 4 2 2 7" xfId="37164" xr:uid="{74110F8E-27A2-46DE-83AB-C80ABB88D87E}"/>
    <cellStyle name="Comma 6 3 5 2 4 2 2 8" xfId="40493" xr:uid="{B230C542-0FE9-4689-983C-E28DA9140075}"/>
    <cellStyle name="Comma 6 3 5 2 4 2 2 9" xfId="43550" xr:uid="{B6AA4053-5BF4-4B17-940A-35CBF804BD3E}"/>
    <cellStyle name="Comma 6 3 5 2 4 2 3" xfId="3838" xr:uid="{B4B0E8DC-3842-4358-B5FA-A5E20EFFA82A}"/>
    <cellStyle name="Comma 6 3 5 2 4 2 3 2" xfId="4365" xr:uid="{8B8177D1-90C9-4D77-911D-1D6AC5CCFBEC}"/>
    <cellStyle name="Comma 6 3 5 2 4 2 3 2 2" xfId="17467" xr:uid="{7198BCB3-660A-4F70-A796-A1F86D51A0BB}"/>
    <cellStyle name="Comma 6 3 5 2 4 2 3 2 3" xfId="42690" xr:uid="{42D3AF7E-6EF4-4F9E-A62C-594870212F82}"/>
    <cellStyle name="Comma 6 3 5 2 4 2 3 2 4" xfId="44700" xr:uid="{14A4C12F-7439-4686-B902-0A59F53A497A}"/>
    <cellStyle name="Comma 6 3 5 2 4 2 3 3" xfId="6836" xr:uid="{80426FD6-67EE-4F4D-A493-34511A8C0149}"/>
    <cellStyle name="Comma 6 3 5 2 4 2 3 3 2" xfId="19850" xr:uid="{AB872A47-8E8E-415E-8BD7-FD84044D04DD}"/>
    <cellStyle name="Comma 6 3 5 2 4 2 3 4" xfId="16984" xr:uid="{358BCFAD-942F-42B0-B5B6-7DC1956F23B0}"/>
    <cellStyle name="Comma 6 3 5 2 4 2 3 5" xfId="36932" xr:uid="{5F74AC78-DF11-424B-B19C-0211CBC99F12}"/>
    <cellStyle name="Comma 6 3 5 2 4 2 3 6" xfId="38938" xr:uid="{073983CB-98F6-4CCB-89EB-87DC1FC98FC9}"/>
    <cellStyle name="Comma 6 3 5 2 4 2 3 7" xfId="41841" xr:uid="{30F8F22D-DD4A-4180-9ABC-BDE7EB7BFD3C}"/>
    <cellStyle name="Comma 6 3 5 2 4 2 3 8" xfId="44378" xr:uid="{B736517E-BC57-4467-B363-F20EF98CD22A}"/>
    <cellStyle name="Comma 6 3 5 2 4 2 4" xfId="4252" xr:uid="{18A35F38-DC8B-4406-A3F0-8F0613A59CAE}"/>
    <cellStyle name="Comma 6 3 5 2 4 2 4 2" xfId="17354" xr:uid="{60DC3464-D1EF-4B4D-8B27-1AF3FDC55C43}"/>
    <cellStyle name="Comma 6 3 5 2 4 2 4 3" xfId="42296" xr:uid="{A1126714-5B96-494C-8F4E-1E56AAE3279B}"/>
    <cellStyle name="Comma 6 3 5 2 4 2 4 4" xfId="44588" xr:uid="{5606BE5C-8624-4B0E-926B-C7C414AC7B1D}"/>
    <cellStyle name="Comma 6 3 5 2 4 2 5" xfId="4587" xr:uid="{01394C7E-697A-4039-B916-FC14395BAAAD}"/>
    <cellStyle name="Comma 6 3 5 2 4 2 5 2" xfId="17685" xr:uid="{4E3B6EAB-EF79-482E-8180-1315CBFEB93E}"/>
    <cellStyle name="Comma 6 3 5 2 4 2 6" xfId="16754" xr:uid="{855DBF70-2B21-4287-A249-DD0E7C8BDFB2}"/>
    <cellStyle name="Comma 6 3 5 2 4 2 7" xfId="36096" xr:uid="{749B977C-5742-4F92-BC3F-C5D90DACE69C}"/>
    <cellStyle name="Comma 6 3 5 2 4 2 8" xfId="37150" xr:uid="{BE96DBC9-338B-4F28-923A-7D70ADF476E2}"/>
    <cellStyle name="Comma 6 3 5 2 4 2 9" xfId="40481" xr:uid="{54A2019D-09F1-4B67-8FFA-59F98B5F739C}"/>
    <cellStyle name="Comma 6 4" xfId="1195" xr:uid="{00000000-0005-0000-0000-0000AA040000}"/>
    <cellStyle name="Comma 6 4 2" xfId="1196" xr:uid="{00000000-0005-0000-0000-0000AB040000}"/>
    <cellStyle name="Comma 6 4 2 2" xfId="1197" xr:uid="{00000000-0005-0000-0000-0000AC040000}"/>
    <cellStyle name="Comma 6 4 2 2 2" xfId="3301" xr:uid="{A8201CC0-36CF-4A37-BB4C-F05E643693DA}"/>
    <cellStyle name="Comma 6 4 2 2 2 2" xfId="16513" xr:uid="{B1E08448-3C28-465F-9F8A-39BC71BA4032}"/>
    <cellStyle name="Comma 6 4 2 2 3" xfId="15557" xr:uid="{2EDFD5AF-DD95-4BE0-B8CA-03245C8A6182}"/>
    <cellStyle name="Comma 6 4 2 3" xfId="3300" xr:uid="{7CD484B5-E984-441F-B451-7205AA003A0F}"/>
    <cellStyle name="Comma 6 4 2 3 2" xfId="16512" xr:uid="{96E267BA-8B8D-4D71-AC22-87672D9E001C}"/>
    <cellStyle name="Comma 6 4 2 4" xfId="15556" xr:uid="{2C2FD82A-654D-4B40-B2AB-0A1AD0A33B33}"/>
    <cellStyle name="Comma 6 4 3" xfId="1198" xr:uid="{00000000-0005-0000-0000-0000AD040000}"/>
    <cellStyle name="Comma 6 4 3 2" xfId="3302" xr:uid="{A18AEE3E-793C-4079-814D-D33239F78DDD}"/>
    <cellStyle name="Comma 6 4 3 2 2" xfId="16514" xr:uid="{520052C1-2590-46A4-80FA-6E4BF6223B19}"/>
    <cellStyle name="Comma 6 4 3 3" xfId="15558" xr:uid="{B478FF01-91AF-4D5A-8D3A-34DBBB6584EE}"/>
    <cellStyle name="Comma 6 4 4" xfId="3299" xr:uid="{8F96936A-A141-4BEC-91B1-99A959B966E2}"/>
    <cellStyle name="Comma 6 4 4 2" xfId="16511" xr:uid="{18B1947D-8CC5-48DF-B113-2732434AD04B}"/>
    <cellStyle name="Comma 6 4 5" xfId="15555" xr:uid="{9B1009A1-2D58-46B8-A642-8501A4D76A39}"/>
    <cellStyle name="Comma 6 5" xfId="1199" xr:uid="{00000000-0005-0000-0000-0000AE040000}"/>
    <cellStyle name="Comma 6 5 2" xfId="1200" xr:uid="{00000000-0005-0000-0000-0000AF040000}"/>
    <cellStyle name="Comma 6 5 2 2" xfId="1201" xr:uid="{00000000-0005-0000-0000-0000B0040000}"/>
    <cellStyle name="Comma 6 5 2 2 2" xfId="3305" xr:uid="{455F1DD6-64E5-417A-936A-816732D6DAED}"/>
    <cellStyle name="Comma 6 5 2 2 2 2" xfId="16517" xr:uid="{64B56287-FE23-422F-B021-A513145BA42C}"/>
    <cellStyle name="Comma 6 5 2 2 3" xfId="15561" xr:uid="{0E070B94-5F27-4724-9476-A3BBC4583CD9}"/>
    <cellStyle name="Comma 6 5 2 3" xfId="3304" xr:uid="{E7B73775-9ED6-4CF9-97BB-248FDFDF1921}"/>
    <cellStyle name="Comma 6 5 2 3 2" xfId="16516" xr:uid="{C53ABA13-03EF-4A3F-BDD2-683CBF2783B6}"/>
    <cellStyle name="Comma 6 5 2 4" xfId="15560" xr:uid="{F5F661B4-7E13-4405-AB81-993E28580E65}"/>
    <cellStyle name="Comma 6 5 3" xfId="1202" xr:uid="{00000000-0005-0000-0000-0000B1040000}"/>
    <cellStyle name="Comma 6 5 3 2" xfId="3306" xr:uid="{AE90E229-973C-4C2C-B690-32E6419DF9D4}"/>
    <cellStyle name="Comma 6 5 3 2 2" xfId="16518" xr:uid="{9747033B-7032-4E16-98AB-AF3D3C835E1F}"/>
    <cellStyle name="Comma 6 5 3 3" xfId="15562" xr:uid="{849B0236-34BC-4392-8CF2-286FAED67B1F}"/>
    <cellStyle name="Comma 6 5 4" xfId="3303" xr:uid="{29E08E1E-1296-409F-8395-27923AE9A70A}"/>
    <cellStyle name="Comma 6 5 4 2" xfId="16515" xr:uid="{9D511BE0-F15B-4CF3-A935-9BAFA4B1528F}"/>
    <cellStyle name="Comma 6 5 5" xfId="15559" xr:uid="{093605A0-DB7C-4DAA-A1F4-AA94783E0752}"/>
    <cellStyle name="Comma 6 6" xfId="1203" xr:uid="{00000000-0005-0000-0000-0000B2040000}"/>
    <cellStyle name="Comma 6 6 2" xfId="1204" xr:uid="{00000000-0005-0000-0000-0000B3040000}"/>
    <cellStyle name="Comma 6 6 2 2" xfId="1205" xr:uid="{00000000-0005-0000-0000-0000B4040000}"/>
    <cellStyle name="Comma 6 6 2 2 2" xfId="3309" xr:uid="{DD6B29D8-012C-4FF9-B944-B3BD24FE9C1D}"/>
    <cellStyle name="Comma 6 6 2 2 2 2" xfId="16521" xr:uid="{4278AF8B-A868-4EE4-917D-0BAEADF0CD4B}"/>
    <cellStyle name="Comma 6 6 2 2 3" xfId="15565" xr:uid="{61E4DF3F-3886-4BCD-AA6F-4D9C6BBC2037}"/>
    <cellStyle name="Comma 6 6 2 3" xfId="3308" xr:uid="{B0042234-CC91-4A81-80D8-18B1A563480E}"/>
    <cellStyle name="Comma 6 6 2 3 2" xfId="16520" xr:uid="{85B353A1-20BD-46C5-A317-230754EC4935}"/>
    <cellStyle name="Comma 6 6 2 4" xfId="15564" xr:uid="{9D50242B-9E51-4569-9F63-39B9ADA84095}"/>
    <cellStyle name="Comma 6 6 3" xfId="1206" xr:uid="{00000000-0005-0000-0000-0000B5040000}"/>
    <cellStyle name="Comma 6 6 3 2" xfId="1207" xr:uid="{00000000-0005-0000-0000-0000B6040000}"/>
    <cellStyle name="Comma 6 6 3 2 2" xfId="3311" xr:uid="{B8A68D30-EDC1-4C5B-A9FD-F69621109085}"/>
    <cellStyle name="Comma 6 6 3 2 2 2" xfId="16523" xr:uid="{886C71F8-CD74-4F04-A5B9-11F9336DE409}"/>
    <cellStyle name="Comma 6 6 3 2 3" xfId="15567" xr:uid="{111E8765-EE7F-40CA-952F-C70E62F7AB42}"/>
    <cellStyle name="Comma 6 6 3 3" xfId="3310" xr:uid="{B39947DC-87D5-48EF-A241-37FA391E5FB6}"/>
    <cellStyle name="Comma 6 6 3 3 2" xfId="16522" xr:uid="{6823E7FB-FF8F-4536-AC47-5006AB7FF202}"/>
    <cellStyle name="Comma 6 6 3 4" xfId="15566" xr:uid="{F77A2E73-B150-45B8-A9A8-3C66E7CCD57D}"/>
    <cellStyle name="Comma 6 6 4" xfId="1208" xr:uid="{00000000-0005-0000-0000-0000B7040000}"/>
    <cellStyle name="Comma 6 6 4 2" xfId="3312" xr:uid="{86ADEF85-80ED-4CBE-8743-6505574C565E}"/>
    <cellStyle name="Comma 6 6 4 2 2" xfId="16524" xr:uid="{7FAAC148-B7C4-41F1-B01A-4145738D195B}"/>
    <cellStyle name="Comma 6 6 4 3" xfId="15568" xr:uid="{D45D8839-6061-4C70-9008-3536E885797D}"/>
    <cellStyle name="Comma 6 6 5" xfId="3307" xr:uid="{C5E19FF5-F859-42FC-8E4A-3CBE50EFAE04}"/>
    <cellStyle name="Comma 6 6 5 2" xfId="16519" xr:uid="{FE11A644-0C21-435C-8AE0-C10F18267D08}"/>
    <cellStyle name="Comma 6 6 6" xfId="15563" xr:uid="{B8E6F122-8FDB-4701-A943-3AEE63E63CEA}"/>
    <cellStyle name="Comma 6 7" xfId="1209" xr:uid="{00000000-0005-0000-0000-0000B8040000}"/>
    <cellStyle name="Comma 6 7 2" xfId="1210" xr:uid="{00000000-0005-0000-0000-0000B9040000}"/>
    <cellStyle name="Comma 6 7 2 2" xfId="3314" xr:uid="{02924163-5343-4560-B65C-9256799397C6}"/>
    <cellStyle name="Comma 6 7 2 2 2" xfId="16526" xr:uid="{B843EEA9-2620-43F9-9FC9-528366291E06}"/>
    <cellStyle name="Comma 6 7 2 3" xfId="15570" xr:uid="{0AB665E2-F2F2-4D08-9633-40CBEFD0A986}"/>
    <cellStyle name="Comma 6 7 3" xfId="3313" xr:uid="{FE36722B-3C55-43BE-8ADA-1BF4D89825A2}"/>
    <cellStyle name="Comma 6 7 3 2" xfId="16525" xr:uid="{4AC483C8-9949-47AA-B388-7494DC1294E9}"/>
    <cellStyle name="Comma 6 7 4" xfId="15569" xr:uid="{433B71C9-446C-49AE-AE29-3EBB9FE8345C}"/>
    <cellStyle name="Comma 6 8" xfId="1211" xr:uid="{00000000-0005-0000-0000-0000BA040000}"/>
    <cellStyle name="Comma 6 8 2" xfId="1212" xr:uid="{00000000-0005-0000-0000-0000BB040000}"/>
    <cellStyle name="Comma 6 8 2 2" xfId="3316" xr:uid="{7F13D175-1741-4B0E-80E9-7F6DE9BB0BF9}"/>
    <cellStyle name="Comma 6 8 2 2 2" xfId="16528" xr:uid="{626C546D-0B0A-4529-97D0-719C6A943362}"/>
    <cellStyle name="Comma 6 8 2 3" xfId="15572" xr:uid="{A8DA8D68-7500-42BE-9ADF-7410954811D2}"/>
    <cellStyle name="Comma 6 8 3" xfId="3315" xr:uid="{826133D6-6F19-44A9-BCE7-11825939304A}"/>
    <cellStyle name="Comma 6 8 3 2" xfId="16527" xr:uid="{47FB7926-43A3-40E1-9AE1-E4A5D4FC47C5}"/>
    <cellStyle name="Comma 6 8 4" xfId="15571" xr:uid="{040C452C-71D8-4C0C-A2A0-887E684A89D7}"/>
    <cellStyle name="Comma 6 9" xfId="1213" xr:uid="{00000000-0005-0000-0000-0000BC040000}"/>
    <cellStyle name="Comma 6 9 2" xfId="3317" xr:uid="{52EC818B-B268-495E-84CD-D0988C29592C}"/>
    <cellStyle name="Comma 6 9 2 2" xfId="16529" xr:uid="{E542E770-C4A6-4FE8-A863-802D2AC312FB}"/>
    <cellStyle name="Comma 6 9 3" xfId="15573" xr:uid="{D5F761B3-B189-46AB-B72E-37F00D959FF1}"/>
    <cellStyle name="Comma 60" xfId="3770" xr:uid="{DF9B9DB7-5EB5-420D-B0D0-C05D16DF4119}"/>
    <cellStyle name="Comma 60 2" xfId="4033" xr:uid="{CD5DF09C-4C17-42B0-889E-A2134C17F5D8}"/>
    <cellStyle name="Comma 60 2 2" xfId="17177" xr:uid="{6C07361B-21AC-43CE-B38C-6166DEC8A30E}"/>
    <cellStyle name="Comma 60 3" xfId="16938" xr:uid="{D8D571C6-79A1-40A2-853F-688D5B49F0B3}"/>
    <cellStyle name="Comma 61" xfId="3800" xr:uid="{64CA9445-079A-4ADA-A361-BE05F853A69E}"/>
    <cellStyle name="Comma 61 2" xfId="4063" xr:uid="{D3E0A394-08D8-4B1B-B496-61B9440E728B}"/>
    <cellStyle name="Comma 61 2 2" xfId="17207" xr:uid="{E3901606-B4C5-4707-843F-235C34362ABE}"/>
    <cellStyle name="Comma 61 3" xfId="16968" xr:uid="{9413DC3F-7174-4CCB-80ED-147EFE9D7489}"/>
    <cellStyle name="Comma 62" xfId="3769" xr:uid="{312D7DE0-4D70-4E40-8066-41729D936768}"/>
    <cellStyle name="Comma 62 2" xfId="4032" xr:uid="{9BA3E78D-DB18-445F-A900-52A909743692}"/>
    <cellStyle name="Comma 62 2 2" xfId="17176" xr:uid="{7D85F47F-4703-4D81-86CC-6C0A3CB1773B}"/>
    <cellStyle name="Comma 62 3" xfId="16937" xr:uid="{0DCAC08E-D358-48A7-BD1E-A1C88054CDFE}"/>
    <cellStyle name="Comma 63" xfId="3801" xr:uid="{62E748B7-6DC7-4426-87E5-FA15BAC069D9}"/>
    <cellStyle name="Comma 63 2" xfId="4064" xr:uid="{67404FB2-E144-456A-8D81-5547F54C967C}"/>
    <cellStyle name="Comma 63 2 2" xfId="17208" xr:uid="{881EA4A3-7334-4F61-AA3C-83EEBEF7BAD7}"/>
    <cellStyle name="Comma 63 3" xfId="16969" xr:uid="{4726FDDA-C645-4093-BDE5-5638E7539232}"/>
    <cellStyle name="Comma 64" xfId="3768" xr:uid="{614BCC14-0A8D-49A3-BADD-5B36D3611980}"/>
    <cellStyle name="Comma 64 2" xfId="4031" xr:uid="{19DDFD66-3C3B-4F2E-B97B-BB4F9E9047E3}"/>
    <cellStyle name="Comma 64 2 2" xfId="17175" xr:uid="{A3372E9B-EA07-4747-BE3C-09E486F93CDE}"/>
    <cellStyle name="Comma 64 3" xfId="16936" xr:uid="{F670926F-DA6D-4E83-A788-AEE2344EDFC3}"/>
    <cellStyle name="Comma 65" xfId="3802" xr:uid="{760F302A-D3D1-409E-9379-CBDA689EA4EF}"/>
    <cellStyle name="Comma 65 2" xfId="4065" xr:uid="{72D63138-55B7-4D43-B834-3ABB318336E5}"/>
    <cellStyle name="Comma 65 2 2" xfId="17209" xr:uid="{28EBEACE-129A-49C7-93B8-94AEF508E86A}"/>
    <cellStyle name="Comma 65 3" xfId="16970" xr:uid="{5118D3E0-55DA-4F12-A1A3-BCC64CBF6F39}"/>
    <cellStyle name="Comma 66" xfId="3767" xr:uid="{6BBFA625-8334-4582-8A45-B9BC52EF359D}"/>
    <cellStyle name="Comma 66 2" xfId="4030" xr:uid="{0F0A048B-5AF1-46B3-A270-B232E4A27607}"/>
    <cellStyle name="Comma 66 2 2" xfId="17174" xr:uid="{2F51A796-93F6-4405-8DD5-B8FDF8E989A7}"/>
    <cellStyle name="Comma 66 3" xfId="16935" xr:uid="{BCBBE201-F7BB-4691-B1B1-C953F2230014}"/>
    <cellStyle name="Comma 67" xfId="3803" xr:uid="{6763A4FE-C76C-453A-8EC6-4A756667A303}"/>
    <cellStyle name="Comma 67 2" xfId="4066" xr:uid="{29507B56-AFF0-4CEA-A96C-8D0F4792B03B}"/>
    <cellStyle name="Comma 67 2 2" xfId="17210" xr:uid="{0EEEB43E-0CF8-4E0E-9939-0B0A78A150E8}"/>
    <cellStyle name="Comma 67 3" xfId="16971" xr:uid="{BBB80606-ABB7-4641-8304-AB2AB60F8AB8}"/>
    <cellStyle name="Comma 68" xfId="3766" xr:uid="{168E5392-E781-4ABE-898F-38D1627E6A2A}"/>
    <cellStyle name="Comma 68 2" xfId="4029" xr:uid="{8D3DD548-615F-4B2F-A32F-784AE52C60E8}"/>
    <cellStyle name="Comma 68 2 2" xfId="17173" xr:uid="{D2241273-2139-4B25-BB68-7672D8A5224C}"/>
    <cellStyle name="Comma 68 3" xfId="16934" xr:uid="{FEE6641D-7036-440B-8D7E-D3329C21E252}"/>
    <cellStyle name="Comma 69" xfId="3804" xr:uid="{2D5EA034-0C65-4D11-B5A5-7116E3716CB3}"/>
    <cellStyle name="Comma 69 2" xfId="4067" xr:uid="{E36E7B75-66A5-453B-884F-A01C48DAFC05}"/>
    <cellStyle name="Comma 69 2 2" xfId="17211" xr:uid="{967B356B-0694-4AAC-8984-4B758FF80B7E}"/>
    <cellStyle name="Comma 69 3" xfId="16972" xr:uid="{BFCA94F7-118E-40B6-B616-5BAA0D273A7B}"/>
    <cellStyle name="Comma 7" xfId="1214" xr:uid="{00000000-0005-0000-0000-0000BD040000}"/>
    <cellStyle name="Comma 7 10" xfId="1215" xr:uid="{00000000-0005-0000-0000-0000BE040000}"/>
    <cellStyle name="Comma 7 10 2" xfId="1216" xr:uid="{00000000-0005-0000-0000-0000BF040000}"/>
    <cellStyle name="Comma 7 11" xfId="1217" xr:uid="{00000000-0005-0000-0000-0000C0040000}"/>
    <cellStyle name="Comma 7 11 2" xfId="1218" xr:uid="{00000000-0005-0000-0000-0000C1040000}"/>
    <cellStyle name="Comma 7 12" xfId="1219" xr:uid="{00000000-0005-0000-0000-0000C2040000}"/>
    <cellStyle name="Comma 7 12 2" xfId="1220" xr:uid="{00000000-0005-0000-0000-0000C3040000}"/>
    <cellStyle name="Comma 7 12 2 2" xfId="1221" xr:uid="{00000000-0005-0000-0000-0000C4040000}"/>
    <cellStyle name="Comma 7 12 2 2 2" xfId="3320" xr:uid="{132BD247-00C2-4828-AB23-1EF60AD1B163}"/>
    <cellStyle name="Comma 7 12 2 2 2 2" xfId="16532" xr:uid="{447426A3-26CB-4A55-B5E7-9F423C761804}"/>
    <cellStyle name="Comma 7 12 2 2 3" xfId="15577" xr:uid="{217AD6F8-F52E-404E-B4CC-197EB268502A}"/>
    <cellStyle name="Comma 7 12 2 3" xfId="3319" xr:uid="{9E8EEE74-3C72-4C47-A7E2-62905FAAE439}"/>
    <cellStyle name="Comma 7 12 2 3 2" xfId="16531" xr:uid="{35ADEDEF-9AFB-4E84-A763-8091FCEBBF2A}"/>
    <cellStyle name="Comma 7 12 2 4" xfId="15576" xr:uid="{4F71741D-A8FB-408E-9593-B3BE8ACC792A}"/>
    <cellStyle name="Comma 7 12 3" xfId="1222" xr:uid="{00000000-0005-0000-0000-0000C5040000}"/>
    <cellStyle name="Comma 7 12 3 2" xfId="3321" xr:uid="{C6A665FC-CF98-43D3-9E8D-7D8CC6B5075B}"/>
    <cellStyle name="Comma 7 12 3 2 2" xfId="16533" xr:uid="{2C770021-08BC-43D5-BB70-BF62A43E9652}"/>
    <cellStyle name="Comma 7 12 3 3" xfId="15578" xr:uid="{47EC7E84-6067-4C25-B987-F2F7B0AED1A3}"/>
    <cellStyle name="Comma 7 12 4" xfId="3318" xr:uid="{BA89EA05-8392-4B1B-A041-180074FAD5AD}"/>
    <cellStyle name="Comma 7 12 4 2" xfId="16530" xr:uid="{D7FE0539-01FA-4F1F-9862-F59785C6F1AB}"/>
    <cellStyle name="Comma 7 12 5" xfId="15575" xr:uid="{CD254E5D-574B-4D37-A993-056491E1699B}"/>
    <cellStyle name="Comma 7 13" xfId="1223" xr:uid="{00000000-0005-0000-0000-0000C6040000}"/>
    <cellStyle name="Comma 7 13 2" xfId="1224" xr:uid="{00000000-0005-0000-0000-0000C7040000}"/>
    <cellStyle name="Comma 7 13 2 2" xfId="1225" xr:uid="{00000000-0005-0000-0000-0000C8040000}"/>
    <cellStyle name="Comma 7 13 2 2 2" xfId="3324" xr:uid="{0AE28FD9-791E-416E-9274-90AD463E9098}"/>
    <cellStyle name="Comma 7 13 2 2 2 2" xfId="16536" xr:uid="{A44A10A3-562A-4D37-9DA0-2342F65F20D0}"/>
    <cellStyle name="Comma 7 13 2 2 3" xfId="15581" xr:uid="{8766CAED-35D1-4973-93D9-01B09E1FEF1D}"/>
    <cellStyle name="Comma 7 13 2 3" xfId="3323" xr:uid="{A48FE338-D508-4FBA-94FF-2821D06FDD2F}"/>
    <cellStyle name="Comma 7 13 2 3 2" xfId="16535" xr:uid="{2E4972E9-409E-40EF-99F9-712A2610F797}"/>
    <cellStyle name="Comma 7 13 2 4" xfId="15580" xr:uid="{FFB782F7-70F6-4416-874B-183A6120CF7E}"/>
    <cellStyle name="Comma 7 13 3" xfId="1226" xr:uid="{00000000-0005-0000-0000-0000C9040000}"/>
    <cellStyle name="Comma 7 13 3 2" xfId="3325" xr:uid="{74CD7A08-55BE-49A5-A5D2-88A0EB56F418}"/>
    <cellStyle name="Comma 7 13 3 2 2" xfId="16537" xr:uid="{57664844-9B92-4E54-BE26-A6F4E3426C51}"/>
    <cellStyle name="Comma 7 13 3 3" xfId="15582" xr:uid="{F4810B51-E25B-4D6F-A159-F5A18DB5C6F9}"/>
    <cellStyle name="Comma 7 13 4" xfId="3322" xr:uid="{44A5788C-444D-4F3E-9BE3-3FCBFFEA0C7B}"/>
    <cellStyle name="Comma 7 13 4 2" xfId="16534" xr:uid="{AC746101-C0DD-497E-A563-6152E6FDE435}"/>
    <cellStyle name="Comma 7 13 5" xfId="15579" xr:uid="{9FE2E93A-4A0B-4DB2-8AA6-8B7741DAC369}"/>
    <cellStyle name="Comma 7 14" xfId="1227" xr:uid="{00000000-0005-0000-0000-0000CA040000}"/>
    <cellStyle name="Comma 7 14 2" xfId="1228" xr:uid="{00000000-0005-0000-0000-0000CB040000}"/>
    <cellStyle name="Comma 7 14 2 2" xfId="3327" xr:uid="{01443557-A540-4E81-B069-78D5569254AA}"/>
    <cellStyle name="Comma 7 14 2 2 2" xfId="16539" xr:uid="{C8842FB4-E724-4FFF-B0B5-23959FB13C9A}"/>
    <cellStyle name="Comma 7 14 2 3" xfId="15584" xr:uid="{9F41414C-B35C-4C06-A450-5D64D46A3C91}"/>
    <cellStyle name="Comma 7 14 3" xfId="3326" xr:uid="{D860D39F-C6A9-42C9-8D86-97FA176014FD}"/>
    <cellStyle name="Comma 7 14 3 2" xfId="16538" xr:uid="{12942DBE-0492-4AEA-AEE6-5836E282AEC8}"/>
    <cellStyle name="Comma 7 14 4" xfId="15583" xr:uid="{BDB2D34C-BAAB-40D6-9490-1D4F11EBB860}"/>
    <cellStyle name="Comma 7 15" xfId="1229" xr:uid="{00000000-0005-0000-0000-0000CC040000}"/>
    <cellStyle name="Comma 7 15 2" xfId="1230" xr:uid="{00000000-0005-0000-0000-0000CD040000}"/>
    <cellStyle name="Comma 7 15 2 2" xfId="3329" xr:uid="{B53F71C7-5DDD-45EF-91BF-41496BC60AE4}"/>
    <cellStyle name="Comma 7 15 2 2 2" xfId="16541" xr:uid="{35E0A0AC-70C5-42C8-B435-715684025D6D}"/>
    <cellStyle name="Comma 7 15 2 3" xfId="15586" xr:uid="{27638E94-1D0E-4F74-9255-22571F1D25CC}"/>
    <cellStyle name="Comma 7 15 3" xfId="3328" xr:uid="{3156B287-C2A2-4BB9-88E0-6AA7755BD260}"/>
    <cellStyle name="Comma 7 15 3 2" xfId="16540" xr:uid="{7C9D822A-CE6C-4A0F-861F-DB7D440CBBB7}"/>
    <cellStyle name="Comma 7 15 4" xfId="15585" xr:uid="{DC736474-2B71-4081-916A-6D642FA31527}"/>
    <cellStyle name="Comma 7 16" xfId="3954" xr:uid="{3220FE92-66B5-48F7-9093-7082F2401CE4}"/>
    <cellStyle name="Comma 7 16 2" xfId="17099" xr:uid="{466B4B92-B653-4478-8A73-EB33E576D7E7}"/>
    <cellStyle name="Comma 7 17" xfId="15574" xr:uid="{8685F05C-A736-4DC7-A7FA-854C09940DD4}"/>
    <cellStyle name="Comma 7 2" xfId="1231" xr:uid="{00000000-0005-0000-0000-0000CE040000}"/>
    <cellStyle name="Comma 7 2 2" xfId="1232" xr:uid="{00000000-0005-0000-0000-0000CF040000}"/>
    <cellStyle name="Comma 7 2 2 2" xfId="1233" xr:uid="{00000000-0005-0000-0000-0000D0040000}"/>
    <cellStyle name="Comma 7 2 2 2 2" xfId="1234" xr:uid="{00000000-0005-0000-0000-0000D1040000}"/>
    <cellStyle name="Comma 7 2 2 2 2 2" xfId="3333" xr:uid="{573223C1-F0C0-471C-BF61-D25701A4ED14}"/>
    <cellStyle name="Comma 7 2 2 2 2 2 2" xfId="16545" xr:uid="{6C6FD9CB-5860-463B-A9A7-3E11B4823819}"/>
    <cellStyle name="Comma 7 2 2 2 2 3" xfId="15590" xr:uid="{3FA01A53-358C-43C0-847E-CBF4C421C255}"/>
    <cellStyle name="Comma 7 2 2 2 3" xfId="3332" xr:uid="{D906853B-64DA-484C-BF51-9630192ABD05}"/>
    <cellStyle name="Comma 7 2 2 2 3 2" xfId="16544" xr:uid="{B5DC0C93-C168-4931-96D7-9AC901E7B4DF}"/>
    <cellStyle name="Comma 7 2 2 2 4" xfId="15589" xr:uid="{F3F5EC50-04CA-46BF-A653-83E7494236E8}"/>
    <cellStyle name="Comma 7 2 2 3" xfId="1235" xr:uid="{00000000-0005-0000-0000-0000D2040000}"/>
    <cellStyle name="Comma 7 2 2 3 2" xfId="3334" xr:uid="{C746D0BE-5AC8-4491-94B8-7D5A8FCE3B49}"/>
    <cellStyle name="Comma 7 2 2 3 2 2" xfId="16546" xr:uid="{7F81CDE9-24AF-4869-9097-CEE7C77584C3}"/>
    <cellStyle name="Comma 7 2 2 3 3" xfId="15591" xr:uid="{02C33EBF-C310-4F0C-8084-3151AD352595}"/>
    <cellStyle name="Comma 7 2 2 4" xfId="3331" xr:uid="{ECACF2D3-CDF1-4368-9630-7D289EE27E65}"/>
    <cellStyle name="Comma 7 2 2 4 2" xfId="16543" xr:uid="{BC706D47-7A62-4E6B-A670-E39A4C4BB3AA}"/>
    <cellStyle name="Comma 7 2 2 5" xfId="15588" xr:uid="{3CCF6EC0-5F37-42BF-BF00-99B41960DDC5}"/>
    <cellStyle name="Comma 7 2 3" xfId="1236" xr:uid="{00000000-0005-0000-0000-0000D3040000}"/>
    <cellStyle name="Comma 7 2 3 2" xfId="1237" xr:uid="{00000000-0005-0000-0000-0000D4040000}"/>
    <cellStyle name="Comma 7 2 3 2 2" xfId="3336" xr:uid="{143BE3AC-4923-42F9-9D5F-0BA378EEAFCE}"/>
    <cellStyle name="Comma 7 2 3 2 2 2" xfId="16548" xr:uid="{88FEA5C9-C7C9-4FFB-B643-3A6AF7434C16}"/>
    <cellStyle name="Comma 7 2 3 2 3" xfId="15593" xr:uid="{0C1F78A3-17D7-458C-8093-DD83C2D8A490}"/>
    <cellStyle name="Comma 7 2 3 3" xfId="3335" xr:uid="{ED3EC876-9159-4695-9B8B-520DC22D8FF1}"/>
    <cellStyle name="Comma 7 2 3 3 2" xfId="16547" xr:uid="{DB204DDC-58A5-406C-8A8D-B5EA7E474CBE}"/>
    <cellStyle name="Comma 7 2 3 4" xfId="15592" xr:uid="{0B01FF64-ABC0-4271-B25A-9A865522C6CF}"/>
    <cellStyle name="Comma 7 2 4" xfId="1238" xr:uid="{00000000-0005-0000-0000-0000D5040000}"/>
    <cellStyle name="Comma 7 2 4 2" xfId="3337" xr:uid="{D8D0CC55-FAD6-42BC-8724-E917ABF9342A}"/>
    <cellStyle name="Comma 7 2 4 2 2" xfId="16549" xr:uid="{247A6A00-C062-48A0-96A4-4190A716139B}"/>
    <cellStyle name="Comma 7 2 4 3" xfId="15594" xr:uid="{EB0D3423-27AD-479B-BF0A-609368A62D34}"/>
    <cellStyle name="Comma 7 2 5" xfId="3330" xr:uid="{43A5C009-C99C-4CD6-B3D0-A5D1390FCADF}"/>
    <cellStyle name="Comma 7 2 5 2" xfId="16542" xr:uid="{6446B368-842B-48D5-B304-8C997FEE4782}"/>
    <cellStyle name="Comma 7 2 6" xfId="15587" xr:uid="{50CA49DE-9654-40C2-BD0B-2D851CBAEB9F}"/>
    <cellStyle name="Comma 7 3" xfId="1239" xr:uid="{00000000-0005-0000-0000-0000D6040000}"/>
    <cellStyle name="Comma 7 3 2" xfId="1240" xr:uid="{00000000-0005-0000-0000-0000D7040000}"/>
    <cellStyle name="Comma 7 3 2 2" xfId="1241" xr:uid="{00000000-0005-0000-0000-0000D8040000}"/>
    <cellStyle name="Comma 7 3 2 2 2" xfId="1242" xr:uid="{00000000-0005-0000-0000-0000D9040000}"/>
    <cellStyle name="Comma 7 3 2 2 2 2" xfId="3341" xr:uid="{D17FC2BD-8C5E-4E09-846D-6F5652F6F02B}"/>
    <cellStyle name="Comma 7 3 2 2 2 2 2" xfId="16553" xr:uid="{EBB01E27-7315-49E4-9E06-5C22FE8F8680}"/>
    <cellStyle name="Comma 7 3 2 2 2 3" xfId="15598" xr:uid="{FAC2FDE6-5B28-4A2C-A686-C2E64A2A95D3}"/>
    <cellStyle name="Comma 7 3 2 2 3" xfId="3340" xr:uid="{2995B207-6D2D-4753-BA84-685BF39C9525}"/>
    <cellStyle name="Comma 7 3 2 2 3 2" xfId="16552" xr:uid="{D1E202F9-07C8-4DC6-99D2-93D3B13D1759}"/>
    <cellStyle name="Comma 7 3 2 2 4" xfId="15597" xr:uid="{BD5E8325-C09E-49BC-9EB5-03966749198C}"/>
    <cellStyle name="Comma 7 3 2 3" xfId="1243" xr:uid="{00000000-0005-0000-0000-0000DA040000}"/>
    <cellStyle name="Comma 7 3 2 3 2" xfId="3342" xr:uid="{CA04C8B6-DFA4-4300-86EF-919A5826BCA0}"/>
    <cellStyle name="Comma 7 3 2 3 2 2" xfId="16554" xr:uid="{A236DEAE-52FC-48C6-8A8A-54888A17101A}"/>
    <cellStyle name="Comma 7 3 2 3 3" xfId="15599" xr:uid="{CF9F0BB4-ADA0-4184-AE8E-9337A42663B6}"/>
    <cellStyle name="Comma 7 3 2 4" xfId="3339" xr:uid="{37FD0F54-6449-4C2E-A473-FBF30BCEC5C7}"/>
    <cellStyle name="Comma 7 3 2 4 2" xfId="16551" xr:uid="{A230F208-0340-4CA6-8842-50BC5759F9B7}"/>
    <cellStyle name="Comma 7 3 2 5" xfId="15596" xr:uid="{43FF560E-BECD-43D6-91E1-2375495D85F8}"/>
    <cellStyle name="Comma 7 3 3" xfId="1244" xr:uid="{00000000-0005-0000-0000-0000DB040000}"/>
    <cellStyle name="Comma 7 3 3 2" xfId="1245" xr:uid="{00000000-0005-0000-0000-0000DC040000}"/>
    <cellStyle name="Comma 7 3 3 2 2" xfId="3344" xr:uid="{8B263F20-A875-4A70-BA5F-89EC91FF362A}"/>
    <cellStyle name="Comma 7 3 3 2 2 2" xfId="16556" xr:uid="{DE6714BA-E3CC-4F62-87AD-AEBBD78DCF03}"/>
    <cellStyle name="Comma 7 3 3 2 3" xfId="15601" xr:uid="{E1D8E0EC-729F-42DE-91A3-B8D6731AD604}"/>
    <cellStyle name="Comma 7 3 3 3" xfId="3343" xr:uid="{142758AD-14EA-441C-8617-83433B1AB825}"/>
    <cellStyle name="Comma 7 3 3 3 2" xfId="16555" xr:uid="{1160A9A5-A93B-4A89-ADD7-096EE8D3E2EB}"/>
    <cellStyle name="Comma 7 3 3 4" xfId="15600" xr:uid="{B9C0FCE6-D6BE-490F-846F-D1F88DA9F1AA}"/>
    <cellStyle name="Comma 7 3 4" xfId="1246" xr:uid="{00000000-0005-0000-0000-0000DD040000}"/>
    <cellStyle name="Comma 7 3 4 2" xfId="3345" xr:uid="{ED770E17-8BB7-45A3-A25F-60826CA0CC19}"/>
    <cellStyle name="Comma 7 3 4 2 2" xfId="16557" xr:uid="{EFF73089-D1A7-4FFB-A1C4-B69871E12601}"/>
    <cellStyle name="Comma 7 3 4 3" xfId="15602" xr:uid="{B35D2A80-A949-4182-AF23-200F8AB59AC7}"/>
    <cellStyle name="Comma 7 3 5" xfId="3338" xr:uid="{0A86EE0F-EC4A-4232-A291-3FDA732C6355}"/>
    <cellStyle name="Comma 7 3 5 2" xfId="16550" xr:uid="{4BFEA41E-7A0B-4436-B20E-FB0A2956E6B7}"/>
    <cellStyle name="Comma 7 3 6" xfId="15595" xr:uid="{E836E523-3A3D-4313-AD43-CD2B41950C0C}"/>
    <cellStyle name="Comma 7 4" xfId="1247" xr:uid="{00000000-0005-0000-0000-0000DE040000}"/>
    <cellStyle name="Comma 7 4 2" xfId="1248" xr:uid="{00000000-0005-0000-0000-0000DF040000}"/>
    <cellStyle name="Comma 7 4 2 2" xfId="1249" xr:uid="{00000000-0005-0000-0000-0000E0040000}"/>
    <cellStyle name="Comma 7 4 2 2 2" xfId="1250" xr:uid="{00000000-0005-0000-0000-0000E1040000}"/>
    <cellStyle name="Comma 7 4 2 2 2 2" xfId="3349" xr:uid="{2F58A0AE-D17B-4714-9C4D-BCFC4F56F9C5}"/>
    <cellStyle name="Comma 7 4 2 2 2 2 2" xfId="16561" xr:uid="{FB094D0C-6945-46B5-8DB5-D2CF29833492}"/>
    <cellStyle name="Comma 7 4 2 2 2 2 3" xfId="42928" xr:uid="{BE8BFEBE-C112-4450-A7B4-5D7C4E96E83F}"/>
    <cellStyle name="Comma 7 4 2 2 2 3" xfId="3957" xr:uid="{2ED160F8-71C5-46EC-993E-A694821456EB}"/>
    <cellStyle name="Comma 7 4 2 2 2 3 2" xfId="17102" xr:uid="{4C031676-6CFE-406C-8C6E-C5417BA4D0FC}"/>
    <cellStyle name="Comma 7 4 2 2 2 4" xfId="15606" xr:uid="{51333B79-1261-49BA-ADFC-82F1AEBC0209}"/>
    <cellStyle name="Comma 7 4 2 2 3" xfId="3348" xr:uid="{D09DA88B-9C79-48D5-A037-895B132038D1}"/>
    <cellStyle name="Comma 7 4 2 2 3 2" xfId="16560" xr:uid="{5983194B-6F9F-4AB3-9CCF-1574737140BF}"/>
    <cellStyle name="Comma 7 4 2 2 3 3" xfId="42548" xr:uid="{B8E32A8D-0255-40B7-A1B9-1B15159E44A8}"/>
    <cellStyle name="Comma 7 4 2 2 4" xfId="3677" xr:uid="{60A9D272-2DA9-44F9-B175-97BC4AF802EE}"/>
    <cellStyle name="Comma 7 4 2 2 4 2" xfId="16866" xr:uid="{E7A8700A-FCF3-4477-B4DE-ED8D0C2F397F}"/>
    <cellStyle name="Comma 7 4 2 2 5" xfId="15605" xr:uid="{D02341FA-EAE8-4278-877E-FB223218A567}"/>
    <cellStyle name="Comma 7 4 2 3" xfId="1251" xr:uid="{00000000-0005-0000-0000-0000E2040000}"/>
    <cellStyle name="Comma 7 4 2 3 2" xfId="3350" xr:uid="{C3FD6078-6A9B-4A56-93B8-8F069B18D6EB}"/>
    <cellStyle name="Comma 7 4 2 3 2 2" xfId="16562" xr:uid="{6352E936-ED9B-4D9C-B813-90FCD143FB03}"/>
    <cellStyle name="Comma 7 4 2 3 2 3" xfId="42927" xr:uid="{369EB866-15B1-4852-AE93-93C97839DB2D}"/>
    <cellStyle name="Comma 7 4 2 3 3" xfId="3956" xr:uid="{DFFF2CF7-D06E-4316-9DD3-39D92170194E}"/>
    <cellStyle name="Comma 7 4 2 3 3 2" xfId="17101" xr:uid="{736CB9F3-52D7-4B2A-ABAC-57365EAE3B60}"/>
    <cellStyle name="Comma 7 4 2 3 4" xfId="15607" xr:uid="{0BAB4A2B-2872-407C-8551-2097F6E09BF4}"/>
    <cellStyle name="Comma 7 4 2 4" xfId="3347" xr:uid="{94AE3F0B-79C7-43FA-8337-70112A0FA8E8}"/>
    <cellStyle name="Comma 7 4 2 4 2" xfId="16559" xr:uid="{0F9DB54D-DF88-4FF8-94BB-7BC853438BCE}"/>
    <cellStyle name="Comma 7 4 2 4 3" xfId="42547" xr:uid="{2B3BE343-B554-4AC0-83AC-ADE554284CD9}"/>
    <cellStyle name="Comma 7 4 2 5" xfId="3676" xr:uid="{BE36B066-A11E-4706-B383-888DB2078308}"/>
    <cellStyle name="Comma 7 4 2 5 2" xfId="16865" xr:uid="{E48EE025-B53B-44BC-A2CD-FCADCCE490AE}"/>
    <cellStyle name="Comma 7 4 2 6" xfId="15604" xr:uid="{2009DC4B-4659-4DDD-AE7F-C71D69412252}"/>
    <cellStyle name="Comma 7 4 3" xfId="1252" xr:uid="{00000000-0005-0000-0000-0000E3040000}"/>
    <cellStyle name="Comma 7 4 3 2" xfId="1253" xr:uid="{00000000-0005-0000-0000-0000E4040000}"/>
    <cellStyle name="Comma 7 4 3 2 2" xfId="3352" xr:uid="{8F1F2D31-B2BD-469B-829B-075B122A3C12}"/>
    <cellStyle name="Comma 7 4 3 2 2 2" xfId="16564" xr:uid="{AEB1303C-45C3-4B31-94C8-5B82316C4BEB}"/>
    <cellStyle name="Comma 7 4 3 2 2 3" xfId="42929" xr:uid="{D93AACC7-22B0-49C7-81A7-3AD9805A317E}"/>
    <cellStyle name="Comma 7 4 3 2 3" xfId="3958" xr:uid="{38BDE193-9B79-400A-AFEE-691E12EB4A04}"/>
    <cellStyle name="Comma 7 4 3 2 3 2" xfId="17103" xr:uid="{FF8DE46D-081C-4B86-87CC-8C87B871B323}"/>
    <cellStyle name="Comma 7 4 3 2 4" xfId="15609" xr:uid="{C70489DE-6A67-4885-A11F-AD307EDE3445}"/>
    <cellStyle name="Comma 7 4 3 3" xfId="3351" xr:uid="{BE11F342-333F-4AB8-8422-118D764FDA87}"/>
    <cellStyle name="Comma 7 4 3 3 2" xfId="16563" xr:uid="{4853B0C2-457C-46EC-A3F5-87D822BEE19F}"/>
    <cellStyle name="Comma 7 4 3 3 3" xfId="42549" xr:uid="{4621E0D2-A575-4639-B331-7797C9AC6BC0}"/>
    <cellStyle name="Comma 7 4 3 4" xfId="3678" xr:uid="{4EB056BC-4100-4EEA-8DEE-249BBCB23F86}"/>
    <cellStyle name="Comma 7 4 3 4 2" xfId="16867" xr:uid="{86123050-FEBB-4405-BA7B-9289D16D6AC6}"/>
    <cellStyle name="Comma 7 4 3 5" xfId="15608" xr:uid="{E55A06C8-0765-4DBB-8A7B-3CE36302B52F}"/>
    <cellStyle name="Comma 7 4 4" xfId="1254" xr:uid="{00000000-0005-0000-0000-0000E5040000}"/>
    <cellStyle name="Comma 7 4 4 2" xfId="3353" xr:uid="{CD6CF671-93C5-438B-AA62-042A64D6023E}"/>
    <cellStyle name="Comma 7 4 4 2 2" xfId="16565" xr:uid="{245795CC-7A13-4824-B251-17615DA5DEEC}"/>
    <cellStyle name="Comma 7 4 4 2 3" xfId="42926" xr:uid="{FDABF48B-2518-4956-9FF5-CE70CCDADCA6}"/>
    <cellStyle name="Comma 7 4 4 3" xfId="3955" xr:uid="{43C58574-8EAC-4948-971A-05453DF3E89B}"/>
    <cellStyle name="Comma 7 4 4 3 2" xfId="17100" xr:uid="{9C7A1506-077E-4D40-A778-A5AC3FE77F0D}"/>
    <cellStyle name="Comma 7 4 4 4" xfId="15610" xr:uid="{563E00CD-AE26-495F-ADF8-7C31A5D773A6}"/>
    <cellStyle name="Comma 7 4 5" xfId="3346" xr:uid="{8CA34A9A-29DC-41B1-BC5D-499E2FC62115}"/>
    <cellStyle name="Comma 7 4 5 2" xfId="16558" xr:uid="{A6CD640C-3DE5-4426-B505-1EED69A17708}"/>
    <cellStyle name="Comma 7 4 5 3" xfId="42546" xr:uid="{3CA6E20A-8C3A-4862-99AC-6847E67F36CC}"/>
    <cellStyle name="Comma 7 4 6" xfId="3675" xr:uid="{3EFAB253-D355-4BB4-818A-954A3B9823DB}"/>
    <cellStyle name="Comma 7 4 6 2" xfId="16864" xr:uid="{8A3402E9-FEFA-4DC3-8190-15CDD10F827F}"/>
    <cellStyle name="Comma 7 4 7" xfId="15603" xr:uid="{40FC4F9B-480B-49C0-BFE3-93D2629D13FE}"/>
    <cellStyle name="Comma 7 5" xfId="1255" xr:uid="{00000000-0005-0000-0000-0000E6040000}"/>
    <cellStyle name="Comma 7 5 2" xfId="1256" xr:uid="{00000000-0005-0000-0000-0000E7040000}"/>
    <cellStyle name="Comma 7 5 2 2" xfId="1257" xr:uid="{00000000-0005-0000-0000-0000E8040000}"/>
    <cellStyle name="Comma 7 5 2 2 2" xfId="1258" xr:uid="{00000000-0005-0000-0000-0000E9040000}"/>
    <cellStyle name="Comma 7 5 2 2 2 2" xfId="3357" xr:uid="{5AC382CC-BAB4-49B6-8E09-CE19980815EC}"/>
    <cellStyle name="Comma 7 5 2 2 2 2 2" xfId="16569" xr:uid="{C796BB16-D741-4928-9340-EEE1D90A3A1A}"/>
    <cellStyle name="Comma 7 5 2 2 2 3" xfId="15614" xr:uid="{734964D1-0999-4AD9-937E-FCFFAAF461B2}"/>
    <cellStyle name="Comma 7 5 2 2 3" xfId="3356" xr:uid="{E3C46A8A-946D-419A-8D38-B0AFB6D3E028}"/>
    <cellStyle name="Comma 7 5 2 2 3 2" xfId="16568" xr:uid="{80E5E6E7-8A99-4D54-8862-AA4301F4BF8D}"/>
    <cellStyle name="Comma 7 5 2 2 4" xfId="15613" xr:uid="{DC6B977B-CBD4-4FF3-B60F-DEB6CE4A7EBA}"/>
    <cellStyle name="Comma 7 5 2 3" xfId="1259" xr:uid="{00000000-0005-0000-0000-0000EA040000}"/>
    <cellStyle name="Comma 7 5 2 3 2" xfId="3358" xr:uid="{799257A1-9A87-4441-A81E-B78005D2FE42}"/>
    <cellStyle name="Comma 7 5 2 3 2 2" xfId="16570" xr:uid="{FF64F45F-EEA4-4548-A199-C92A5E781F5D}"/>
    <cellStyle name="Comma 7 5 2 3 3" xfId="15615" xr:uid="{64C5119E-3C77-462C-B761-AF1C3F8CB702}"/>
    <cellStyle name="Comma 7 5 2 4" xfId="3355" xr:uid="{7FE6E7BD-022A-4783-861D-0BEDEE5C5F51}"/>
    <cellStyle name="Comma 7 5 2 4 2" xfId="16567" xr:uid="{CE046091-828B-4D9D-AC36-B36E9A6722F1}"/>
    <cellStyle name="Comma 7 5 2 5" xfId="15612" xr:uid="{8067BE4B-91B0-4E79-B110-2DCB6E387BD6}"/>
    <cellStyle name="Comma 7 5 3" xfId="1260" xr:uid="{00000000-0005-0000-0000-0000EB040000}"/>
    <cellStyle name="Comma 7 5 3 2" xfId="1261" xr:uid="{00000000-0005-0000-0000-0000EC040000}"/>
    <cellStyle name="Comma 7 5 3 2 2" xfId="3360" xr:uid="{E5665B3B-447B-4502-A41D-7DADECB6A019}"/>
    <cellStyle name="Comma 7 5 3 2 2 2" xfId="16572" xr:uid="{FDDEC13C-77D9-4C76-8122-E410A7DA38D4}"/>
    <cellStyle name="Comma 7 5 3 2 3" xfId="15617" xr:uid="{5B78AEC2-97E2-4C98-8EB2-15AE9AAF6C99}"/>
    <cellStyle name="Comma 7 5 3 3" xfId="3359" xr:uid="{B4DF7667-C5A5-471B-8114-99F320E9C439}"/>
    <cellStyle name="Comma 7 5 3 3 2" xfId="16571" xr:uid="{3DCE86CA-70FC-46C6-857B-A3D2310C88E5}"/>
    <cellStyle name="Comma 7 5 3 4" xfId="15616" xr:uid="{F2EF0F8E-F66B-4107-8F2E-2838F5D55BA3}"/>
    <cellStyle name="Comma 7 5 4" xfId="1262" xr:uid="{00000000-0005-0000-0000-0000ED040000}"/>
    <cellStyle name="Comma 7 5 4 2" xfId="3361" xr:uid="{DCC5AEE7-B107-4ED8-AAC5-11CC07DF9599}"/>
    <cellStyle name="Comma 7 5 4 2 2" xfId="16573" xr:uid="{6FC69532-28AC-4885-9BA6-A812FED3E6C9}"/>
    <cellStyle name="Comma 7 5 4 3" xfId="15618" xr:uid="{1DCB51C5-2E05-41B8-A14A-0D5245AE8528}"/>
    <cellStyle name="Comma 7 5 5" xfId="3354" xr:uid="{67147590-D2A7-4C2B-AC02-23277F99A49B}"/>
    <cellStyle name="Comma 7 5 5 2" xfId="16566" xr:uid="{1EFC9B8E-0CD3-4936-B962-C0E3E4A7D26A}"/>
    <cellStyle name="Comma 7 5 6" xfId="15611" xr:uid="{F94A74FA-011D-43FD-BE11-A2548EACEF35}"/>
    <cellStyle name="Comma 7 6" xfId="1263" xr:uid="{00000000-0005-0000-0000-0000EE040000}"/>
    <cellStyle name="Comma 7 6 2" xfId="1264" xr:uid="{00000000-0005-0000-0000-0000EF040000}"/>
    <cellStyle name="Comma 7 7" xfId="1265" xr:uid="{00000000-0005-0000-0000-0000F0040000}"/>
    <cellStyle name="Comma 7 7 2" xfId="1266" xr:uid="{00000000-0005-0000-0000-0000F1040000}"/>
    <cellStyle name="Comma 7 8" xfId="1267" xr:uid="{00000000-0005-0000-0000-0000F2040000}"/>
    <cellStyle name="Comma 7 8 2" xfId="1268" xr:uid="{00000000-0005-0000-0000-0000F3040000}"/>
    <cellStyle name="Comma 7 9" xfId="1269" xr:uid="{00000000-0005-0000-0000-0000F4040000}"/>
    <cellStyle name="Comma 7 9 2" xfId="1270" xr:uid="{00000000-0005-0000-0000-0000F5040000}"/>
    <cellStyle name="Comma 70" xfId="3765" xr:uid="{E19ADDBE-9A5B-4EC4-86A9-F55754C170C1}"/>
    <cellStyle name="Comma 70 2" xfId="4028" xr:uid="{1969887D-0BF0-47B1-8E82-4725F866C263}"/>
    <cellStyle name="Comma 70 2 2" xfId="17172" xr:uid="{6F57A5D1-BB0B-4835-AA15-8B750E4B2AB2}"/>
    <cellStyle name="Comma 70 3" xfId="16933" xr:uid="{23E2D053-4B38-4EB3-AF82-D65932D63C74}"/>
    <cellStyle name="Comma 71" xfId="3805" xr:uid="{42934382-F925-4A2D-93BB-01BC16B8C3F4}"/>
    <cellStyle name="Comma 71 2" xfId="4068" xr:uid="{551F4C90-3983-41B8-9C2D-C7F1467328F1}"/>
    <cellStyle name="Comma 71 2 2" xfId="17212" xr:uid="{2A9867E0-24B8-457F-ABD9-6A9A3E3A47F6}"/>
    <cellStyle name="Comma 71 3" xfId="16973" xr:uid="{B3BDBF85-419E-40F9-9715-7E97F84FD50F}"/>
    <cellStyle name="Comma 72" xfId="3764" xr:uid="{F6B1C674-F13D-420C-9BE5-241DEB0D1F04}"/>
    <cellStyle name="Comma 72 2" xfId="4027" xr:uid="{AD4CD9A8-2D6B-416E-9500-98617318A07F}"/>
    <cellStyle name="Comma 72 2 2" xfId="17171" xr:uid="{AD74974C-FF87-4D0F-9818-EEE3F0B1E8DF}"/>
    <cellStyle name="Comma 72 3" xfId="16932" xr:uid="{7F73C974-75F4-4B30-8DC4-5D6F7EA21C8E}"/>
    <cellStyle name="Comma 73" xfId="3844" xr:uid="{6EE575BA-C303-40DC-BEC8-F185F47FD401}"/>
    <cellStyle name="Comma 73 2" xfId="16990" xr:uid="{85E55D6F-11C1-4F1D-9E11-35D3B5221311}"/>
    <cellStyle name="Comma 74" xfId="3827" xr:uid="{67F2167C-1488-4A94-9B7A-95BA296979CE}"/>
    <cellStyle name="Comma 74 2" xfId="4359" xr:uid="{66D3135C-173F-410D-916E-0C65F9B2B4F2}"/>
    <cellStyle name="Comma 74 2 2" xfId="17461" xr:uid="{FEC29B56-2961-4F49-8FB9-10DAC12460A7}"/>
    <cellStyle name="Comma 74 2 3" xfId="42681" xr:uid="{E88B047F-6DFC-43E3-AE1D-334DEBBC0280}"/>
    <cellStyle name="Comma 74 2 4" xfId="44694" xr:uid="{E275D9EA-F632-4788-97C5-7F3693EAE0A6}"/>
    <cellStyle name="Comma 74 3" xfId="6824" xr:uid="{494A3D2A-2E34-4347-AA81-57CE144CC921}"/>
    <cellStyle name="Comma 74 3 2" xfId="19841" xr:uid="{B0B38F5E-3565-45C4-9C2D-8E0D14173F51}"/>
    <cellStyle name="Comma 74 4" xfId="16975" xr:uid="{26C1E6F7-753D-4D61-972F-26FDDC9CCACD}"/>
    <cellStyle name="Comma 74 5" xfId="36926" xr:uid="{4B3CD946-54A3-451F-9A86-605E05F4B17E}"/>
    <cellStyle name="Comma 74 6" xfId="38926" xr:uid="{B52472F0-F33F-43D4-B522-60A62D784B80}"/>
    <cellStyle name="Comma 74 7" xfId="41831" xr:uid="{E63339A3-9E65-4559-BEF7-32BDA73FE31A}"/>
    <cellStyle name="Comma 74 8" xfId="44372" xr:uid="{A7112EA1-3FAC-499C-A294-B53B2753A7AF}"/>
    <cellStyle name="Comma 75" xfId="4025" xr:uid="{4B8142B4-FC6B-48EA-A286-6F071A911B50}"/>
    <cellStyle name="Comma 75 2" xfId="4471" xr:uid="{91E1082F-1C38-4404-9114-DA57180887C3}"/>
    <cellStyle name="Comma 75 2 2" xfId="17573" xr:uid="{B1A7DCFF-5948-4A8E-87BA-7D1A14008F5E}"/>
    <cellStyle name="Comma 75 2 3" xfId="43020" xr:uid="{DC899F39-6867-4EDF-A27B-B438060C560D}"/>
    <cellStyle name="Comma 75 2 4" xfId="44806" xr:uid="{E39857A4-96F6-4A51-8C0C-42A16E8369CE}"/>
    <cellStyle name="Comma 75 3" xfId="7362" xr:uid="{9293E282-855E-4470-874B-75001ECC2962}"/>
    <cellStyle name="Comma 75 3 2" xfId="20303" xr:uid="{E54ED833-3DB7-4E5E-886F-61FA86737499}"/>
    <cellStyle name="Comma 75 4" xfId="17169" xr:uid="{9C7F1AFD-6641-4DF0-8023-60F82DEE6305}"/>
    <cellStyle name="Comma 75 5" xfId="37038" xr:uid="{A9A56935-F152-4FFE-9E58-692471E36233}"/>
    <cellStyle name="Comma 75 6" xfId="39329" xr:uid="{FB461867-EEAA-4BD5-87AF-CF075F12F6BD}"/>
    <cellStyle name="Comma 75 7" xfId="42134" xr:uid="{770B4E95-5769-4394-9BEA-B9C857E11E33}"/>
    <cellStyle name="Comma 75 8" xfId="44484" xr:uid="{8F4DC8BA-F3E1-4B55-B948-A2848230582B}"/>
    <cellStyle name="Comma 76" xfId="4090" xr:uid="{2253A66D-AA97-4107-8C49-05222314EE90}"/>
    <cellStyle name="Comma 76 2" xfId="4474" xr:uid="{644501B4-B4B2-42F1-AED0-8D1C1E63CEBD}"/>
    <cellStyle name="Comma 76 2 2" xfId="17576" xr:uid="{6D82CB38-6E9B-4930-84BF-EC7AF4702E5A}"/>
    <cellStyle name="Comma 76 2 3" xfId="43039" xr:uid="{934A9F52-650C-48EF-8385-50FC545DB5CF}"/>
    <cellStyle name="Comma 76 2 4" xfId="44809" xr:uid="{6FA98D73-9FAC-4EC1-B869-F65EBB818354}"/>
    <cellStyle name="Comma 76 3" xfId="7427" xr:uid="{C3BA431A-A766-4DD1-89E4-DDFE56CA939F}"/>
    <cellStyle name="Comma 76 3 2" xfId="20366" xr:uid="{C9CE5105-B542-4608-AFB2-3BE9FB30ABAB}"/>
    <cellStyle name="Comma 76 4" xfId="17214" xr:uid="{5B8DBC8E-4187-4BA1-B195-0EAF9B91C508}"/>
    <cellStyle name="Comma 76 5" xfId="37041" xr:uid="{0E880C92-1815-4CAB-A9F9-4C32C3A1EFA6}"/>
    <cellStyle name="Comma 76 6" xfId="39384" xr:uid="{425BCAFD-FF26-422D-A33A-CB8451ABF876}"/>
    <cellStyle name="Comma 76 7" xfId="42154" xr:uid="{AC01FD56-A834-4CDE-A20F-7FA562FFE96A}"/>
    <cellStyle name="Comma 76 8" xfId="44487" xr:uid="{EDE57345-B29E-4205-9916-0763611AC458}"/>
    <cellStyle name="Comma 77" xfId="4093" xr:uid="{8CDDF3D9-5524-477C-853A-763422B9FE64}"/>
    <cellStyle name="Comma 77 2" xfId="17217" xr:uid="{D669AD06-83B9-483A-8813-615E8037990A}"/>
    <cellStyle name="Comma 78" xfId="4106" xr:uid="{613B770C-F803-4A33-89D8-7C97FC0BAF43}"/>
    <cellStyle name="Comma 78 2" xfId="4478" xr:uid="{615E56EC-C049-4886-B639-F1E530834C0C}"/>
    <cellStyle name="Comma 78 2 2" xfId="17580" xr:uid="{0DED0475-BFD8-4091-AD91-455FE7EC4E80}"/>
    <cellStyle name="Comma 78 2 3" xfId="43045" xr:uid="{9C5DB95C-2380-403E-81D1-488F4ACCAD42}"/>
    <cellStyle name="Comma 78 2 4" xfId="44813" xr:uid="{D222AD24-185B-48B4-9E35-236E792E0B26}"/>
    <cellStyle name="Comma 78 3" xfId="7443" xr:uid="{BCDF7A1B-39DE-401B-9817-614F83994D0C}"/>
    <cellStyle name="Comma 78 3 2" xfId="20379" xr:uid="{370D6CA1-5424-4D08-A7B5-A94C5A22E317}"/>
    <cellStyle name="Comma 78 4" xfId="17223" xr:uid="{452FAD9D-A1A9-4850-9EE7-9388504907D1}"/>
    <cellStyle name="Comma 78 5" xfId="37045" xr:uid="{36AE2A41-455F-4E19-9FED-D4B8D0429B2E}"/>
    <cellStyle name="Comma 78 6" xfId="39397" xr:uid="{B6343221-56F4-4A67-959D-7D40DDDED692}"/>
    <cellStyle name="Comma 78 7" xfId="42165" xr:uid="{3C3ABCA5-AC00-48D5-93C1-0E6248DC1152}"/>
    <cellStyle name="Comma 78 8" xfId="44491" xr:uid="{5276B725-F5C7-4C4F-876C-7AE40672BE2D}"/>
    <cellStyle name="Comma 79" xfId="4113" xr:uid="{8B4AB226-40C2-4C32-896B-552A944F6C47}"/>
    <cellStyle name="Comma 79 2" xfId="4483" xr:uid="{62BFE012-BE7C-4736-AC74-F1840D419B5D}"/>
    <cellStyle name="Comma 79 2 2" xfId="17585" xr:uid="{D0079C6C-DEB0-4535-A65D-0B8C72013C44}"/>
    <cellStyle name="Comma 79 2 3" xfId="43052" xr:uid="{4D09346B-373A-4A4B-85C0-CD6DDAD2F355}"/>
    <cellStyle name="Comma 79 2 4" xfId="44818" xr:uid="{BE42AC4F-75F1-4EC0-835A-9E6BC493E9A9}"/>
    <cellStyle name="Comma 79 3" xfId="7450" xr:uid="{A96D3232-DDA1-4DDA-84D6-2D427154EE86}"/>
    <cellStyle name="Comma 79 3 2" xfId="20382" xr:uid="{B1F5037E-3D66-4A97-8A16-8CA6BA63E712}"/>
    <cellStyle name="Comma 79 4" xfId="17230" xr:uid="{9C771A47-BAC1-422F-9427-1DA02EDE52C5}"/>
    <cellStyle name="Comma 79 5" xfId="37050" xr:uid="{835F445E-94B9-4A2B-A86A-CD7EA11DBB61}"/>
    <cellStyle name="Comma 79 6" xfId="39404" xr:uid="{3802EB28-697A-41AF-AEF6-7B6DFA5FB6C5}"/>
    <cellStyle name="Comma 79 7" xfId="42172" xr:uid="{9281FE5F-700B-4444-84FE-2A2BD542F077}"/>
    <cellStyle name="Comma 79 8" xfId="44496" xr:uid="{FCF0A9C5-22C8-436B-A8CC-00F30BBCC206}"/>
    <cellStyle name="Comma 8" xfId="1271" xr:uid="{00000000-0005-0000-0000-0000F6040000}"/>
    <cellStyle name="Comma 8 10" xfId="1272" xr:uid="{00000000-0005-0000-0000-0000F7040000}"/>
    <cellStyle name="Comma 8 10 2" xfId="1273" xr:uid="{00000000-0005-0000-0000-0000F8040000}"/>
    <cellStyle name="Comma 8 10 2 2" xfId="1274" xr:uid="{00000000-0005-0000-0000-0000F9040000}"/>
    <cellStyle name="Comma 8 10 2 2 2" xfId="1275" xr:uid="{00000000-0005-0000-0000-0000FA040000}"/>
    <cellStyle name="Comma 8 10 2 2 2 2" xfId="3366" xr:uid="{87001D2F-C00E-45D7-9484-D52617AA59E6}"/>
    <cellStyle name="Comma 8 10 2 2 2 2 2" xfId="16578" xr:uid="{B8C69996-19A8-4162-A7AF-FF25B3A1F962}"/>
    <cellStyle name="Comma 8 10 2 2 2 3" xfId="15623" xr:uid="{AB34DBDD-CC94-43DE-AEF3-3F69435B4892}"/>
    <cellStyle name="Comma 8 10 2 2 3" xfId="3365" xr:uid="{AB547B2A-DBF2-4438-984B-A04D3F936E90}"/>
    <cellStyle name="Comma 8 10 2 2 3 2" xfId="16577" xr:uid="{36D4848A-7D52-4D25-A97A-72832BBCFD60}"/>
    <cellStyle name="Comma 8 10 2 2 4" xfId="15622" xr:uid="{F29696D3-53D4-4C20-839B-2EFE4D8FC5C0}"/>
    <cellStyle name="Comma 8 10 2 3" xfId="1276" xr:uid="{00000000-0005-0000-0000-0000FB040000}"/>
    <cellStyle name="Comma 8 10 2 3 2" xfId="3367" xr:uid="{3541F583-28DB-4DA8-AADC-F93F3CC9872F}"/>
    <cellStyle name="Comma 8 10 2 3 2 2" xfId="16579" xr:uid="{D1B3B448-E365-4177-AA15-9A45B118318D}"/>
    <cellStyle name="Comma 8 10 2 3 3" xfId="15624" xr:uid="{DE2E1954-9F3A-46A9-8695-1357B38BF951}"/>
    <cellStyle name="Comma 8 10 2 4" xfId="3364" xr:uid="{B8299FDC-EF6A-490A-8EC6-72421DF34009}"/>
    <cellStyle name="Comma 8 10 2 4 2" xfId="16576" xr:uid="{23175D0D-F527-40F1-A204-35D9FBF634CF}"/>
    <cellStyle name="Comma 8 10 2 5" xfId="15621" xr:uid="{9D4C4839-DE31-4725-BCF2-F49D6333A32A}"/>
    <cellStyle name="Comma 8 10 3" xfId="1277" xr:uid="{00000000-0005-0000-0000-0000FC040000}"/>
    <cellStyle name="Comma 8 10 3 2" xfId="1278" xr:uid="{00000000-0005-0000-0000-0000FD040000}"/>
    <cellStyle name="Comma 8 10 3 2 2" xfId="3369" xr:uid="{C3305C32-266A-4B6F-A310-A4D8889321FF}"/>
    <cellStyle name="Comma 8 10 3 2 2 2" xfId="16581" xr:uid="{2E6F2E94-430F-4A8D-8DA4-CA0D23B6BB9A}"/>
    <cellStyle name="Comma 8 10 3 2 3" xfId="15626" xr:uid="{508FC7A7-B5CC-438A-AD94-B71004D2B985}"/>
    <cellStyle name="Comma 8 10 3 3" xfId="3368" xr:uid="{D2D013E6-1DD2-4DDD-A663-AB46A0F93633}"/>
    <cellStyle name="Comma 8 10 3 3 2" xfId="16580" xr:uid="{1574070E-C12F-404E-8817-23B9FE16B2AE}"/>
    <cellStyle name="Comma 8 10 3 4" xfId="15625" xr:uid="{11A21E2B-7D6D-4731-9FA5-341EDBD9B45B}"/>
    <cellStyle name="Comma 8 10 4" xfId="1279" xr:uid="{00000000-0005-0000-0000-0000FE040000}"/>
    <cellStyle name="Comma 8 10 4 2" xfId="3370" xr:uid="{E8D17D70-1384-4A0B-BBB8-CBBE5DDD2CF9}"/>
    <cellStyle name="Comma 8 10 4 2 2" xfId="16582" xr:uid="{1D8A9895-CE79-4C76-82B0-978959E6A653}"/>
    <cellStyle name="Comma 8 10 4 3" xfId="15627" xr:uid="{E36F3157-E086-431D-962A-2AD7D70803B7}"/>
    <cellStyle name="Comma 8 10 5" xfId="3363" xr:uid="{8CFCC465-7D6A-49A2-9971-5BD665935CB8}"/>
    <cellStyle name="Comma 8 10 5 2" xfId="16575" xr:uid="{50D9D433-DEB3-4E9C-A9F9-9A166AFFDEA6}"/>
    <cellStyle name="Comma 8 10 6" xfId="15620" xr:uid="{E9F581E4-EA25-4B82-921D-B372313D4EED}"/>
    <cellStyle name="Comma 8 11" xfId="1280" xr:uid="{00000000-0005-0000-0000-0000FF040000}"/>
    <cellStyle name="Comma 8 11 2" xfId="1281" xr:uid="{00000000-0005-0000-0000-000000050000}"/>
    <cellStyle name="Comma 8 11 2 2" xfId="1282" xr:uid="{00000000-0005-0000-0000-000001050000}"/>
    <cellStyle name="Comma 8 11 2 2 2" xfId="1283" xr:uid="{00000000-0005-0000-0000-000002050000}"/>
    <cellStyle name="Comma 8 11 2 2 2 2" xfId="3374" xr:uid="{F3D9E3E8-6116-4261-9C81-33A92B4C8175}"/>
    <cellStyle name="Comma 8 11 2 2 2 2 2" xfId="16586" xr:uid="{4FDF8172-CE09-4ED6-A6C1-EE9AA92D4517}"/>
    <cellStyle name="Comma 8 11 2 2 2 3" xfId="15631" xr:uid="{4ABCF2DE-0491-46B9-99F9-B9940FBC141F}"/>
    <cellStyle name="Comma 8 11 2 2 3" xfId="3373" xr:uid="{9E9DC632-ACE6-4B7C-B508-87BD016A669C}"/>
    <cellStyle name="Comma 8 11 2 2 3 2" xfId="16585" xr:uid="{68575DA0-D199-46AE-A52C-EAEF1090DB64}"/>
    <cellStyle name="Comma 8 11 2 2 4" xfId="15630" xr:uid="{5D3BF4A8-D1C7-4438-87FA-50694AB053D2}"/>
    <cellStyle name="Comma 8 11 2 3" xfId="1284" xr:uid="{00000000-0005-0000-0000-000003050000}"/>
    <cellStyle name="Comma 8 11 2 3 2" xfId="3375" xr:uid="{246BFABD-87A5-4797-9987-346BBF24B508}"/>
    <cellStyle name="Comma 8 11 2 3 2 2" xfId="16587" xr:uid="{D409F8D3-F8AC-4864-B28A-9AB54E856AF8}"/>
    <cellStyle name="Comma 8 11 2 3 3" xfId="15632" xr:uid="{BA0B44C6-A8F6-43D7-8F05-AEDB6AF41687}"/>
    <cellStyle name="Comma 8 11 2 4" xfId="3372" xr:uid="{CF206894-85F6-4ACB-8004-88DEF2DC61DE}"/>
    <cellStyle name="Comma 8 11 2 4 2" xfId="16584" xr:uid="{7B6518CF-C8E0-4ADA-8434-F4C53D14F456}"/>
    <cellStyle name="Comma 8 11 2 5" xfId="15629" xr:uid="{C38F3764-445E-4D1F-B508-762A6557A9DF}"/>
    <cellStyle name="Comma 8 11 3" xfId="1285" xr:uid="{00000000-0005-0000-0000-000004050000}"/>
    <cellStyle name="Comma 8 11 3 2" xfId="1286" xr:uid="{00000000-0005-0000-0000-000005050000}"/>
    <cellStyle name="Comma 8 11 3 2 2" xfId="3377" xr:uid="{8CB54B23-5611-410C-A8DA-B4CB927564D1}"/>
    <cellStyle name="Comma 8 11 3 2 2 2" xfId="16589" xr:uid="{734DB88B-83D6-448C-8F6E-F9F36FCA2231}"/>
    <cellStyle name="Comma 8 11 3 2 3" xfId="15634" xr:uid="{16A7D941-DDE2-4F95-9B04-53BBC860C2FC}"/>
    <cellStyle name="Comma 8 11 3 3" xfId="3376" xr:uid="{DA51E48C-D474-43EE-A927-D8EA2429D655}"/>
    <cellStyle name="Comma 8 11 3 3 2" xfId="16588" xr:uid="{1EEA0323-8BE7-460C-A497-5DAC37E68C97}"/>
    <cellStyle name="Comma 8 11 3 4" xfId="15633" xr:uid="{5BD2E821-B460-44DA-899B-939F462F234A}"/>
    <cellStyle name="Comma 8 11 4" xfId="1287" xr:uid="{00000000-0005-0000-0000-000006050000}"/>
    <cellStyle name="Comma 8 11 4 2" xfId="3378" xr:uid="{D49851C2-06CE-4D1C-B988-918AF53244C6}"/>
    <cellStyle name="Comma 8 11 4 2 2" xfId="16590" xr:uid="{D6D1095C-2ED4-4238-9D6B-83EC0B3F6296}"/>
    <cellStyle name="Comma 8 11 4 3" xfId="15635" xr:uid="{A4E54FF9-B1F7-4E2B-A143-990B6F7E4CD5}"/>
    <cellStyle name="Comma 8 11 5" xfId="3371" xr:uid="{D420E79F-2990-4FC4-A4F0-E975CD28D115}"/>
    <cellStyle name="Comma 8 11 5 2" xfId="16583" xr:uid="{864B3956-D463-4F2B-BBBF-8DCF2457D26D}"/>
    <cellStyle name="Comma 8 11 6" xfId="15628" xr:uid="{5FBA2EC3-896F-4DB8-8370-F598BA5F80C1}"/>
    <cellStyle name="Comma 8 12" xfId="1288" xr:uid="{00000000-0005-0000-0000-000007050000}"/>
    <cellStyle name="Comma 8 12 2" xfId="1289" xr:uid="{00000000-0005-0000-0000-000008050000}"/>
    <cellStyle name="Comma 8 12 2 2" xfId="1290" xr:uid="{00000000-0005-0000-0000-000009050000}"/>
    <cellStyle name="Comma 8 12 2 2 2" xfId="3381" xr:uid="{0A73FC25-AEC7-4C7A-8A30-931135D8C201}"/>
    <cellStyle name="Comma 8 12 2 2 2 2" xfId="16593" xr:uid="{14A4F434-9D43-4556-8A13-5C7E2B7FCC28}"/>
    <cellStyle name="Comma 8 12 2 2 3" xfId="15638" xr:uid="{81077267-1414-4F7A-82E0-EA6A0C161CD9}"/>
    <cellStyle name="Comma 8 12 2 3" xfId="3380" xr:uid="{E56497B5-D748-47FA-9D05-780AFDF841C8}"/>
    <cellStyle name="Comma 8 12 2 3 2" xfId="16592" xr:uid="{E5965DE5-4192-4A00-A01F-76F32AB83BB2}"/>
    <cellStyle name="Comma 8 12 2 4" xfId="15637" xr:uid="{7A7C7530-E904-42AE-A583-C2C52C95739D}"/>
    <cellStyle name="Comma 8 12 3" xfId="1291" xr:uid="{00000000-0005-0000-0000-00000A050000}"/>
    <cellStyle name="Comma 8 12 3 2" xfId="3382" xr:uid="{D493E7C2-0138-4470-82EA-C72AE75264AE}"/>
    <cellStyle name="Comma 8 12 3 2 2" xfId="16594" xr:uid="{6B78F838-86DF-4809-AA0B-700BC6343750}"/>
    <cellStyle name="Comma 8 12 3 3" xfId="15639" xr:uid="{D89FF7EA-0F1D-4975-AC6A-19BBAD6722F6}"/>
    <cellStyle name="Comma 8 12 4" xfId="3379" xr:uid="{8407E992-47B5-4553-8882-E6CAAA9B1244}"/>
    <cellStyle name="Comma 8 12 4 2" xfId="16591" xr:uid="{AD8E153A-1171-4B01-B1CF-71473E4D0D5B}"/>
    <cellStyle name="Comma 8 12 5" xfId="15636" xr:uid="{EC28F7DF-E634-4885-BCB1-F95D80A64A0D}"/>
    <cellStyle name="Comma 8 13" xfId="1292" xr:uid="{00000000-0005-0000-0000-00000B050000}"/>
    <cellStyle name="Comma 8 13 2" xfId="1293" xr:uid="{00000000-0005-0000-0000-00000C050000}"/>
    <cellStyle name="Comma 8 13 2 2" xfId="3384" xr:uid="{E4C8D62C-B4A2-4454-B540-0BE6316E7DA6}"/>
    <cellStyle name="Comma 8 13 2 2 2" xfId="16596" xr:uid="{2EB0B33D-32F7-4C37-AC73-FD5AC6CCE353}"/>
    <cellStyle name="Comma 8 13 2 3" xfId="15641" xr:uid="{63507F5F-7650-4563-B810-D85604290B79}"/>
    <cellStyle name="Comma 8 13 3" xfId="3383" xr:uid="{978F06D9-44A4-4C6F-861C-BEC0FFE03499}"/>
    <cellStyle name="Comma 8 13 3 2" xfId="16595" xr:uid="{B16310BD-8E9B-4168-BC40-18C8CE70D8A1}"/>
    <cellStyle name="Comma 8 13 4" xfId="15640" xr:uid="{5F30DF98-9886-4BA9-A04E-79330E7DE95D}"/>
    <cellStyle name="Comma 8 14" xfId="1294" xr:uid="{00000000-0005-0000-0000-00000D050000}"/>
    <cellStyle name="Comma 8 14 2" xfId="3385" xr:uid="{9E7369B5-50AA-465F-97ED-3F53D428BC57}"/>
    <cellStyle name="Comma 8 14 2 2" xfId="16597" xr:uid="{CCAF911D-1F8B-4372-B8BF-BEE957FD54E3}"/>
    <cellStyle name="Comma 8 14 3" xfId="15642" xr:uid="{971CCF11-0300-45BE-87A8-759774580CEC}"/>
    <cellStyle name="Comma 8 15" xfId="3362" xr:uid="{BCEAB3B5-2EE6-4F38-9405-2C402EE87663}"/>
    <cellStyle name="Comma 8 15 2" xfId="4188" xr:uid="{ADF38DB3-63ED-4DE6-93E2-C00AD7DEE8E3}"/>
    <cellStyle name="Comma 8 15 2 2" xfId="17304" xr:uid="{D89E8984-452F-4E53-9BD9-D5C36F3F0AF4}"/>
    <cellStyle name="Comma 8 15 3" xfId="16574" xr:uid="{CB660943-E364-4845-8988-C5DAEF713D49}"/>
    <cellStyle name="Comma 8 16" xfId="4218" xr:uid="{6DD07D65-A613-4BD1-B705-53B693CA3F92}"/>
    <cellStyle name="Comma 8 16 2" xfId="17322" xr:uid="{2521711A-A242-4AC9-80F2-39E5D158F4C4}"/>
    <cellStyle name="Comma 8 17" xfId="4242" xr:uid="{46301688-275C-49BC-9870-7C82E866278D}"/>
    <cellStyle name="Comma 8 17 2" xfId="17346" xr:uid="{E4F99E2B-245C-49C2-AB4C-AFFF21300E93}"/>
    <cellStyle name="Comma 8 18" xfId="15619" xr:uid="{6CE126DC-40C5-4C6B-AEA2-8F6811769095}"/>
    <cellStyle name="Comma 8 2" xfId="1295" xr:uid="{00000000-0005-0000-0000-00000E050000}"/>
    <cellStyle name="Comma 8 2 2" xfId="1296" xr:uid="{00000000-0005-0000-0000-00000F050000}"/>
    <cellStyle name="Comma 8 2 2 2" xfId="1297" xr:uid="{00000000-0005-0000-0000-000010050000}"/>
    <cellStyle name="Comma 8 2 2 2 2" xfId="1298" xr:uid="{00000000-0005-0000-0000-000011050000}"/>
    <cellStyle name="Comma 8 2 2 2 2 2" xfId="3389" xr:uid="{891FAF7B-130B-411A-A0AE-D571F047DAE9}"/>
    <cellStyle name="Comma 8 2 2 2 2 2 2" xfId="16601" xr:uid="{0857FCCB-1BD6-428C-8E1F-08E540247D7C}"/>
    <cellStyle name="Comma 8 2 2 2 2 3" xfId="15646" xr:uid="{287D8C65-5F68-44B5-841B-4A1A567E73F1}"/>
    <cellStyle name="Comma 8 2 2 2 3" xfId="3388" xr:uid="{9EF47F55-34CB-4EEF-959E-F849EDDA3F94}"/>
    <cellStyle name="Comma 8 2 2 2 3 2" xfId="16600" xr:uid="{437A9854-CE98-460F-AA1E-6EF340E850A7}"/>
    <cellStyle name="Comma 8 2 2 2 4" xfId="15645" xr:uid="{A13307B3-E015-4EA6-9B9C-F25F081CBDCD}"/>
    <cellStyle name="Comma 8 2 2 3" xfId="1299" xr:uid="{00000000-0005-0000-0000-000012050000}"/>
    <cellStyle name="Comma 8 2 2 3 2" xfId="3390" xr:uid="{CEDFFBF5-1A78-47E5-9336-AFF9AF0D7748}"/>
    <cellStyle name="Comma 8 2 2 3 2 2" xfId="16602" xr:uid="{CC8BA973-B5C5-48A9-85D9-AF13F13269F6}"/>
    <cellStyle name="Comma 8 2 2 3 3" xfId="15647" xr:uid="{3DF7DA6B-60D7-4443-8290-AF20A06EAF60}"/>
    <cellStyle name="Comma 8 2 2 4" xfId="3387" xr:uid="{FCC8570E-C542-4D42-96F0-9C82EC66B4C4}"/>
    <cellStyle name="Comma 8 2 2 4 2" xfId="16599" xr:uid="{66FCD39B-CEF1-4DA3-A8AA-370A636723D2}"/>
    <cellStyle name="Comma 8 2 2 5" xfId="15644" xr:uid="{FF7A5899-37C4-4522-88A0-82EEFD2FE989}"/>
    <cellStyle name="Comma 8 2 3" xfId="1300" xr:uid="{00000000-0005-0000-0000-000013050000}"/>
    <cellStyle name="Comma 8 2 3 2" xfId="1301" xr:uid="{00000000-0005-0000-0000-000014050000}"/>
    <cellStyle name="Comma 8 2 3 2 2" xfId="3392" xr:uid="{701B1DE5-DDBC-4026-9E30-037C5C87B961}"/>
    <cellStyle name="Comma 8 2 3 2 2 2" xfId="16604" xr:uid="{D48A1D52-34E0-4123-8DC8-AD9E3BD4244D}"/>
    <cellStyle name="Comma 8 2 3 2 3" xfId="15649" xr:uid="{A563E5BD-D1D7-401A-985A-1D3D91E05C09}"/>
    <cellStyle name="Comma 8 2 3 3" xfId="3391" xr:uid="{D88B23C6-94C6-4B4B-A98A-995D4E4E74EA}"/>
    <cellStyle name="Comma 8 2 3 3 2" xfId="16603" xr:uid="{A403BAD5-05B1-4D1A-B0D0-25526E676C7D}"/>
    <cellStyle name="Comma 8 2 3 4" xfId="15648" xr:uid="{E2E70082-9037-4AF0-893F-BE7BE20DA839}"/>
    <cellStyle name="Comma 8 2 4" xfId="1302" xr:uid="{00000000-0005-0000-0000-000015050000}"/>
    <cellStyle name="Comma 8 2 4 2" xfId="3393" xr:uid="{7F3DB170-F6BA-4944-BFEC-1CC5AF7B316D}"/>
    <cellStyle name="Comma 8 2 4 2 2" xfId="16605" xr:uid="{D7881F84-C082-49C5-9834-303A0FCBBA7C}"/>
    <cellStyle name="Comma 8 2 4 3" xfId="15650" xr:uid="{E7753340-40E0-4F37-872A-C54D1924951F}"/>
    <cellStyle name="Comma 8 2 5" xfId="3386" xr:uid="{E830170C-6A81-4750-9433-F95B428F2CB1}"/>
    <cellStyle name="Comma 8 2 5 2" xfId="16598" xr:uid="{F2117BE2-45FA-44F8-B8C2-BE03C2FAF11E}"/>
    <cellStyle name="Comma 8 2 6" xfId="15643" xr:uid="{8DD515C8-E805-48DF-B47B-9A305E33F37B}"/>
    <cellStyle name="Comma 8 3" xfId="1303" xr:uid="{00000000-0005-0000-0000-000016050000}"/>
    <cellStyle name="Comma 8 3 2" xfId="1304" xr:uid="{00000000-0005-0000-0000-000017050000}"/>
    <cellStyle name="Comma 8 3 2 2" xfId="1305" xr:uid="{00000000-0005-0000-0000-000018050000}"/>
    <cellStyle name="Comma 8 3 2 2 2" xfId="1306" xr:uid="{00000000-0005-0000-0000-000019050000}"/>
    <cellStyle name="Comma 8 3 2 2 2 2" xfId="3397" xr:uid="{E6CB1F2C-8EF3-4C12-9102-C16EA56CBA16}"/>
    <cellStyle name="Comma 8 3 2 2 2 2 2" xfId="16609" xr:uid="{5D72ACBD-2FCF-4E4F-873B-5B25B71EACF1}"/>
    <cellStyle name="Comma 8 3 2 2 2 3" xfId="15654" xr:uid="{AA65B9F4-D944-4AE1-904B-6DF7103445CA}"/>
    <cellStyle name="Comma 8 3 2 2 3" xfId="3396" xr:uid="{61726418-8D04-470D-B8A4-8A0C4B2A291A}"/>
    <cellStyle name="Comma 8 3 2 2 3 2" xfId="16608" xr:uid="{CA8BC9F8-AB41-4A85-BA4F-D0BAED6EA994}"/>
    <cellStyle name="Comma 8 3 2 2 4" xfId="15653" xr:uid="{B63726A6-14AB-4254-8466-9814DFD9324B}"/>
    <cellStyle name="Comma 8 3 2 3" xfId="1307" xr:uid="{00000000-0005-0000-0000-00001A050000}"/>
    <cellStyle name="Comma 8 3 2 3 2" xfId="3398" xr:uid="{62FED9B4-D552-4DEB-B7D8-1CB2874FC867}"/>
    <cellStyle name="Comma 8 3 2 3 2 2" xfId="16610" xr:uid="{5C8BB954-69E2-419C-A6C3-B4DD65AB85E7}"/>
    <cellStyle name="Comma 8 3 2 3 3" xfId="15655" xr:uid="{7B1F82C2-477D-4D4B-85BD-1B9BD10418D5}"/>
    <cellStyle name="Comma 8 3 2 4" xfId="3395" xr:uid="{260F0261-74CF-4BB4-B3B5-B012B0C4B126}"/>
    <cellStyle name="Comma 8 3 2 4 2" xfId="16607" xr:uid="{2BE8A8ED-6F05-403F-B581-54FD6F913693}"/>
    <cellStyle name="Comma 8 3 2 5" xfId="15652" xr:uid="{F76E6447-6933-4A39-936F-3AD3D58BADD2}"/>
    <cellStyle name="Comma 8 3 3" xfId="1308" xr:uid="{00000000-0005-0000-0000-00001B050000}"/>
    <cellStyle name="Comma 8 3 3 2" xfId="1309" xr:uid="{00000000-0005-0000-0000-00001C050000}"/>
    <cellStyle name="Comma 8 3 3 2 2" xfId="3400" xr:uid="{48B1F981-8976-41F5-881E-663C0364200C}"/>
    <cellStyle name="Comma 8 3 3 2 2 2" xfId="16612" xr:uid="{B250E066-6977-40AD-A31F-D7A419F3E4B6}"/>
    <cellStyle name="Comma 8 3 3 2 3" xfId="15657" xr:uid="{2915F716-AB15-458F-95B7-2BF208F0798C}"/>
    <cellStyle name="Comma 8 3 3 3" xfId="3399" xr:uid="{83BE79AD-A2DF-4240-BFE6-3227F28573BB}"/>
    <cellStyle name="Comma 8 3 3 3 2" xfId="16611" xr:uid="{EE211B82-208F-44DE-8AEC-016A7148D54F}"/>
    <cellStyle name="Comma 8 3 3 4" xfId="15656" xr:uid="{DD77716C-296E-4C58-9EE2-FA5F0F5CF914}"/>
    <cellStyle name="Comma 8 3 4" xfId="1310" xr:uid="{00000000-0005-0000-0000-00001D050000}"/>
    <cellStyle name="Comma 8 3 4 2" xfId="3401" xr:uid="{00E09BC6-66FB-4832-A68B-1A6AA49F71E7}"/>
    <cellStyle name="Comma 8 3 4 2 2" xfId="16613" xr:uid="{069272A2-F4C0-4388-9ECF-AECCB53FE15C}"/>
    <cellStyle name="Comma 8 3 4 3" xfId="15658" xr:uid="{24CE00E5-CBAA-41EB-9630-C06297C11AA8}"/>
    <cellStyle name="Comma 8 3 5" xfId="3394" xr:uid="{DE698668-8904-4A70-8E8D-E52D51AE4EBC}"/>
    <cellStyle name="Comma 8 3 5 2" xfId="16606" xr:uid="{505C902D-7BC2-4EE3-B7A8-FB481BF37468}"/>
    <cellStyle name="Comma 8 3 6" xfId="15651" xr:uid="{400929A4-4E1C-4877-B490-57D5A706FAD3}"/>
    <cellStyle name="Comma 8 4" xfId="1311" xr:uid="{00000000-0005-0000-0000-00001E050000}"/>
    <cellStyle name="Comma 8 4 2" xfId="1312" xr:uid="{00000000-0005-0000-0000-00001F050000}"/>
    <cellStyle name="Comma 8 4 2 2" xfId="1313" xr:uid="{00000000-0005-0000-0000-000020050000}"/>
    <cellStyle name="Comma 8 4 2 2 2" xfId="1314" xr:uid="{00000000-0005-0000-0000-000021050000}"/>
    <cellStyle name="Comma 8 4 2 2 2 2" xfId="3405" xr:uid="{E28CD397-C525-46F6-BF48-308187A5077D}"/>
    <cellStyle name="Comma 8 4 2 2 2 2 2" xfId="16617" xr:uid="{A64DC3AF-28FE-45B1-AC67-B45328F24FFD}"/>
    <cellStyle name="Comma 8 4 2 2 2 3" xfId="15662" xr:uid="{8A3E9328-E835-41CD-8203-154B0366FAEE}"/>
    <cellStyle name="Comma 8 4 2 2 3" xfId="3404" xr:uid="{248705C0-20B1-45B2-8A98-47125F45E309}"/>
    <cellStyle name="Comma 8 4 2 2 3 2" xfId="16616" xr:uid="{A81BD152-69B2-4A69-8498-23A927AEF1DB}"/>
    <cellStyle name="Comma 8 4 2 2 4" xfId="15661" xr:uid="{A47102B2-9205-44AE-83E3-D9EEDD6D8E3A}"/>
    <cellStyle name="Comma 8 4 2 3" xfId="1315" xr:uid="{00000000-0005-0000-0000-000022050000}"/>
    <cellStyle name="Comma 8 4 2 3 2" xfId="3406" xr:uid="{8A041E7C-235F-4781-A647-ACCA6435140C}"/>
    <cellStyle name="Comma 8 4 2 3 2 2" xfId="16618" xr:uid="{64FD8550-D84F-42EE-9284-8C6DBDC4F67E}"/>
    <cellStyle name="Comma 8 4 2 3 3" xfId="15663" xr:uid="{930E8DEA-9394-4435-86F8-960FA4BB1CFD}"/>
    <cellStyle name="Comma 8 4 2 4" xfId="3403" xr:uid="{0CC2ABA5-188F-421A-BE1C-A49F3273902B}"/>
    <cellStyle name="Comma 8 4 2 4 2" xfId="16615" xr:uid="{7D0E9E66-1698-406B-B91B-3208DF662F3F}"/>
    <cellStyle name="Comma 8 4 2 5" xfId="15660" xr:uid="{9791FDB8-1150-4F57-9037-7B8CD40E9639}"/>
    <cellStyle name="Comma 8 4 3" xfId="1316" xr:uid="{00000000-0005-0000-0000-000023050000}"/>
    <cellStyle name="Comma 8 4 3 2" xfId="1317" xr:uid="{00000000-0005-0000-0000-000024050000}"/>
    <cellStyle name="Comma 8 4 3 2 2" xfId="3408" xr:uid="{3A7D6712-9282-488D-8C05-001C110D14C3}"/>
    <cellStyle name="Comma 8 4 3 2 2 2" xfId="16620" xr:uid="{0A4EDD7B-D376-4D19-B252-AC2EFDB07826}"/>
    <cellStyle name="Comma 8 4 3 2 3" xfId="15665" xr:uid="{9FAC860F-B939-45AF-92A2-640B9DD9D580}"/>
    <cellStyle name="Comma 8 4 3 3" xfId="3407" xr:uid="{F031A59C-691D-414A-AB96-6BC46AD18545}"/>
    <cellStyle name="Comma 8 4 3 3 2" xfId="16619" xr:uid="{13710A38-0574-42AB-8E62-DC3C13662A5C}"/>
    <cellStyle name="Comma 8 4 3 4" xfId="15664" xr:uid="{3BD2423F-78D0-48FC-BEF4-C9480CDEB8CD}"/>
    <cellStyle name="Comma 8 4 4" xfId="1318" xr:uid="{00000000-0005-0000-0000-000025050000}"/>
    <cellStyle name="Comma 8 4 4 2" xfId="3409" xr:uid="{7B091BA3-7C87-4F92-B017-C87856F9EB23}"/>
    <cellStyle name="Comma 8 4 4 2 2" xfId="16621" xr:uid="{E180EB85-4C2A-40A7-8733-30497512FE1B}"/>
    <cellStyle name="Comma 8 4 4 3" xfId="15666" xr:uid="{E6AE72AB-2C56-42E7-A451-20D013EA3E38}"/>
    <cellStyle name="Comma 8 4 5" xfId="3402" xr:uid="{2FC68831-27D6-49F4-8AD8-DB8E6921D103}"/>
    <cellStyle name="Comma 8 4 5 2" xfId="16614" xr:uid="{FB128085-E8EF-401E-85E7-DC66001685AE}"/>
    <cellStyle name="Comma 8 4 6" xfId="15659" xr:uid="{D517A1B8-6903-4446-9ADA-61B8EADE5C1D}"/>
    <cellStyle name="Comma 8 5" xfId="1319" xr:uid="{00000000-0005-0000-0000-000026050000}"/>
    <cellStyle name="Comma 8 5 2" xfId="1320" xr:uid="{00000000-0005-0000-0000-000027050000}"/>
    <cellStyle name="Comma 8 5 2 2" xfId="1321" xr:uid="{00000000-0005-0000-0000-000028050000}"/>
    <cellStyle name="Comma 8 5 2 2 2" xfId="1322" xr:uid="{00000000-0005-0000-0000-000029050000}"/>
    <cellStyle name="Comma 8 5 2 2 2 2" xfId="1323" xr:uid="{00000000-0005-0000-0000-00002A050000}"/>
    <cellStyle name="Comma 8 5 2 2 2 2 2" xfId="3414" xr:uid="{B904A740-2494-4D0B-9772-D02269347B33}"/>
    <cellStyle name="Comma 8 5 2 2 2 2 2 2" xfId="16626" xr:uid="{6378E8D3-8968-4A2D-B9E5-FFA82EFE112C}"/>
    <cellStyle name="Comma 8 5 2 2 2 2 3" xfId="15671" xr:uid="{7AE768FA-A0C5-4E6C-81DD-E9628AD42FE3}"/>
    <cellStyle name="Comma 8 5 2 2 2 3" xfId="3413" xr:uid="{8F2721A2-0E01-435A-A01B-1DD9C697FAE1}"/>
    <cellStyle name="Comma 8 5 2 2 2 3 2" xfId="16625" xr:uid="{ACC235CA-8381-49A2-BD2D-108D60E7EEB5}"/>
    <cellStyle name="Comma 8 5 2 2 2 4" xfId="15670" xr:uid="{05EF4669-FFA3-4912-B782-9F27371DA20E}"/>
    <cellStyle name="Comma 8 5 2 2 3" xfId="1324" xr:uid="{00000000-0005-0000-0000-00002B050000}"/>
    <cellStyle name="Comma 8 5 2 2 3 2" xfId="3415" xr:uid="{57986E9B-3B88-49F0-B15E-19E3D07E5934}"/>
    <cellStyle name="Comma 8 5 2 2 3 2 2" xfId="16627" xr:uid="{0E18C96D-9DE4-44F5-9907-E374A611AC1A}"/>
    <cellStyle name="Comma 8 5 2 2 3 3" xfId="15672" xr:uid="{943AEBFC-7F1A-4B54-87C0-3C6CD380D4AC}"/>
    <cellStyle name="Comma 8 5 2 2 4" xfId="3412" xr:uid="{5FC7E337-A9FF-4B13-85A1-82754A6F35C7}"/>
    <cellStyle name="Comma 8 5 2 2 4 2" xfId="16624" xr:uid="{3720D0F1-B3E2-4D74-9695-3D994FE9FCB3}"/>
    <cellStyle name="Comma 8 5 2 2 5" xfId="15669" xr:uid="{6F874404-8389-4C53-BB2A-25780469F915}"/>
    <cellStyle name="Comma 8 5 2 3" xfId="1325" xr:uid="{00000000-0005-0000-0000-00002C050000}"/>
    <cellStyle name="Comma 8 5 2 3 2" xfId="1326" xr:uid="{00000000-0005-0000-0000-00002D050000}"/>
    <cellStyle name="Comma 8 5 2 3 2 2" xfId="3417" xr:uid="{778B374C-E184-4CB2-AE59-D59528973291}"/>
    <cellStyle name="Comma 8 5 2 3 2 2 2" xfId="16629" xr:uid="{F7195C2A-0E7B-4F2E-8D39-5FC472E9B75C}"/>
    <cellStyle name="Comma 8 5 2 3 2 3" xfId="15674" xr:uid="{C1D70032-1BA5-459F-B437-56F6703DEEF1}"/>
    <cellStyle name="Comma 8 5 2 3 3" xfId="3416" xr:uid="{2C40E979-60B8-463C-8FB9-BA012633E439}"/>
    <cellStyle name="Comma 8 5 2 3 3 2" xfId="16628" xr:uid="{BBFCE17F-1802-4F7E-B909-6B4DCAF2B1B2}"/>
    <cellStyle name="Comma 8 5 2 3 4" xfId="15673" xr:uid="{53A623EA-BBAF-4A0A-BC97-F39AC7761D9A}"/>
    <cellStyle name="Comma 8 5 2 4" xfId="1327" xr:uid="{00000000-0005-0000-0000-00002E050000}"/>
    <cellStyle name="Comma 8 5 2 4 2" xfId="3418" xr:uid="{83EE5229-11F7-46D2-B1B1-733A1E84DD9C}"/>
    <cellStyle name="Comma 8 5 2 4 2 2" xfId="16630" xr:uid="{20AEAC8E-BD10-4984-903E-6399806FADF5}"/>
    <cellStyle name="Comma 8 5 2 4 3" xfId="15675" xr:uid="{022ACD05-43F8-4F77-8A49-AA99EE49454E}"/>
    <cellStyle name="Comma 8 5 2 5" xfId="3411" xr:uid="{9AFF1928-02EF-41F6-AFA8-65476803EFF2}"/>
    <cellStyle name="Comma 8 5 2 5 2" xfId="16623" xr:uid="{0390371F-7036-4CB2-983D-363E8E862801}"/>
    <cellStyle name="Comma 8 5 2 6" xfId="15668" xr:uid="{2AA47EC7-844F-439E-A7EC-4A06EBFF2C3A}"/>
    <cellStyle name="Comma 8 5 3" xfId="1328" xr:uid="{00000000-0005-0000-0000-00002F050000}"/>
    <cellStyle name="Comma 8 5 3 2" xfId="1329" xr:uid="{00000000-0005-0000-0000-000030050000}"/>
    <cellStyle name="Comma 8 5 3 2 2" xfId="1330" xr:uid="{00000000-0005-0000-0000-000031050000}"/>
    <cellStyle name="Comma 8 5 3 2 2 2" xfId="3421" xr:uid="{FE6C6CE5-D7D7-4FF6-B862-E102122D4CD2}"/>
    <cellStyle name="Comma 8 5 3 2 2 2 2" xfId="16633" xr:uid="{85540250-8AAB-4BAE-BF13-2A0815345482}"/>
    <cellStyle name="Comma 8 5 3 2 2 3" xfId="15678" xr:uid="{3E8DD393-8F86-4A46-B53C-1157A2C0E432}"/>
    <cellStyle name="Comma 8 5 3 2 3" xfId="3420" xr:uid="{9AB6FFB0-5D1B-464D-A74E-CA103A53CD59}"/>
    <cellStyle name="Comma 8 5 3 2 3 2" xfId="16632" xr:uid="{748EC0A4-3A38-47F9-9D9D-543488CE1536}"/>
    <cellStyle name="Comma 8 5 3 2 4" xfId="15677" xr:uid="{26B216E1-50C3-439A-AD5F-0B1374C3B719}"/>
    <cellStyle name="Comma 8 5 3 3" xfId="1331" xr:uid="{00000000-0005-0000-0000-000032050000}"/>
    <cellStyle name="Comma 8 5 3 3 2" xfId="3422" xr:uid="{28F5A3DB-BE5E-41FE-A956-7A8B258E22CC}"/>
    <cellStyle name="Comma 8 5 3 3 2 2" xfId="16634" xr:uid="{461974E4-7348-4FE0-B025-4406FB067063}"/>
    <cellStyle name="Comma 8 5 3 3 3" xfId="15679" xr:uid="{5E124EB9-80DE-45FC-BE79-BF3830E597F0}"/>
    <cellStyle name="Comma 8 5 3 4" xfId="3419" xr:uid="{B28AF224-BB77-474D-9989-51A7392AC69C}"/>
    <cellStyle name="Comma 8 5 3 4 2" xfId="16631" xr:uid="{A9D73568-F865-44D3-B62E-9793D737C534}"/>
    <cellStyle name="Comma 8 5 3 5" xfId="15676" xr:uid="{C30B2028-3751-40AC-8164-456D90D683BA}"/>
    <cellStyle name="Comma 8 5 4" xfId="1332" xr:uid="{00000000-0005-0000-0000-000033050000}"/>
    <cellStyle name="Comma 8 5 4 2" xfId="1333" xr:uid="{00000000-0005-0000-0000-000034050000}"/>
    <cellStyle name="Comma 8 5 4 2 2" xfId="3424" xr:uid="{2D6E5AAB-7FB9-406E-B961-7555337023A4}"/>
    <cellStyle name="Comma 8 5 4 2 2 2" xfId="16636" xr:uid="{E90753C8-5AC8-4859-B215-CE3F656DFD73}"/>
    <cellStyle name="Comma 8 5 4 2 3" xfId="15681" xr:uid="{0AA77C7E-5054-4D91-93C0-CD2FFA37C5F8}"/>
    <cellStyle name="Comma 8 5 4 3" xfId="3423" xr:uid="{90D1E2D0-3CEB-420E-A51A-07E342DAB7D0}"/>
    <cellStyle name="Comma 8 5 4 3 2" xfId="16635" xr:uid="{A1614177-5ADA-434A-90A3-B27E3C7949FB}"/>
    <cellStyle name="Comma 8 5 4 4" xfId="15680" xr:uid="{215ECA0A-DD7B-4C28-9A44-98C28044D6C5}"/>
    <cellStyle name="Comma 8 5 5" xfId="1334" xr:uid="{00000000-0005-0000-0000-000035050000}"/>
    <cellStyle name="Comma 8 5 5 2" xfId="3425" xr:uid="{C70C8898-9BB0-4B7E-A95F-4CF6310181AF}"/>
    <cellStyle name="Comma 8 5 5 2 2" xfId="16637" xr:uid="{45C93B08-4A69-4278-B7AD-7B898FAFC13B}"/>
    <cellStyle name="Comma 8 5 5 3" xfId="15682" xr:uid="{28F79E3B-8A81-419C-93AB-EA83D4B1219C}"/>
    <cellStyle name="Comma 8 5 6" xfId="3410" xr:uid="{B1578C0D-B78B-4E02-BD87-E3B210D2BFE1}"/>
    <cellStyle name="Comma 8 5 6 2" xfId="16622" xr:uid="{64433FDB-CD06-4B67-B0A0-A36B0D01764F}"/>
    <cellStyle name="Comma 8 5 7" xfId="15667" xr:uid="{DD11E743-F35C-4F01-B490-7EA483F80E95}"/>
    <cellStyle name="Comma 8 6" xfId="1335" xr:uid="{00000000-0005-0000-0000-000036050000}"/>
    <cellStyle name="Comma 8 6 2" xfId="1336" xr:uid="{00000000-0005-0000-0000-000037050000}"/>
    <cellStyle name="Comma 8 6 2 2" xfId="1337" xr:uid="{00000000-0005-0000-0000-000038050000}"/>
    <cellStyle name="Comma 8 6 2 2 2" xfId="1338" xr:uid="{00000000-0005-0000-0000-000039050000}"/>
    <cellStyle name="Comma 8 6 2 2 2 2" xfId="3429" xr:uid="{E910057F-3403-492E-88A0-A4B01FB3A809}"/>
    <cellStyle name="Comma 8 6 2 2 2 2 2" xfId="16641" xr:uid="{15A3431B-73F7-4B0D-8E41-191FE241FEDC}"/>
    <cellStyle name="Comma 8 6 2 2 2 3" xfId="15686" xr:uid="{7435912F-D592-4066-AA21-C061B02E1113}"/>
    <cellStyle name="Comma 8 6 2 2 3" xfId="3428" xr:uid="{02CF6BC3-305C-4CD9-9854-F16DDB667F76}"/>
    <cellStyle name="Comma 8 6 2 2 3 2" xfId="16640" xr:uid="{196D6C34-A0D6-43DD-A581-425C1BD64DD2}"/>
    <cellStyle name="Comma 8 6 2 2 4" xfId="15685" xr:uid="{54FE8ED1-34E7-43A6-A644-27F520070DF4}"/>
    <cellStyle name="Comma 8 6 2 3" xfId="1339" xr:uid="{00000000-0005-0000-0000-00003A050000}"/>
    <cellStyle name="Comma 8 6 2 3 2" xfId="3430" xr:uid="{3817CFDF-9126-4452-8E53-9AEFF9BE4252}"/>
    <cellStyle name="Comma 8 6 2 3 2 2" xfId="16642" xr:uid="{30D61908-50F7-4712-A998-D4A5978AB424}"/>
    <cellStyle name="Comma 8 6 2 3 3" xfId="15687" xr:uid="{9458E6F4-1EA6-4528-93C9-6ED1AF093276}"/>
    <cellStyle name="Comma 8 6 2 4" xfId="3427" xr:uid="{5ACA8A82-ABEA-450E-A7BB-54DC6E1B5CA9}"/>
    <cellStyle name="Comma 8 6 2 4 2" xfId="16639" xr:uid="{1653C386-53FE-451F-94F1-0E3C220992D3}"/>
    <cellStyle name="Comma 8 6 2 5" xfId="15684" xr:uid="{D64D565E-1C5B-419B-B301-6BD353B009C1}"/>
    <cellStyle name="Comma 8 6 3" xfId="1340" xr:uid="{00000000-0005-0000-0000-00003B050000}"/>
    <cellStyle name="Comma 8 6 3 2" xfId="1341" xr:uid="{00000000-0005-0000-0000-00003C050000}"/>
    <cellStyle name="Comma 8 6 3 2 2" xfId="3432" xr:uid="{E91929E4-B6A3-48FB-B700-B83366A1E139}"/>
    <cellStyle name="Comma 8 6 3 2 2 2" xfId="16644" xr:uid="{E3939936-BF79-4C10-9D8F-F4B16823C1BA}"/>
    <cellStyle name="Comma 8 6 3 2 3" xfId="15689" xr:uid="{0C893AEB-CBB8-4D09-836A-5EAFD5479B81}"/>
    <cellStyle name="Comma 8 6 3 3" xfId="3431" xr:uid="{02709AB8-96FF-4977-A8BA-444819EAC762}"/>
    <cellStyle name="Comma 8 6 3 3 2" xfId="16643" xr:uid="{2BF89886-EFEF-49F4-885D-254C304743D2}"/>
    <cellStyle name="Comma 8 6 3 4" xfId="15688" xr:uid="{20A9B47F-A7F1-492B-A146-578239FB0825}"/>
    <cellStyle name="Comma 8 6 4" xfId="1342" xr:uid="{00000000-0005-0000-0000-00003D050000}"/>
    <cellStyle name="Comma 8 6 4 2" xfId="3433" xr:uid="{532512D7-ACB5-4DD4-9D21-67D6F2EAFC4B}"/>
    <cellStyle name="Comma 8 6 4 2 2" xfId="16645" xr:uid="{55759681-7B88-4432-BFAB-7E83B13874A4}"/>
    <cellStyle name="Comma 8 6 4 3" xfId="15690" xr:uid="{9F91BC2D-1F4A-4509-8346-919A16213346}"/>
    <cellStyle name="Comma 8 6 5" xfId="3426" xr:uid="{4DF931E6-247A-45DE-9925-BE65AB0B11C9}"/>
    <cellStyle name="Comma 8 6 5 2" xfId="16638" xr:uid="{B771D457-67E7-43D0-BC51-9A0B92BA8CE5}"/>
    <cellStyle name="Comma 8 6 6" xfId="15683" xr:uid="{EDE8BA75-C357-420D-BE92-9A422442A312}"/>
    <cellStyle name="Comma 8 7" xfId="1343" xr:uid="{00000000-0005-0000-0000-00003E050000}"/>
    <cellStyle name="Comma 8 7 2" xfId="1344" xr:uid="{00000000-0005-0000-0000-00003F050000}"/>
    <cellStyle name="Comma 8 7 2 2" xfId="1345" xr:uid="{00000000-0005-0000-0000-000040050000}"/>
    <cellStyle name="Comma 8 7 2 2 2" xfId="1346" xr:uid="{00000000-0005-0000-0000-000041050000}"/>
    <cellStyle name="Comma 8 7 2 2 2 2" xfId="3437" xr:uid="{9EEA06F2-6B3E-473B-8CB3-51EDD1CF8793}"/>
    <cellStyle name="Comma 8 7 2 2 2 2 2" xfId="16649" xr:uid="{70E33FB9-2387-48F4-A1D4-7C101D239388}"/>
    <cellStyle name="Comma 8 7 2 2 2 3" xfId="15694" xr:uid="{94738CC3-DBC7-49B8-A302-D889FE1DB2AC}"/>
    <cellStyle name="Comma 8 7 2 2 3" xfId="3436" xr:uid="{B2ABE846-CB91-4CA2-95F2-50EA57D50AC1}"/>
    <cellStyle name="Comma 8 7 2 2 3 2" xfId="16648" xr:uid="{CA3AFCB9-1561-4358-92D3-C8D7F76D42BF}"/>
    <cellStyle name="Comma 8 7 2 2 4" xfId="15693" xr:uid="{0032DFE3-B9C6-4097-979A-33005EFBD8AF}"/>
    <cellStyle name="Comma 8 7 2 3" xfId="1347" xr:uid="{00000000-0005-0000-0000-000042050000}"/>
    <cellStyle name="Comma 8 7 2 3 2" xfId="3438" xr:uid="{DD5E4475-1185-427F-B1F1-0327C7891353}"/>
    <cellStyle name="Comma 8 7 2 3 2 2" xfId="16650" xr:uid="{00DD233E-3754-4A19-BC69-8E7D0CCCAF9D}"/>
    <cellStyle name="Comma 8 7 2 3 3" xfId="15695" xr:uid="{34B280CC-8776-4A0D-BDC5-E0A28F5455C9}"/>
    <cellStyle name="Comma 8 7 2 4" xfId="3435" xr:uid="{A6D18E4C-BE8F-47A8-A4F8-B29011E93B9B}"/>
    <cellStyle name="Comma 8 7 2 4 2" xfId="16647" xr:uid="{204AAA7C-76FE-4D35-A9BB-247D127AABA8}"/>
    <cellStyle name="Comma 8 7 2 5" xfId="15692" xr:uid="{3BC9A376-EE4F-4160-8C11-7D2B75CB26D6}"/>
    <cellStyle name="Comma 8 7 3" xfId="1348" xr:uid="{00000000-0005-0000-0000-000043050000}"/>
    <cellStyle name="Comma 8 7 3 2" xfId="1349" xr:uid="{00000000-0005-0000-0000-000044050000}"/>
    <cellStyle name="Comma 8 7 3 2 2" xfId="3440" xr:uid="{67213490-8ACC-43C8-A7A0-305814E32F3D}"/>
    <cellStyle name="Comma 8 7 3 2 2 2" xfId="16652" xr:uid="{79B58F57-E027-4148-8193-09B4BA8E5AA5}"/>
    <cellStyle name="Comma 8 7 3 2 3" xfId="15697" xr:uid="{EB9DEEF4-F01F-4E08-8D70-CA8F79429491}"/>
    <cellStyle name="Comma 8 7 3 3" xfId="3439" xr:uid="{5ECE8AFD-AEE7-4C6A-B34F-11F0C25493CC}"/>
    <cellStyle name="Comma 8 7 3 3 2" xfId="16651" xr:uid="{827A0CAF-CE46-4DF5-A98A-1FCB11749DF3}"/>
    <cellStyle name="Comma 8 7 3 4" xfId="15696" xr:uid="{A5861BE5-5611-49B6-985F-769CEBE7B9FE}"/>
    <cellStyle name="Comma 8 7 4" xfId="1350" xr:uid="{00000000-0005-0000-0000-000045050000}"/>
    <cellStyle name="Comma 8 7 4 2" xfId="3441" xr:uid="{16CE7023-EEA8-4A1D-9CA5-EA7152E84DE4}"/>
    <cellStyle name="Comma 8 7 4 2 2" xfId="16653" xr:uid="{D834E6E4-5008-4BAE-8062-F605AEF78C96}"/>
    <cellStyle name="Comma 8 7 4 3" xfId="15698" xr:uid="{5D1320D5-21BA-4F0B-84CC-8C5365772A68}"/>
    <cellStyle name="Comma 8 7 5" xfId="3434" xr:uid="{722AEBD8-DB62-41AC-A515-F230EC3B840F}"/>
    <cellStyle name="Comma 8 7 5 2" xfId="16646" xr:uid="{E09A6A66-B6D2-489E-A52D-22EFCA2BE8ED}"/>
    <cellStyle name="Comma 8 7 6" xfId="15691" xr:uid="{B4F13106-BDAA-4DE8-B73E-56FF0D23FCDA}"/>
    <cellStyle name="Comma 8 8" xfId="1351" xr:uid="{00000000-0005-0000-0000-000046050000}"/>
    <cellStyle name="Comma 8 8 2" xfId="1352" xr:uid="{00000000-0005-0000-0000-000047050000}"/>
    <cellStyle name="Comma 8 8 2 2" xfId="1353" xr:uid="{00000000-0005-0000-0000-000048050000}"/>
    <cellStyle name="Comma 8 8 2 2 2" xfId="1354" xr:uid="{00000000-0005-0000-0000-000049050000}"/>
    <cellStyle name="Comma 8 8 2 2 2 2" xfId="3445" xr:uid="{D0454C5B-8DC2-47D5-BD84-2ABC37809028}"/>
    <cellStyle name="Comma 8 8 2 2 2 2 2" xfId="16657" xr:uid="{9E96C13D-AFC4-413C-8695-D5668A26F329}"/>
    <cellStyle name="Comma 8 8 2 2 2 3" xfId="15702" xr:uid="{7B5B6065-0C06-4B5E-A1D7-F70D32934C35}"/>
    <cellStyle name="Comma 8 8 2 2 3" xfId="3444" xr:uid="{13C4E035-A6E0-4FB9-9DF8-08281DF099D5}"/>
    <cellStyle name="Comma 8 8 2 2 3 2" xfId="16656" xr:uid="{315F00B3-E5DB-450A-AFBB-6E2680B7394C}"/>
    <cellStyle name="Comma 8 8 2 2 4" xfId="15701" xr:uid="{3945ED08-CB1A-4213-A611-3CE60D3B3429}"/>
    <cellStyle name="Comma 8 8 2 3" xfId="1355" xr:uid="{00000000-0005-0000-0000-00004A050000}"/>
    <cellStyle name="Comma 8 8 2 3 2" xfId="3446" xr:uid="{BC7A7301-28BE-4932-849B-CABD989C09FC}"/>
    <cellStyle name="Comma 8 8 2 3 2 2" xfId="16658" xr:uid="{5EDECF36-CED2-4BCF-B91C-4462B12E4A65}"/>
    <cellStyle name="Comma 8 8 2 3 3" xfId="15703" xr:uid="{3AE314B5-DF43-457F-AF96-03F31923E64B}"/>
    <cellStyle name="Comma 8 8 2 4" xfId="3443" xr:uid="{AE52A44A-4DFF-4F9A-B3B4-F81789F3B430}"/>
    <cellStyle name="Comma 8 8 2 4 2" xfId="16655" xr:uid="{553F8EDA-95E6-4250-B8B5-7CA00DBA9E7A}"/>
    <cellStyle name="Comma 8 8 2 5" xfId="15700" xr:uid="{75AA963A-1DCD-44CC-BB3B-8732D6E01E3A}"/>
    <cellStyle name="Comma 8 8 3" xfId="1356" xr:uid="{00000000-0005-0000-0000-00004B050000}"/>
    <cellStyle name="Comma 8 8 3 2" xfId="1357" xr:uid="{00000000-0005-0000-0000-00004C050000}"/>
    <cellStyle name="Comma 8 8 3 2 2" xfId="3448" xr:uid="{67F8D7A6-9838-4BF6-AEBC-4580FF1ED8FF}"/>
    <cellStyle name="Comma 8 8 3 2 2 2" xfId="16660" xr:uid="{0B235D91-F942-4B77-8DF2-F88C7814B817}"/>
    <cellStyle name="Comma 8 8 3 2 3" xfId="15705" xr:uid="{BF1197B0-281B-4CEA-A288-4AFC3065D288}"/>
    <cellStyle name="Comma 8 8 3 3" xfId="3447" xr:uid="{C7CD3832-75E0-45F9-BDD7-BE63ACBACCD2}"/>
    <cellStyle name="Comma 8 8 3 3 2" xfId="16659" xr:uid="{5187E9BA-56C0-4156-AD62-72D155A5B2D1}"/>
    <cellStyle name="Comma 8 8 3 4" xfId="15704" xr:uid="{BBAE14FC-F0EF-4EAC-BC0C-8C8A68FD5E7C}"/>
    <cellStyle name="Comma 8 8 4" xfId="1358" xr:uid="{00000000-0005-0000-0000-00004D050000}"/>
    <cellStyle name="Comma 8 8 4 2" xfId="3449" xr:uid="{1BF44849-4FCB-4CDB-B467-42662EB96227}"/>
    <cellStyle name="Comma 8 8 4 2 2" xfId="16661" xr:uid="{3F3C1A73-27BF-4CA5-B3B5-1087D8ADD1E0}"/>
    <cellStyle name="Comma 8 8 4 3" xfId="15706" xr:uid="{16407B11-6DC8-4843-8C84-22EDF85A31D5}"/>
    <cellStyle name="Comma 8 8 5" xfId="3442" xr:uid="{8353732A-9CA4-47F8-A980-386E2685C780}"/>
    <cellStyle name="Comma 8 8 5 2" xfId="16654" xr:uid="{1EA832E2-0886-40BD-9AE5-DEEF1F6CFFE8}"/>
    <cellStyle name="Comma 8 8 6" xfId="15699" xr:uid="{FCAD2B82-6257-4CB8-BF9D-0F1DEB620E0A}"/>
    <cellStyle name="Comma 8 9" xfId="1359" xr:uid="{00000000-0005-0000-0000-00004E050000}"/>
    <cellStyle name="Comma 8 9 2" xfId="1360" xr:uid="{00000000-0005-0000-0000-00004F050000}"/>
    <cellStyle name="Comma 8 9 2 2" xfId="1361" xr:uid="{00000000-0005-0000-0000-000050050000}"/>
    <cellStyle name="Comma 8 9 2 2 2" xfId="1362" xr:uid="{00000000-0005-0000-0000-000051050000}"/>
    <cellStyle name="Comma 8 9 2 2 2 2" xfId="3453" xr:uid="{E7C3B671-ABEB-48DA-863F-F16688A2C8E4}"/>
    <cellStyle name="Comma 8 9 2 2 2 2 2" xfId="16665" xr:uid="{359031F1-E727-4D2F-86CB-73B3FB721C81}"/>
    <cellStyle name="Comma 8 9 2 2 2 3" xfId="15710" xr:uid="{86D1022A-8949-426C-8437-1AEEBB05F539}"/>
    <cellStyle name="Comma 8 9 2 2 3" xfId="3452" xr:uid="{5E890D46-A0E3-4918-8372-F2D13F640FA4}"/>
    <cellStyle name="Comma 8 9 2 2 3 2" xfId="16664" xr:uid="{FE2C406C-2870-4510-A15E-585AE0ED62EF}"/>
    <cellStyle name="Comma 8 9 2 2 4" xfId="15709" xr:uid="{12F405C5-1F7F-4CF7-8FE3-91A4965002A3}"/>
    <cellStyle name="Comma 8 9 2 3" xfId="1363" xr:uid="{00000000-0005-0000-0000-000052050000}"/>
    <cellStyle name="Comma 8 9 2 3 2" xfId="3454" xr:uid="{B7CD4D3D-0A30-4252-9455-27D6252D0C33}"/>
    <cellStyle name="Comma 8 9 2 3 2 2" xfId="16666" xr:uid="{A003C4F0-7A3E-4860-B6DC-24D49F03BDDD}"/>
    <cellStyle name="Comma 8 9 2 3 3" xfId="15711" xr:uid="{5C890CC0-6CBC-4B64-8517-3F1F4E5533AC}"/>
    <cellStyle name="Comma 8 9 2 4" xfId="3451" xr:uid="{8E319A42-1497-4A03-989A-28885F518887}"/>
    <cellStyle name="Comma 8 9 2 4 2" xfId="16663" xr:uid="{48072277-6B90-4263-9291-951682D8A008}"/>
    <cellStyle name="Comma 8 9 2 5" xfId="15708" xr:uid="{238C972B-A09B-40C9-B55B-B02E33C7FC1E}"/>
    <cellStyle name="Comma 8 9 3" xfId="1364" xr:uid="{00000000-0005-0000-0000-000053050000}"/>
    <cellStyle name="Comma 8 9 3 2" xfId="1365" xr:uid="{00000000-0005-0000-0000-000054050000}"/>
    <cellStyle name="Comma 8 9 3 2 2" xfId="3456" xr:uid="{F705F282-29FD-45A0-A34C-EC939C8D61D0}"/>
    <cellStyle name="Comma 8 9 3 2 2 2" xfId="16668" xr:uid="{51D0D46D-51BE-41BE-A71F-45BD4415821B}"/>
    <cellStyle name="Comma 8 9 3 2 3" xfId="15713" xr:uid="{1D68D002-271A-4C74-B545-65E6AC0547A4}"/>
    <cellStyle name="Comma 8 9 3 3" xfId="3455" xr:uid="{E9822600-4FDD-47F6-AA98-6F66B79B41D9}"/>
    <cellStyle name="Comma 8 9 3 3 2" xfId="16667" xr:uid="{83E7D666-EC9F-495D-9A64-A412744B559C}"/>
    <cellStyle name="Comma 8 9 3 4" xfId="15712" xr:uid="{7A8FDB2B-DBF1-40CE-9DFE-72D833FC18B2}"/>
    <cellStyle name="Comma 8 9 4" xfId="1366" xr:uid="{00000000-0005-0000-0000-000055050000}"/>
    <cellStyle name="Comma 8 9 4 2" xfId="3457" xr:uid="{B5F33C9D-9A3D-4504-8BC0-F1333BDEC1F0}"/>
    <cellStyle name="Comma 8 9 4 2 2" xfId="16669" xr:uid="{C386CE7C-E709-428C-9A95-5AA64C406089}"/>
    <cellStyle name="Comma 8 9 4 3" xfId="15714" xr:uid="{3B27794A-4122-4887-A2C0-DB75878B15F2}"/>
    <cellStyle name="Comma 8 9 5" xfId="3450" xr:uid="{46299B8C-9F74-4D38-A74D-D495F545EEF6}"/>
    <cellStyle name="Comma 8 9 5 2" xfId="16662" xr:uid="{30ACF993-DD48-4671-A890-3A8071E9DC69}"/>
    <cellStyle name="Comma 8 9 6" xfId="15707" xr:uid="{1D31F0B1-6271-46CE-BF72-741403BD728C}"/>
    <cellStyle name="Comma 80" xfId="4117" xr:uid="{1D453530-077A-46D2-97A3-4CA4D5A31DEB}"/>
    <cellStyle name="Comma 80 2" xfId="4486" xr:uid="{7F18158D-4248-4F80-AA83-79F53BD75FC5}"/>
    <cellStyle name="Comma 80 2 2" xfId="17588" xr:uid="{717E806B-C468-4DB0-99A2-A27B575ECF45}"/>
    <cellStyle name="Comma 80 2 3" xfId="43056" xr:uid="{DB8F72F5-290B-4368-9B83-CED2F6CA0E5D}"/>
    <cellStyle name="Comma 80 2 4" xfId="44821" xr:uid="{FEF5FBEF-97DC-4FAB-B28B-3206A382925C}"/>
    <cellStyle name="Comma 80 3" xfId="7454" xr:uid="{E9C62054-F789-4B11-B499-7DF0CF8C289E}"/>
    <cellStyle name="Comma 80 3 2" xfId="20384" xr:uid="{020E63AC-0E32-4E0C-A2F4-F824E6546544}"/>
    <cellStyle name="Comma 80 4" xfId="17234" xr:uid="{97073476-827B-4054-BB96-F3AFEFE509DD}"/>
    <cellStyle name="Comma 80 5" xfId="37053" xr:uid="{2765F698-2495-4629-8F26-80637DBCFE62}"/>
    <cellStyle name="Comma 80 6" xfId="39407" xr:uid="{06D0C331-9E60-4047-B89E-946997D988B0}"/>
    <cellStyle name="Comma 80 7" xfId="42176" xr:uid="{858BADDC-2A36-4753-8EBE-0E1309205F41}"/>
    <cellStyle name="Comma 80 8" xfId="44499" xr:uid="{99818226-C5E6-49D5-B644-BED9BC9D7769}"/>
    <cellStyle name="Comma 81" xfId="4118" xr:uid="{53064082-9D44-42B0-911D-464F799863BF}"/>
    <cellStyle name="Comma 81 2" xfId="4487" xr:uid="{E5DC0607-DC8F-4AF4-9E6D-F2802096F959}"/>
    <cellStyle name="Comma 81 2 2" xfId="17589" xr:uid="{060F1A59-19D8-4AEF-B3E1-9EB3AFE58D1D}"/>
    <cellStyle name="Comma 81 2 3" xfId="43057" xr:uid="{7217A754-055C-4C6C-AB70-A943F14608F2}"/>
    <cellStyle name="Comma 81 2 4" xfId="44822" xr:uid="{EF43888B-43EF-4A1C-A66F-817AFFB6F523}"/>
    <cellStyle name="Comma 81 3" xfId="7455" xr:uid="{EE5843F2-B84D-4550-8EDB-CD1B88FB2CB9}"/>
    <cellStyle name="Comma 81 3 2" xfId="20385" xr:uid="{AF8C4D35-9024-4F65-994D-20B8C8030ACA}"/>
    <cellStyle name="Comma 81 4" xfId="17235" xr:uid="{F59AD09D-9679-4851-A5CF-EDB18E691418}"/>
    <cellStyle name="Comma 81 5" xfId="37054" xr:uid="{AC32C987-C048-4BFF-9D5D-AB0C0315D5F5}"/>
    <cellStyle name="Comma 81 6" xfId="39408" xr:uid="{49D77618-A813-439D-9A81-25A90BDEB1E1}"/>
    <cellStyle name="Comma 81 7" xfId="42177" xr:uid="{90978BF7-97EF-4BFF-9764-667D699A3607}"/>
    <cellStyle name="Comma 81 8" xfId="44500" xr:uid="{BACAF022-B824-47D1-AD2A-0D1778F6908E}"/>
    <cellStyle name="Comma 82" xfId="3568" xr:uid="{787FE743-E53B-4B87-A842-602A47999E7E}"/>
    <cellStyle name="Comma 82 2" xfId="3843" xr:uid="{E25437E8-7CB0-4D95-9DBA-F4D5006610B3}"/>
    <cellStyle name="Comma 82 2 2" xfId="16989" xr:uid="{5A829D3F-8229-47EB-84CB-7FCFEB706CD7}"/>
    <cellStyle name="Comma 82 3" xfId="16759" xr:uid="{C80CDC5A-BD7B-43C8-80CE-A29B297E1329}"/>
    <cellStyle name="Comma 83" xfId="1367" xr:uid="{00000000-0005-0000-0000-000056050000}"/>
    <cellStyle name="Comma 84" xfId="4120" xr:uid="{8078C513-8B9F-4B61-B302-C1BABBC8CEF4}"/>
    <cellStyle name="Comma 84 2" xfId="4489" xr:uid="{5EF858D5-7EC0-4C20-9D2E-982D036556B8}"/>
    <cellStyle name="Comma 84 2 2" xfId="17591" xr:uid="{7DE73A0D-A9D3-4088-BDC0-47281946C2F9}"/>
    <cellStyle name="Comma 84 2 3" xfId="43059" xr:uid="{67FE7991-A21D-45B7-A609-07B3D97DEE46}"/>
    <cellStyle name="Comma 84 2 4" xfId="44824" xr:uid="{6C3E7510-C166-4304-843A-7F5854698E2C}"/>
    <cellStyle name="Comma 84 3" xfId="7457" xr:uid="{AC5B570A-1457-4F71-9BD8-1F170CBF4BFB}"/>
    <cellStyle name="Comma 84 3 2" xfId="20386" xr:uid="{E1A1138A-952F-44D3-A121-F6F86BC2DF3C}"/>
    <cellStyle name="Comma 84 4" xfId="17237" xr:uid="{1ACAD478-A3E7-4D3E-9DBC-B13C73D14E67}"/>
    <cellStyle name="Comma 84 5" xfId="37056" xr:uid="{4C39846E-0FD7-488B-97D3-34A967EB4FC6}"/>
    <cellStyle name="Comma 84 6" xfId="39410" xr:uid="{AB70C9B0-1B90-4C48-A3B7-E59CEDD227F3}"/>
    <cellStyle name="Comma 84 7" xfId="42179" xr:uid="{AF58507A-1B7A-4C49-AD13-DA87746C57E6}"/>
    <cellStyle name="Comma 84 8" xfId="44502" xr:uid="{83B431A7-58E6-41F6-B450-0D04C15CF741}"/>
    <cellStyle name="Comma 85" xfId="4122" xr:uid="{D5E25909-B312-40BB-B31E-0AEF1D5C1F32}"/>
    <cellStyle name="Comma 85 2" xfId="4491" xr:uid="{7F1E19CA-9562-4EFF-8086-55135D423FC4}"/>
    <cellStyle name="Comma 85 2 2" xfId="17593" xr:uid="{EB8E9B8E-5FD6-4FD3-A159-A70239B1EA00}"/>
    <cellStyle name="Comma 85 2 3" xfId="43061" xr:uid="{6C0704A7-B5AB-4872-A855-127B3F2A4F79}"/>
    <cellStyle name="Comma 85 2 4" xfId="44826" xr:uid="{7AAEC060-5586-4459-9A9C-2AE6082A50CA}"/>
    <cellStyle name="Comma 85 3" xfId="7459" xr:uid="{F18C6FB2-FF2B-446F-A325-778B1052F28B}"/>
    <cellStyle name="Comma 85 3 2" xfId="20387" xr:uid="{35031A01-66FC-4208-B25B-B0EBF97F5F80}"/>
    <cellStyle name="Comma 85 4" xfId="17239" xr:uid="{AA9A756E-A06C-4359-B143-5BF0ACCFC80F}"/>
    <cellStyle name="Comma 85 5" xfId="37058" xr:uid="{38524178-0964-460A-9727-305E4058B52E}"/>
    <cellStyle name="Comma 85 6" xfId="39412" xr:uid="{13099BD6-AF1E-406E-BD74-72CFB1613DC4}"/>
    <cellStyle name="Comma 85 7" xfId="42181" xr:uid="{FA90F65B-DD6F-4E09-A313-7B699EE5A8CE}"/>
    <cellStyle name="Comma 85 8" xfId="44504" xr:uid="{8923E368-4F8C-4E2B-B1B9-6564935B1216}"/>
    <cellStyle name="Comma 86" xfId="3545" xr:uid="{C2CF10BA-ED57-41FB-B36D-0284526E79DE}"/>
    <cellStyle name="Comma 86 10" xfId="43538" xr:uid="{185966C9-6400-499A-98F8-803F2F2601E6}"/>
    <cellStyle name="Comma 86 2" xfId="3570" xr:uid="{04A940A6-CF00-418B-8318-E6DB7C0049B2}"/>
    <cellStyle name="Comma 86 2 2" xfId="3845" xr:uid="{24057A62-E648-42E4-AC20-6183B1BDBCCE}"/>
    <cellStyle name="Comma 86 2 2 2" xfId="4368" xr:uid="{BCF58955-C59D-4F60-8F88-3D95EDBC2A3E}"/>
    <cellStyle name="Comma 86 2 2 2 2" xfId="17470" xr:uid="{08EED1CA-7261-4BA8-B520-9BA3C70E52D2}"/>
    <cellStyle name="Comma 86 2 2 2 3" xfId="42694" xr:uid="{A98ADA03-7044-495D-AB08-EA0A4A816506}"/>
    <cellStyle name="Comma 86 2 2 2 4" xfId="44703" xr:uid="{8892BBBB-6404-4D24-90BB-627DDA892CD6}"/>
    <cellStyle name="Comma 86 2 2 3" xfId="6843" xr:uid="{068903F5-7B2A-4C6B-ACF8-8ADFC2B36D16}"/>
    <cellStyle name="Comma 86 2 2 3 2" xfId="19856" xr:uid="{A8FF27B8-A617-49AC-9951-939BFEDF98BF}"/>
    <cellStyle name="Comma 86 2 2 4" xfId="16991" xr:uid="{2A37489B-32FE-4B82-85D0-4F017C55DF7E}"/>
    <cellStyle name="Comma 86 2 2 5" xfId="36935" xr:uid="{2EF49BAB-DE29-45AB-AA86-F19884900AB1}"/>
    <cellStyle name="Comma 86 2 2 6" xfId="38943" xr:uid="{252CEEB8-804B-4175-8209-06CE57D1A137}"/>
    <cellStyle name="Comma 86 2 2 7" xfId="41845" xr:uid="{C6FE4A22-A3F9-46F3-A55E-6537F9B7D8D6}"/>
    <cellStyle name="Comma 86 2 2 8" xfId="44381" xr:uid="{85445002-11D1-4929-AFD2-797608AAEDE9}"/>
    <cellStyle name="Comma 86 2 3" xfId="4256" xr:uid="{CAE8A10B-583F-45B4-96A2-253BAE9E170E}"/>
    <cellStyle name="Comma 86 2 3 2" xfId="17358" xr:uid="{66CECFA8-E2CD-4734-9FD8-48FF1793B2B4}"/>
    <cellStyle name="Comma 86 2 3 3" xfId="42299" xr:uid="{8E162999-2574-4F56-A394-9E743768D7B2}"/>
    <cellStyle name="Comma 86 2 3 4" xfId="44591" xr:uid="{D25BC751-6BB3-4DFA-A326-7DC6D11FEA50}"/>
    <cellStyle name="Comma 86 2 4" xfId="4606" xr:uid="{BE04C2B4-8145-4ED1-9D9A-359F05FB3D68}"/>
    <cellStyle name="Comma 86 2 4 2" xfId="17703" xr:uid="{EB343760-DAE9-49CF-84ED-787E31574D2C}"/>
    <cellStyle name="Comma 86 2 5" xfId="16761" xr:uid="{CACA4DDA-3DBB-4DBF-A5B0-905C1651E2D4}"/>
    <cellStyle name="Comma 86 2 6" xfId="36100" xr:uid="{70EF6111-C8E0-4781-8E9D-3CDD92D519E2}"/>
    <cellStyle name="Comma 86 2 7" xfId="37160" xr:uid="{34E6FD75-EEB8-42A4-9C4D-09B795360D86}"/>
    <cellStyle name="Comma 86 2 8" xfId="40489" xr:uid="{FC11FD78-32F7-44D0-8687-8E18EDC070E0}"/>
    <cellStyle name="Comma 86 2 9" xfId="43546" xr:uid="{3460BD5C-FA76-4137-AE70-4C091991829C}"/>
    <cellStyle name="Comma 86 3" xfId="3833" xr:uid="{896E850F-B559-422A-9392-F9B18C59F9CC}"/>
    <cellStyle name="Comma 86 3 2" xfId="4361" xr:uid="{46BB4927-0011-49F9-BAE4-B6E92F867912}"/>
    <cellStyle name="Comma 86 3 2 2" xfId="17463" xr:uid="{E9D7A8F3-BC5A-4BED-B147-F52BE214DABE}"/>
    <cellStyle name="Comma 86 3 2 3" xfId="42685" xr:uid="{B6A3B59C-301D-414B-A7BD-9783240C2509}"/>
    <cellStyle name="Comma 86 3 2 4" xfId="44696" xr:uid="{826AAB7B-DFA7-408F-A9C6-660C3C434EDA}"/>
    <cellStyle name="Comma 86 3 3" xfId="6831" xr:uid="{98342959-AB5A-4FFB-B39C-596566C3A661}"/>
    <cellStyle name="Comma 86 3 3 2" xfId="19847" xr:uid="{DB5540F4-C13C-4E8D-8A03-F232C752A8A5}"/>
    <cellStyle name="Comma 86 3 4" xfId="16979" xr:uid="{A131581F-617F-4A42-B3C5-86C6AD42B507}"/>
    <cellStyle name="Comma 86 3 5" xfId="36928" xr:uid="{48E7C187-7427-4081-8708-4C4942CFA5E6}"/>
    <cellStyle name="Comma 86 3 6" xfId="38933" xr:uid="{0B018E59-B5CA-498C-9135-5A6BA6AB28AA}"/>
    <cellStyle name="Comma 86 3 7" xfId="41836" xr:uid="{CCB0EE4D-A543-45A0-9625-C835EC15A1A3}"/>
    <cellStyle name="Comma 86 3 8" xfId="44374" xr:uid="{D82D5A5D-DD5D-4742-9199-52E9F80BD243}"/>
    <cellStyle name="Comma 86 4" xfId="4248" xr:uid="{07E597A9-09BB-4598-A771-B9EE5F72B07E}"/>
    <cellStyle name="Comma 86 4 2" xfId="17350" xr:uid="{ADE8D5D6-DA83-474A-AB97-BFAC848E771D}"/>
    <cellStyle name="Comma 86 4 3" xfId="42291" xr:uid="{D8B05CF2-67C5-4083-A5F9-BD5231751DAA}"/>
    <cellStyle name="Comma 86 4 4" xfId="44584" xr:uid="{FC0FC939-5917-45C5-AB07-846144F3F43F}"/>
    <cellStyle name="Comma 86 5" xfId="4579" xr:uid="{D722699F-1851-40AC-90B5-B1F83ED5D2A2}"/>
    <cellStyle name="Comma 86 5 2" xfId="17679" xr:uid="{52A782B7-A7CB-431C-A553-A7A2167627CF}"/>
    <cellStyle name="Comma 86 6" xfId="16749" xr:uid="{A3096F2B-C422-4017-8FDC-0EB8C69B934C}"/>
    <cellStyle name="Comma 86 7" xfId="36092" xr:uid="{95CA610B-1756-4FA8-9E77-84E4E10704AE}"/>
    <cellStyle name="Comma 86 8" xfId="37143" xr:uid="{1CB70EE5-80A3-4F54-A710-47EFE6588C4D}"/>
    <cellStyle name="Comma 86 9" xfId="40475" xr:uid="{2267FDB8-3E07-4474-BA90-5581AE6618A5}"/>
    <cellStyle name="Comma 87" xfId="4124" xr:uid="{9B2E669D-232C-414B-B4A9-C34E76DE8FBB}"/>
    <cellStyle name="Comma 87 2" xfId="4493" xr:uid="{ACD3D41E-8B85-4C96-8611-77103F115D3F}"/>
    <cellStyle name="Comma 87 2 2" xfId="17595" xr:uid="{4FF13182-8138-49FF-876D-039AA74F335D}"/>
    <cellStyle name="Comma 87 2 3" xfId="43063" xr:uid="{A49997D5-0C80-42BC-A5EE-B10AF4BC29E1}"/>
    <cellStyle name="Comma 87 2 4" xfId="44828" xr:uid="{99ABF366-4AA1-49E8-BC5B-34F9F76BE34B}"/>
    <cellStyle name="Comma 87 3" xfId="7461" xr:uid="{0623BCAD-B7B3-4191-A52F-72D93FD8BB24}"/>
    <cellStyle name="Comma 87 3 2" xfId="20388" xr:uid="{53ADC11C-B2D6-400B-A54F-DDEB1E8C3B05}"/>
    <cellStyle name="Comma 87 4" xfId="17241" xr:uid="{94960057-9C3B-4F14-AF5D-24F0FAFDBC72}"/>
    <cellStyle name="Comma 87 5" xfId="37060" xr:uid="{DF744A5D-582C-435B-A48B-630202D8C0A6}"/>
    <cellStyle name="Comma 87 6" xfId="39414" xr:uid="{34371D3A-2EC3-4D89-85CE-9196C314CE57}"/>
    <cellStyle name="Comma 87 7" xfId="42183" xr:uid="{0721AB97-5BAC-4663-B93D-D04AC4CF9FCD}"/>
    <cellStyle name="Comma 87 8" xfId="44506" xr:uid="{B82110CD-5116-4A7F-84B3-6E9F484623DF}"/>
    <cellStyle name="Comma 88" xfId="4126" xr:uid="{1679C562-12E8-4C30-A373-D1111B513DC5}"/>
    <cellStyle name="Comma 88 2" xfId="4495" xr:uid="{BCFBD28E-39A1-4080-B9C9-50422AAB900A}"/>
    <cellStyle name="Comma 88 2 2" xfId="17597" xr:uid="{0FB9A3F3-871B-4D62-AB97-9E74C2570FFF}"/>
    <cellStyle name="Comma 88 2 3" xfId="43065" xr:uid="{E77F2E63-EF7A-47BC-985E-32EDC32543E2}"/>
    <cellStyle name="Comma 88 2 4" xfId="44830" xr:uid="{8B702F7C-912A-443A-9048-30D51181B880}"/>
    <cellStyle name="Comma 88 3" xfId="7463" xr:uid="{B1F855C8-D237-4416-9211-762A5E620F54}"/>
    <cellStyle name="Comma 88 3 2" xfId="20389" xr:uid="{06CAF987-9273-47DE-B5F5-64255FBF6F48}"/>
    <cellStyle name="Comma 88 4" xfId="17243" xr:uid="{C1A90A5D-16A5-4B65-9A02-47CBBCED124D}"/>
    <cellStyle name="Comma 88 5" xfId="37062" xr:uid="{301427DD-E2D1-4119-806A-C7C8894AD108}"/>
    <cellStyle name="Comma 88 6" xfId="39416" xr:uid="{B768FA40-1D70-4469-BD55-B245F0504CE1}"/>
    <cellStyle name="Comma 88 7" xfId="42185" xr:uid="{77D09723-BF40-4F28-9832-A707E3A30BD3}"/>
    <cellStyle name="Comma 88 8" xfId="44508" xr:uid="{735D1871-ACF7-4895-8BA7-58D24592DD3B}"/>
    <cellStyle name="Comma 89" xfId="4128" xr:uid="{1B3AD6D4-DD46-4585-B03E-A508282BE3A2}"/>
    <cellStyle name="Comma 89 2" xfId="4497" xr:uid="{B8206C4B-448C-453C-90DE-9D371E514640}"/>
    <cellStyle name="Comma 89 2 2" xfId="17599" xr:uid="{02692BC2-3DF9-45E2-B839-6586AAFB2548}"/>
    <cellStyle name="Comma 89 2 3" xfId="43067" xr:uid="{A791BDC6-90A1-459F-BCF2-53F6CCB3A43C}"/>
    <cellStyle name="Comma 89 2 4" xfId="44832" xr:uid="{EAE4D8DE-A52A-444D-8E22-6F702C657537}"/>
    <cellStyle name="Comma 89 3" xfId="7465" xr:uid="{B314FF6A-FE18-4AA6-9C65-D4CEBEB1B4A2}"/>
    <cellStyle name="Comma 89 3 2" xfId="20390" xr:uid="{E70D7E30-8593-4CB6-B980-EB75FE228D57}"/>
    <cellStyle name="Comma 89 4" xfId="17245" xr:uid="{83F9EBAB-E583-48D6-B7F7-C44B770A44BF}"/>
    <cellStyle name="Comma 89 5" xfId="37064" xr:uid="{381D2F18-6BE3-459A-B88B-261D358CFB1D}"/>
    <cellStyle name="Comma 89 6" xfId="39418" xr:uid="{CF62D945-545B-4135-8DF7-5321035755C1}"/>
    <cellStyle name="Comma 89 7" xfId="42187" xr:uid="{26F46482-2A20-473D-A20C-E60910FD49DA}"/>
    <cellStyle name="Comma 89 8" xfId="44510" xr:uid="{85A733A3-8B01-4DCD-8B18-8109E97B21BF}"/>
    <cellStyle name="Comma 9" xfId="1368" xr:uid="{00000000-0005-0000-0000-000057050000}"/>
    <cellStyle name="Comma 9 10" xfId="15715" xr:uid="{A75A76EF-DA16-438D-B9CF-2AD0069E770F}"/>
    <cellStyle name="Comma 9 2" xfId="1369" xr:uid="{00000000-0005-0000-0000-000058050000}"/>
    <cellStyle name="Comma 9 2 2" xfId="1370" xr:uid="{00000000-0005-0000-0000-000059050000}"/>
    <cellStyle name="Comma 9 2 2 2" xfId="1371" xr:uid="{00000000-0005-0000-0000-00005A050000}"/>
    <cellStyle name="Comma 9 2 2 2 2" xfId="3461" xr:uid="{96776D32-DC53-4361-818F-FEC44E60215B}"/>
    <cellStyle name="Comma 9 2 2 2 2 2" xfId="16673" xr:uid="{86D40433-2BC8-40D6-97CF-CFC50F84FB9C}"/>
    <cellStyle name="Comma 9 2 2 2 3" xfId="15718" xr:uid="{86C9ADBE-984F-4023-9697-01BE33ED9618}"/>
    <cellStyle name="Comma 9 2 2 3" xfId="3460" xr:uid="{D8BCE7EE-661A-4C60-937A-10F8B5375800}"/>
    <cellStyle name="Comma 9 2 2 3 2" xfId="16672" xr:uid="{F078846F-C12F-46AA-BC1E-652D447106EF}"/>
    <cellStyle name="Comma 9 2 2 4" xfId="15717" xr:uid="{187C2B03-D57F-416A-B90E-DEEE68C2A8BB}"/>
    <cellStyle name="Comma 9 2 3" xfId="1372" xr:uid="{00000000-0005-0000-0000-00005B050000}"/>
    <cellStyle name="Comma 9 2 3 2" xfId="3462" xr:uid="{062B35FE-9CFB-46EF-B316-9C0FD86321BB}"/>
    <cellStyle name="Comma 9 2 3 2 2" xfId="16674" xr:uid="{81D3A696-F075-4658-8DD9-6657C97D954A}"/>
    <cellStyle name="Comma 9 2 3 3" xfId="15719" xr:uid="{2C52562F-AAAB-4688-9195-757D840A6C95}"/>
    <cellStyle name="Comma 9 2 4" xfId="3459" xr:uid="{74ECFDA0-E0CA-45CB-AF09-C1DB46656D03}"/>
    <cellStyle name="Comma 9 2 4 2" xfId="16671" xr:uid="{51A3118B-4539-4C0D-B654-F98F4A4975E1}"/>
    <cellStyle name="Comma 9 2 5" xfId="15716" xr:uid="{FA8A3806-C3E2-491A-A2B6-528170B98C0C}"/>
    <cellStyle name="Comma 9 3" xfId="1373" xr:uid="{00000000-0005-0000-0000-00005C050000}"/>
    <cellStyle name="Comma 9 3 2" xfId="1374" xr:uid="{00000000-0005-0000-0000-00005D050000}"/>
    <cellStyle name="Comma 9 3 2 2" xfId="3464" xr:uid="{A89010E7-6954-464B-BFC8-A09C4FEB8AF5}"/>
    <cellStyle name="Comma 9 3 2 2 2" xfId="16676" xr:uid="{E6014DE2-0ED0-4FF0-80AC-0671E0560701}"/>
    <cellStyle name="Comma 9 3 2 3" xfId="15721" xr:uid="{B7302118-2C15-427E-AE48-5AED45AFB113}"/>
    <cellStyle name="Comma 9 3 3" xfId="3463" xr:uid="{037C0187-9402-4F81-A5D8-B61E654DC922}"/>
    <cellStyle name="Comma 9 3 3 2" xfId="16675" xr:uid="{7F5397D1-F7D9-41BC-8B54-D1B645B6559C}"/>
    <cellStyle name="Comma 9 3 4" xfId="15720" xr:uid="{704D6D13-8D41-403B-985C-2B32D3344937}"/>
    <cellStyle name="Comma 9 4" xfId="1375" xr:uid="{00000000-0005-0000-0000-00005E050000}"/>
    <cellStyle name="Comma 9 4 2" xfId="3465" xr:uid="{424E986E-80A2-43BB-96DD-1FD44B726E8E}"/>
    <cellStyle name="Comma 9 4 2 2" xfId="16677" xr:uid="{3768541D-D91C-4461-813B-F5752296AFEF}"/>
    <cellStyle name="Comma 9 4 3" xfId="15722" xr:uid="{3F58879C-05E6-48E8-A169-19528511FC34}"/>
    <cellStyle name="Comma 9 5" xfId="3458" xr:uid="{4A6B8491-1FDA-44BF-94F8-EB912C6F4F6C}"/>
    <cellStyle name="Comma 9 5 2" xfId="3852" xr:uid="{487D124D-2232-4F35-B9F4-72CA76CD5A69}"/>
    <cellStyle name="Comma 9 5 2 2" xfId="16998" xr:uid="{A4D0389D-1115-428E-8599-1AB47F447753}"/>
    <cellStyle name="Comma 9 5 3" xfId="16670" xr:uid="{25B53703-C028-47FC-93A7-F447DED237C1}"/>
    <cellStyle name="Comma 9 6" xfId="4194" xr:uid="{2E1E23A1-7294-4650-A08D-86F03A37BF59}"/>
    <cellStyle name="Comma 9 6 2" xfId="17307" xr:uid="{97610C34-DC12-4ED1-B09F-3FDD732AC616}"/>
    <cellStyle name="Comma 9 7" xfId="4223" xr:uid="{2200BF9C-CB3F-45CD-9E04-4BE2D68F1D4F}"/>
    <cellStyle name="Comma 9 7 2" xfId="17327" xr:uid="{D6D9C0E3-F418-433D-975E-9808FDD48E08}"/>
    <cellStyle name="Comma 9 8" xfId="4245" xr:uid="{212DDC4F-2F7B-4A6A-9710-55D2DB9A9C77}"/>
    <cellStyle name="Comma 9 8 2" xfId="17349" xr:uid="{A17338F1-30AB-44DD-9DF5-D3EB55A3DE2A}"/>
    <cellStyle name="Comma 9 9" xfId="3578" xr:uid="{32B0F709-6C95-4FAE-A951-EC50B0D7A7DD}"/>
    <cellStyle name="Comma 9 9 2" xfId="16768" xr:uid="{C7091423-6E3F-4176-ABD5-95E11B84E145}"/>
    <cellStyle name="Comma 90" xfId="4130" xr:uid="{4FF468C5-3ECE-4F41-B334-9DADF5870A0D}"/>
    <cellStyle name="Comma 90 2" xfId="4499" xr:uid="{28EF76D7-6A1D-430F-AD8C-985B5CDC146B}"/>
    <cellStyle name="Comma 90 2 2" xfId="17601" xr:uid="{F5CBC62D-9F08-44D5-AD92-3EC8C78D0C9D}"/>
    <cellStyle name="Comma 90 2 3" xfId="43069" xr:uid="{455D13BB-A4A7-42F3-8583-A9A4DDC73DB9}"/>
    <cellStyle name="Comma 90 2 4" xfId="44834" xr:uid="{D9473401-9346-4B7F-9015-2D3EC49BCAF5}"/>
    <cellStyle name="Comma 90 3" xfId="7467" xr:uid="{6458562E-E5D8-4B25-8EB2-562D468FB29C}"/>
    <cellStyle name="Comma 90 3 2" xfId="20391" xr:uid="{284EEA6A-61BD-479B-82C7-CC16E8110140}"/>
    <cellStyle name="Comma 90 4" xfId="17247" xr:uid="{5872532E-986D-49BB-AE4F-668981A7DB6D}"/>
    <cellStyle name="Comma 90 5" xfId="37066" xr:uid="{D44A7AC8-06C8-47B5-8237-68DD0E8F8772}"/>
    <cellStyle name="Comma 90 6" xfId="39420" xr:uid="{4181BD61-1137-4C4E-BEFA-4FB01BC87867}"/>
    <cellStyle name="Comma 90 7" xfId="42189" xr:uid="{88557FF0-38FA-42ED-B2E7-0C11BE128B4B}"/>
    <cellStyle name="Comma 90 8" xfId="44512" xr:uid="{7608C102-C460-4762-86DD-2CEA4AED7ABD}"/>
    <cellStyle name="Comma 91" xfId="4132" xr:uid="{12A4882D-131F-40C0-9850-55F89C114DAD}"/>
    <cellStyle name="Comma 91 2" xfId="4501" xr:uid="{2D992498-8D50-47AA-9D5C-7BF2E4976B63}"/>
    <cellStyle name="Comma 91 2 2" xfId="17603" xr:uid="{3168F662-CDFE-4A8B-8A63-3FEFCDA9A8FF}"/>
    <cellStyle name="Comma 91 2 3" xfId="43071" xr:uid="{76C329D9-B478-4EE8-949E-9CC13CFB9FEB}"/>
    <cellStyle name="Comma 91 2 4" xfId="44836" xr:uid="{23680DA8-8D6F-4C48-B6FA-890B08CE43F4}"/>
    <cellStyle name="Comma 91 3" xfId="7469" xr:uid="{7949A30C-3B90-464C-B680-ABDF13975737}"/>
    <cellStyle name="Comma 91 3 2" xfId="20392" xr:uid="{D9120A29-EA33-4DC2-8E43-5AC19820C864}"/>
    <cellStyle name="Comma 91 4" xfId="17249" xr:uid="{3996A51A-02F0-4043-960E-3868D3536C9F}"/>
    <cellStyle name="Comma 91 5" xfId="37068" xr:uid="{2A79253A-522E-4ADD-A62A-02CC7EDF701E}"/>
    <cellStyle name="Comma 91 6" xfId="39422" xr:uid="{E1142E2E-205F-4051-9DF2-07D28CACD987}"/>
    <cellStyle name="Comma 91 7" xfId="42191" xr:uid="{BE36CFBE-4955-46CB-AB56-55DF2C98D97B}"/>
    <cellStyle name="Comma 91 8" xfId="44514" xr:uid="{1147F144-731D-45BE-9B63-D366A4047A3F}"/>
    <cellStyle name="Comma 92" xfId="4134" xr:uid="{4F46285B-C013-4466-9AD6-84B12AB72342}"/>
    <cellStyle name="Comma 92 2" xfId="4503" xr:uid="{09BB78E3-9B67-4058-930E-47E53720636B}"/>
    <cellStyle name="Comma 92 2 2" xfId="17605" xr:uid="{19D95A45-46C2-4730-8425-09400FCBC90D}"/>
    <cellStyle name="Comma 92 2 3" xfId="43073" xr:uid="{F5C7479D-1F89-4A5C-BFF1-A7D43171FF0C}"/>
    <cellStyle name="Comma 92 2 4" xfId="44838" xr:uid="{EE89F81C-5F6B-4CCE-A1D8-AE46F437A375}"/>
    <cellStyle name="Comma 92 3" xfId="7471" xr:uid="{A6A52171-5264-4399-B673-A66365F7A108}"/>
    <cellStyle name="Comma 92 3 2" xfId="20393" xr:uid="{FF89B661-E247-4648-9C4F-44E7CC874756}"/>
    <cellStyle name="Comma 92 4" xfId="17251" xr:uid="{7AAA4F49-D0C0-4F8A-B87C-0750FDA4639F}"/>
    <cellStyle name="Comma 92 5" xfId="37070" xr:uid="{0867221D-C6F4-4CB6-9097-8CDC7C3A2A46}"/>
    <cellStyle name="Comma 92 6" xfId="39424" xr:uid="{5D46DD4C-7B99-411C-B56A-2D6E1D7F379B}"/>
    <cellStyle name="Comma 92 7" xfId="42193" xr:uid="{EDFB0F0C-648B-44FB-85AC-7F80E4A3AF9A}"/>
    <cellStyle name="Comma 92 8" xfId="44516" xr:uid="{6F98439D-4B60-4166-A626-95C2E002F4F4}"/>
    <cellStyle name="Comma 93" xfId="1376" xr:uid="{00000000-0005-0000-0000-00005F050000}"/>
    <cellStyle name="Comma 94" xfId="4136" xr:uid="{43F1EA16-5B3F-4711-9074-A371A9388662}"/>
    <cellStyle name="Comma 94 2" xfId="4505" xr:uid="{E1F75749-8091-43A4-BAEA-51C9991AFB8A}"/>
    <cellStyle name="Comma 94 2 2" xfId="17607" xr:uid="{2E2472F1-0834-41DE-8A4E-1D255068493A}"/>
    <cellStyle name="Comma 94 2 3" xfId="43075" xr:uid="{840A7F2C-A628-4451-87B3-532AC949251B}"/>
    <cellStyle name="Comma 94 2 4" xfId="44840" xr:uid="{75359D31-4FAD-4F55-8581-33283656A9F8}"/>
    <cellStyle name="Comma 94 3" xfId="7473" xr:uid="{889EF435-4844-48F5-BA98-A9F0CA65A0D9}"/>
    <cellStyle name="Comma 94 3 2" xfId="20394" xr:uid="{0FC65E51-635F-4F67-B750-ADF3AE41E638}"/>
    <cellStyle name="Comma 94 4" xfId="17253" xr:uid="{DE55DFFB-548D-496C-ACB3-4796A5DD282A}"/>
    <cellStyle name="Comma 94 5" xfId="37072" xr:uid="{B968AE1C-5CA7-4491-8B9E-10D0C2A5FD9D}"/>
    <cellStyle name="Comma 94 6" xfId="39426" xr:uid="{3F54E8CC-C0E3-4D53-B7B8-98385380FC52}"/>
    <cellStyle name="Comma 94 7" xfId="42195" xr:uid="{C5926B18-8E02-4091-9FE0-40C61B440547}"/>
    <cellStyle name="Comma 94 8" xfId="44518" xr:uid="{0CA02CD4-17E3-489B-B688-F78B8BEAB262}"/>
    <cellStyle name="Comma 95" xfId="4138" xr:uid="{A9D7E822-6799-40E6-A0A3-768FEA159DDB}"/>
    <cellStyle name="Comma 95 2" xfId="4507" xr:uid="{A0EB957D-A306-4E94-94AA-815E385779D9}"/>
    <cellStyle name="Comma 95 2 2" xfId="17609" xr:uid="{B29504D9-29FB-4944-87DE-FD34D93F4BAD}"/>
    <cellStyle name="Comma 95 2 3" xfId="43077" xr:uid="{3936311E-C3A0-4D93-90FE-239D13FD4CB4}"/>
    <cellStyle name="Comma 95 2 4" xfId="44842" xr:uid="{88E78513-9AF7-492F-B168-6BAB3A802512}"/>
    <cellStyle name="Comma 95 3" xfId="7475" xr:uid="{E70474D6-B0A3-461B-ABA0-783825D065A2}"/>
    <cellStyle name="Comma 95 3 2" xfId="20395" xr:uid="{39267803-9085-4B08-8676-3B70BAE6CBF2}"/>
    <cellStyle name="Comma 95 4" xfId="17255" xr:uid="{08C15C1C-5B0B-40A7-8DCD-CACA4E038B8B}"/>
    <cellStyle name="Comma 95 5" xfId="37074" xr:uid="{A4847166-B61C-4A56-BAF4-A380ED0C59DA}"/>
    <cellStyle name="Comma 95 6" xfId="39428" xr:uid="{E243C4BC-2C52-4075-9180-70633C44A9FE}"/>
    <cellStyle name="Comma 95 7" xfId="42197" xr:uid="{6DE650C9-DD01-429A-9564-EDCF6841ABEB}"/>
    <cellStyle name="Comma 95 8" xfId="44520" xr:uid="{3F06CEF5-7E75-476D-B3D8-BF37EA728CAC}"/>
    <cellStyle name="Comma 96" xfId="4140" xr:uid="{21E6C55A-E88A-475F-A8B4-66C9175A4954}"/>
    <cellStyle name="Comma 96 2" xfId="4509" xr:uid="{E4A0480F-B644-4E21-9F9E-382BA49A37A7}"/>
    <cellStyle name="Comma 96 2 2" xfId="17611" xr:uid="{24F56B8F-2C2C-4C03-B102-F061993DBE3C}"/>
    <cellStyle name="Comma 96 2 3" xfId="43079" xr:uid="{A97BC5F6-CD86-441A-868F-32B615295B94}"/>
    <cellStyle name="Comma 96 2 4" xfId="44844" xr:uid="{E5B78FDC-357D-47F7-A849-AF623D2C3D23}"/>
    <cellStyle name="Comma 96 3" xfId="7477" xr:uid="{A67F1253-0E76-4A81-8E7C-CAA0DC257B97}"/>
    <cellStyle name="Comma 96 3 2" xfId="20396" xr:uid="{6F03D5A1-9E95-472A-A1CA-2C66A9C427A6}"/>
    <cellStyle name="Comma 96 4" xfId="17257" xr:uid="{F1C00EE0-B235-438E-8817-17FE4F34B165}"/>
    <cellStyle name="Comma 96 5" xfId="37076" xr:uid="{E76B84DC-470A-43C5-B48C-F83DE52A4E86}"/>
    <cellStyle name="Comma 96 6" xfId="39430" xr:uid="{48F46153-DC05-4431-BB69-B3EF049BA438}"/>
    <cellStyle name="Comma 96 7" xfId="42199" xr:uid="{AB760AF4-1E43-4124-89C3-5C9111567242}"/>
    <cellStyle name="Comma 96 8" xfId="44522" xr:uid="{4794ED1E-B6E7-4A5D-8403-9A4A4B2E4F2F}"/>
    <cellStyle name="Comma 97" xfId="4142" xr:uid="{FD6FB93B-F614-4182-926A-B07AC26B8D90}"/>
    <cellStyle name="Comma 97 2" xfId="4511" xr:uid="{1F447756-61E1-4786-B1F9-018353607737}"/>
    <cellStyle name="Comma 97 2 2" xfId="17613" xr:uid="{532786DF-C36A-46FE-9919-4962364E8BA2}"/>
    <cellStyle name="Comma 97 2 3" xfId="43081" xr:uid="{871B49B3-1F5F-4D81-B52D-33B5877D4773}"/>
    <cellStyle name="Comma 97 2 4" xfId="44846" xr:uid="{21826E32-66D8-4411-A821-6FF8241F43D8}"/>
    <cellStyle name="Comma 97 3" xfId="7479" xr:uid="{66E87FFE-013E-4392-9A4B-37CD2ECA788A}"/>
    <cellStyle name="Comma 97 3 2" xfId="20397" xr:uid="{7DC2279C-1EC6-410D-84D6-55600BB0B6D5}"/>
    <cellStyle name="Comma 97 4" xfId="17259" xr:uid="{D9715B97-2876-42C9-B1F1-556E4077C827}"/>
    <cellStyle name="Comma 97 5" xfId="37078" xr:uid="{3DA4F84A-8F15-4C58-8C3D-0C1126787084}"/>
    <cellStyle name="Comma 97 6" xfId="39432" xr:uid="{DE5FE0FE-6079-4379-9EDE-7C6E3C04EC15}"/>
    <cellStyle name="Comma 97 7" xfId="42201" xr:uid="{F51DC4CB-8B3F-4E56-B69B-2834392C579B}"/>
    <cellStyle name="Comma 97 8" xfId="44524" xr:uid="{914F102C-B850-427D-A1C9-85D2B5679787}"/>
    <cellStyle name="Comma 98" xfId="4144" xr:uid="{6171303D-D60B-4F1B-9392-9C8C4CE360F4}"/>
    <cellStyle name="Comma 98 2" xfId="4513" xr:uid="{7E4B8F36-BD65-48C9-9082-20DC997D6DCD}"/>
    <cellStyle name="Comma 98 2 2" xfId="17615" xr:uid="{9E9B192C-7B51-4232-97D1-C1B2B376929B}"/>
    <cellStyle name="Comma 98 2 3" xfId="43083" xr:uid="{C7C2B71B-2B8F-4A5F-B8F9-7016E23E2790}"/>
    <cellStyle name="Comma 98 2 4" xfId="44848" xr:uid="{025154AE-2A33-43EB-8DC9-F284890F2CBD}"/>
    <cellStyle name="Comma 98 3" xfId="7481" xr:uid="{5C8CCEF5-CB46-4E57-8C25-F15CDC7984D6}"/>
    <cellStyle name="Comma 98 3 2" xfId="20398" xr:uid="{7A75CF55-8499-4CDF-89CA-913CDAF5DD92}"/>
    <cellStyle name="Comma 98 4" xfId="17261" xr:uid="{85F2ED75-108F-4C07-8B94-697CB7DEF16C}"/>
    <cellStyle name="Comma 98 5" xfId="37080" xr:uid="{0D17A31E-B17E-4FB0-9DAA-60969A52B68F}"/>
    <cellStyle name="Comma 98 6" xfId="39434" xr:uid="{3219EED9-BFE5-406F-AF80-8EACA45A301B}"/>
    <cellStyle name="Comma 98 7" xfId="42203" xr:uid="{68252F12-87E0-4B7A-A94D-BC93BABEC2AF}"/>
    <cellStyle name="Comma 98 8" xfId="44526" xr:uid="{428C3C90-32B3-4F7E-B701-5955C1C9CD66}"/>
    <cellStyle name="Comma 99" xfId="4146" xr:uid="{E6CD6DBA-19BD-4ED5-AA42-43008B7564EA}"/>
    <cellStyle name="Comma 99 2" xfId="4515" xr:uid="{DDC29593-AC39-4BC6-A9CE-174914A0FC08}"/>
    <cellStyle name="Comma 99 2 2" xfId="17617" xr:uid="{34BD7221-D5E6-435C-A316-E192EF4AEBB9}"/>
    <cellStyle name="Comma 99 2 3" xfId="43085" xr:uid="{C52B063D-4A83-4B4A-935C-7E7F4B42B0CD}"/>
    <cellStyle name="Comma 99 2 4" xfId="44850" xr:uid="{C89A4ED5-465B-4AF1-A645-71E03E98B2B2}"/>
    <cellStyle name="Comma 99 3" xfId="7483" xr:uid="{31AC81A3-662A-4C39-8360-33B69589DAB7}"/>
    <cellStyle name="Comma 99 3 2" xfId="20399" xr:uid="{FFCF7881-6E4C-4241-8B5A-30B7B97F5C86}"/>
    <cellStyle name="Comma 99 4" xfId="17263" xr:uid="{B1EEAEB4-88F8-4760-887E-E9E901EAEC00}"/>
    <cellStyle name="Comma 99 5" xfId="37082" xr:uid="{41471BDA-E9BC-496F-8E7F-4D232A24BE38}"/>
    <cellStyle name="Comma 99 6" xfId="39436" xr:uid="{0706AC8E-D4AC-47F7-9414-9E7AFCDEC3BF}"/>
    <cellStyle name="Comma 99 7" xfId="42205" xr:uid="{E0E11549-60C1-4E60-A583-E8AD873679DC}"/>
    <cellStyle name="Comma 99 8" xfId="44528" xr:uid="{DFEBEC98-EAA8-4F48-8018-CBA0ED1BC869}"/>
    <cellStyle name="comma zerodec" xfId="1377" xr:uid="{00000000-0005-0000-0000-000060050000}"/>
    <cellStyle name="comma zerodec 2" xfId="1378" xr:uid="{00000000-0005-0000-0000-000061050000}"/>
    <cellStyle name="Comma0" xfId="1379" xr:uid="{00000000-0005-0000-0000-000062050000}"/>
    <cellStyle name="Currency [00]" xfId="1380" xr:uid="{00000000-0005-0000-0000-000063050000}"/>
    <cellStyle name="Currency 2" xfId="1381" xr:uid="{00000000-0005-0000-0000-000064050000}"/>
    <cellStyle name="Currency1" xfId="1382" xr:uid="{00000000-0005-0000-0000-000065050000}"/>
    <cellStyle name="Currency1 2" xfId="1383" xr:uid="{00000000-0005-0000-0000-000066050000}"/>
    <cellStyle name="Date Short" xfId="1384" xr:uid="{00000000-0005-0000-0000-000067050000}"/>
    <cellStyle name="DELTA" xfId="1385" xr:uid="{00000000-0005-0000-0000-000068050000}"/>
    <cellStyle name="Dezimal [0]_(A) Access-Spares for 2000" xfId="1386" xr:uid="{00000000-0005-0000-0000-000069050000}"/>
    <cellStyle name="Dezimal_(A) Access-Spares for 2000" xfId="1387" xr:uid="{00000000-0005-0000-0000-00006A050000}"/>
    <cellStyle name="Dollar (zero dec)" xfId="1388" xr:uid="{00000000-0005-0000-0000-00006B050000}"/>
    <cellStyle name="Dollar (zero dec) 2" xfId="1389" xr:uid="{00000000-0005-0000-0000-00006C050000}"/>
    <cellStyle name="Enter Currency (0)" xfId="1390" xr:uid="{00000000-0005-0000-0000-00006D050000}"/>
    <cellStyle name="Enter Currency (2)" xfId="1391" xr:uid="{00000000-0005-0000-0000-00006E050000}"/>
    <cellStyle name="Enter Units (0)" xfId="1392" xr:uid="{00000000-0005-0000-0000-00006F050000}"/>
    <cellStyle name="Enter Units (1)" xfId="1393" xr:uid="{00000000-0005-0000-0000-000070050000}"/>
    <cellStyle name="Enter Units (2)" xfId="1394" xr:uid="{00000000-0005-0000-0000-000071050000}"/>
    <cellStyle name="Explanatory Text 10" xfId="1395" xr:uid="{00000000-0005-0000-0000-000072050000}"/>
    <cellStyle name="Explanatory Text 11" xfId="1396" xr:uid="{00000000-0005-0000-0000-000073050000}"/>
    <cellStyle name="Explanatory Text 2" xfId="1397" xr:uid="{00000000-0005-0000-0000-000074050000}"/>
    <cellStyle name="Explanatory Text 3" xfId="1398" xr:uid="{00000000-0005-0000-0000-000075050000}"/>
    <cellStyle name="Explanatory Text 4" xfId="1399" xr:uid="{00000000-0005-0000-0000-000076050000}"/>
    <cellStyle name="Explanatory Text 5" xfId="1400" xr:uid="{00000000-0005-0000-0000-000077050000}"/>
    <cellStyle name="Explanatory Text 6" xfId="1401" xr:uid="{00000000-0005-0000-0000-000078050000}"/>
    <cellStyle name="Explanatory Text 7" xfId="1402" xr:uid="{00000000-0005-0000-0000-000079050000}"/>
    <cellStyle name="Explanatory Text 8" xfId="1403" xr:uid="{00000000-0005-0000-0000-00007A050000}"/>
    <cellStyle name="Explanatory Text 9" xfId="1404" xr:uid="{00000000-0005-0000-0000-00007B050000}"/>
    <cellStyle name="Followed Hyperlink" xfId="3542" xr:uid="{E1C3867E-F382-46B6-9D55-2D292FE82C8B}"/>
    <cellStyle name="Followed Hyperlink 2" xfId="1405" xr:uid="{00000000-0005-0000-0000-00007C050000}"/>
    <cellStyle name="Followed Hyperlink 3" xfId="42288" xr:uid="{AEEAF55C-F72A-4A89-ADBE-90AF0EB61BA3}"/>
    <cellStyle name="FRxAmtStyle" xfId="1406" xr:uid="{00000000-0005-0000-0000-00007D050000}"/>
    <cellStyle name="FRxAmtStyle 2" xfId="1407" xr:uid="{00000000-0005-0000-0000-00007E050000}"/>
    <cellStyle name="FRxAmtStyle 3" xfId="1408" xr:uid="{00000000-0005-0000-0000-00007F050000}"/>
    <cellStyle name="FRxAmtStyle 4" xfId="1409" xr:uid="{00000000-0005-0000-0000-000080050000}"/>
    <cellStyle name="FRxCurrStyle" xfId="1410" xr:uid="{00000000-0005-0000-0000-000081050000}"/>
    <cellStyle name="FRxPcntStyle" xfId="1411" xr:uid="{00000000-0005-0000-0000-000082050000}"/>
    <cellStyle name="Good 10" xfId="1412" xr:uid="{00000000-0005-0000-0000-000083050000}"/>
    <cellStyle name="Good 11" xfId="1413" xr:uid="{00000000-0005-0000-0000-000084050000}"/>
    <cellStyle name="Good 12" xfId="3560" xr:uid="{8FBB7A66-C66E-4CB3-9D1C-0AF63EE03CCE}"/>
    <cellStyle name="Good 2" xfId="1414" xr:uid="{00000000-0005-0000-0000-000085050000}"/>
    <cellStyle name="Good 2 2" xfId="4202" xr:uid="{F9E43C07-3355-4B55-859A-3B4E9C4FBB32}"/>
    <cellStyle name="Good 3" xfId="1415" xr:uid="{00000000-0005-0000-0000-000086050000}"/>
    <cellStyle name="Good 4" xfId="1416" xr:uid="{00000000-0005-0000-0000-000087050000}"/>
    <cellStyle name="Good 5" xfId="1417" xr:uid="{00000000-0005-0000-0000-000088050000}"/>
    <cellStyle name="Good 6" xfId="1418" xr:uid="{00000000-0005-0000-0000-000089050000}"/>
    <cellStyle name="Good 7" xfId="1419" xr:uid="{00000000-0005-0000-0000-00008A050000}"/>
    <cellStyle name="Good 8" xfId="1420" xr:uid="{00000000-0005-0000-0000-00008B050000}"/>
    <cellStyle name="Good 9" xfId="1421" xr:uid="{00000000-0005-0000-0000-00008C050000}"/>
    <cellStyle name="Grey" xfId="1422" xr:uid="{00000000-0005-0000-0000-00008D050000}"/>
    <cellStyle name="Header1" xfId="1423" xr:uid="{00000000-0005-0000-0000-00008E050000}"/>
    <cellStyle name="Header2" xfId="1424" xr:uid="{00000000-0005-0000-0000-00008F050000}"/>
    <cellStyle name="Header2 10" xfId="9219" xr:uid="{D717F372-4CF4-4926-814E-594E142912B9}"/>
    <cellStyle name="Header2 10 2" xfId="31229" xr:uid="{1DDF4FEA-9757-481C-BE91-E9BA96BDEC2A}"/>
    <cellStyle name="Header2 10 3" xfId="22079" xr:uid="{CB40DE6B-F53E-4201-8E01-84ACAE26B9A6}"/>
    <cellStyle name="Header2 11" xfId="7754" xr:uid="{3835F490-A799-4511-B22B-018821C4A17A}"/>
    <cellStyle name="Header2 11 2" xfId="29784" xr:uid="{B183861D-C9EB-4D4C-89FC-0D59AD780AE8}"/>
    <cellStyle name="Header2 11 3" xfId="20633" xr:uid="{CF51AA02-2030-4DBB-8300-B220A88DA44D}"/>
    <cellStyle name="Header2 12" xfId="10394" xr:uid="{A07175ED-AD12-42D6-BC1F-90AEE25BA9E7}"/>
    <cellStyle name="Header2 12 2" xfId="32378" xr:uid="{6B6A0A2E-4329-4430-B862-59812B5D81DB}"/>
    <cellStyle name="Header2 12 3" xfId="23232" xr:uid="{79A9717B-2327-4B55-8A36-C2539AD17F19}"/>
    <cellStyle name="Header2 13" xfId="7602" xr:uid="{094DB0AF-DED8-484E-8FFD-4FD1C0B2111D}"/>
    <cellStyle name="Header2 13 2" xfId="29633" xr:uid="{81CCE0E1-4220-40DA-A77E-0B7479775646}"/>
    <cellStyle name="Header2 13 3" xfId="20482" xr:uid="{66DB5078-0DB1-40D0-B29A-7C4C2D6BB740}"/>
    <cellStyle name="Header2 14" xfId="12097" xr:uid="{81EAE99F-582C-41FA-9308-5E8E7C605416}"/>
    <cellStyle name="Header2 14 2" xfId="34035" xr:uid="{94C624C1-52BB-4CF5-BEE1-DA5AC855E0F0}"/>
    <cellStyle name="Header2 14 3" xfId="24890" xr:uid="{2B459DAB-56DF-46C2-BCAA-531022A05C8B}"/>
    <cellStyle name="Header2 15" xfId="9401" xr:uid="{F0DBFF7A-FB87-49BC-87EF-10264D2A2B93}"/>
    <cellStyle name="Header2 15 2" xfId="31408" xr:uid="{F665FF6C-E498-4110-98EF-8046BC09EF1B}"/>
    <cellStyle name="Header2 15 3" xfId="22259" xr:uid="{7FA7473C-53AA-4CA0-A63C-D593D8F9F7F8}"/>
    <cellStyle name="Header2 16" xfId="9644" xr:uid="{28C591EB-BEA6-48A6-A2C7-4AD113885022}"/>
    <cellStyle name="Header2 16 2" xfId="31648" xr:uid="{2DE844FC-1F32-4B46-A9E5-5F4A6C21C4B7}"/>
    <cellStyle name="Header2 16 3" xfId="22499" xr:uid="{7D99551D-586B-4032-BDD0-46A8F3D2D3D7}"/>
    <cellStyle name="Header2 17" xfId="14034" xr:uid="{D15BDD2B-AFE9-4DC2-A200-0D6767A3570E}"/>
    <cellStyle name="Header2 17 2" xfId="35734" xr:uid="{E8D93982-215B-4053-917D-E4C98F3BE2B5}"/>
    <cellStyle name="Header2 17 3" xfId="26590" xr:uid="{D06B4A37-47B5-4655-A317-D3FE6DD27D08}"/>
    <cellStyle name="Header2 18" xfId="14483" xr:uid="{39CD34A7-966C-4E9A-A63A-0DF2886FCDFA}"/>
    <cellStyle name="Header2 18 2" xfId="36064" xr:uid="{241C5412-1205-4DFF-ABAF-39A8E1B0C3DD}"/>
    <cellStyle name="Header2 18 3" xfId="26920" xr:uid="{37E01E24-8C20-436B-9014-CFDDCEE29A98}"/>
    <cellStyle name="Header2 19" xfId="12303" xr:uid="{3DD32535-8EF1-4D54-8009-7FC7159F5C87}"/>
    <cellStyle name="Header2 2" xfId="1425" xr:uid="{00000000-0005-0000-0000-000090050000}"/>
    <cellStyle name="Header2 2 10" xfId="9785" xr:uid="{21ADC9C7-2803-48B8-8DD5-15DF0659C45E}"/>
    <cellStyle name="Header2 2 10 2" xfId="31787" xr:uid="{632BC1BB-BE9A-4F80-839F-06D735A893F6}"/>
    <cellStyle name="Header2 2 10 3" xfId="22639" xr:uid="{3770E724-ED1C-49F2-A2DB-CFF86BBD20F2}"/>
    <cellStyle name="Header2 2 11" xfId="8343" xr:uid="{5149B26F-CFAC-4BA7-A0BE-FA35C0B616F0}"/>
    <cellStyle name="Header2 2 11 2" xfId="30366" xr:uid="{043C1740-D02B-499F-8217-8FA6378D101A}"/>
    <cellStyle name="Header2 2 11 3" xfId="21216" xr:uid="{F15CB694-9B01-4AB2-AF15-90051CF5E499}"/>
    <cellStyle name="Header2 2 12" xfId="9702" xr:uid="{63A2811F-7C9F-4887-9039-60CDC06EE86F}"/>
    <cellStyle name="Header2 2 12 2" xfId="31705" xr:uid="{1AA01F17-C7E8-4449-8465-54FE811F31F2}"/>
    <cellStyle name="Header2 2 12 3" xfId="22556" xr:uid="{A60B4FA9-5D69-479B-8519-257F7A347F5F}"/>
    <cellStyle name="Header2 2 13" xfId="4774" xr:uid="{81265375-164B-471D-B008-866F75D52202}"/>
    <cellStyle name="Header2 2 13 2" xfId="27130" xr:uid="{A6DD6BE2-68E8-437D-994E-94A19B87B8A1}"/>
    <cellStyle name="Header2 2 13 3" xfId="17865" xr:uid="{C5BA9D70-0E9E-427A-8A72-1FD7642167A6}"/>
    <cellStyle name="Header2 2 14" xfId="12595" xr:uid="{B1AEA8A7-07B6-46B7-A3D5-A8A1A526F19A}"/>
    <cellStyle name="Header2 2 14 2" xfId="34471" xr:uid="{7D5F4DB3-935E-4051-979A-95EA0B34562B}"/>
    <cellStyle name="Header2 2 14 3" xfId="25326" xr:uid="{F25220E4-C756-4A38-8FF9-64A02220F87B}"/>
    <cellStyle name="Header2 2 15" xfId="9040" xr:uid="{0E668D6B-91FB-442D-96B7-0C791308A191}"/>
    <cellStyle name="Header2 2 15 2" xfId="31053" xr:uid="{C05090C1-61E6-465B-85BE-10171712F884}"/>
    <cellStyle name="Header2 2 15 3" xfId="21903" xr:uid="{9FF7CCD2-1CD8-49F3-B61A-7CD2A196A9A1}"/>
    <cellStyle name="Header2 2 16" xfId="4653" xr:uid="{88252888-676C-410E-97D5-7C829B8C74FC}"/>
    <cellStyle name="Header2 2 16 2" xfId="27011" xr:uid="{AD8F87B9-F535-4E97-92C4-1807F3C40E35}"/>
    <cellStyle name="Header2 2 16 3" xfId="17746" xr:uid="{C96FF14C-BBD7-4E74-8F15-7F35B32748E2}"/>
    <cellStyle name="Header2 2 17" xfId="11905" xr:uid="{B021867B-0911-4006-A4C9-752F1CF3DB70}"/>
    <cellStyle name="Header2 2 17 2" xfId="33846" xr:uid="{E449C914-B0A7-457B-AF2B-1BD6788B5153}"/>
    <cellStyle name="Header2 2 17 3" xfId="24701" xr:uid="{F60DC9DA-279B-4235-B17A-46C447EB6546}"/>
    <cellStyle name="Header2 2 18" xfId="14782" xr:uid="{61866E69-4065-48AF-BE7F-9520C03F013B}"/>
    <cellStyle name="Header2 2 19" xfId="38820" xr:uid="{C504983E-2BAF-4670-848C-8DBD7FD0EDA0}"/>
    <cellStyle name="Header2 2 2" xfId="1426" xr:uid="{00000000-0005-0000-0000-000091050000}"/>
    <cellStyle name="Header2 2 2 10" xfId="12071" xr:uid="{96FCF0E6-7C7A-4372-BFDD-45C134FF1B87}"/>
    <cellStyle name="Header2 2 2 10 2" xfId="34009" xr:uid="{68ABB8BA-77B1-4F8E-97B6-8960F71FF593}"/>
    <cellStyle name="Header2 2 2 10 3" xfId="24864" xr:uid="{C8B2D6BD-509B-45CA-BEBE-074344B0420C}"/>
    <cellStyle name="Header2 2 2 11" xfId="12276" xr:uid="{65302A82-498C-4FCB-9C73-E7D36C09D246}"/>
    <cellStyle name="Header2 2 2 11 2" xfId="34194" xr:uid="{DE3F1F77-C542-4AA3-93DB-EEC3445E5674}"/>
    <cellStyle name="Header2 2 2 11 3" xfId="25049" xr:uid="{ED018A4E-C527-41A4-AC52-2D8A83192CC4}"/>
    <cellStyle name="Header2 2 2 12" xfId="11778" xr:uid="{18B20A6A-B08D-49C6-AB7A-3829B69B66B5}"/>
    <cellStyle name="Header2 2 2 12 2" xfId="33729" xr:uid="{4D11DCB3-FD9E-489F-96BD-208E5A088ABE}"/>
    <cellStyle name="Header2 2 2 12 3" xfId="24584" xr:uid="{581BFE55-C4BB-4D56-98BC-2D26F05B40F3}"/>
    <cellStyle name="Header2 2 2 13" xfId="14008" xr:uid="{0847E720-3D33-4530-9D22-1170C8E9E3EB}"/>
    <cellStyle name="Header2 2 2 13 2" xfId="35708" xr:uid="{DC2CC1B2-0C9A-4FFA-B486-F03127048637}"/>
    <cellStyle name="Header2 2 2 13 3" xfId="26564" xr:uid="{6C197962-5D69-43F0-9846-66CADE447D77}"/>
    <cellStyle name="Header2 2 2 14" xfId="14457" xr:uid="{79FBFD31-E85A-4740-B096-6EDEDF8D73D5}"/>
    <cellStyle name="Header2 2 2 14 2" xfId="36038" xr:uid="{C1A01BC1-EF33-4E3E-B03C-B1A6980DED5F}"/>
    <cellStyle name="Header2 2 2 14 3" xfId="26894" xr:uid="{25FDE327-BEF6-4B5E-82A5-A2CB2BC58CB2}"/>
    <cellStyle name="Header2 2 2 15" xfId="8856" xr:uid="{CB32B89D-CA65-4B13-A245-FF8E222AF804}"/>
    <cellStyle name="Header2 2 2 16" xfId="38188" xr:uid="{E83E81CD-7A1A-425A-BE6E-E9B3575A9022}"/>
    <cellStyle name="Header2 2 2 17" xfId="37152" xr:uid="{ABBC2AA5-8C0C-473D-8029-56AFD1C47D75}"/>
    <cellStyle name="Header2 2 2 18" xfId="40228" xr:uid="{9735A589-4185-4ED3-98CA-3616C1B563A9}"/>
    <cellStyle name="Header2 2 2 2" xfId="1427" xr:uid="{00000000-0005-0000-0000-000092050000}"/>
    <cellStyle name="Header2 2 2 2 10" xfId="12284" xr:uid="{C2B7A286-21D1-423A-8361-44FA32BF234C}"/>
    <cellStyle name="Header2 2 2 2 10 2" xfId="34201" xr:uid="{482F2C78-320A-40ED-BCE5-B568D9DE4D72}"/>
    <cellStyle name="Header2 2 2 2 10 3" xfId="25056" xr:uid="{A5AAFE57-02D5-4020-B06B-828EAE390D98}"/>
    <cellStyle name="Header2 2 2 2 11" xfId="12470" xr:uid="{11E45951-3FAC-4502-BE56-1D744A9FD910}"/>
    <cellStyle name="Header2 2 2 2 11 2" xfId="34373" xr:uid="{C4FDA197-E277-4F9F-B0F6-0B4D153AFD48}"/>
    <cellStyle name="Header2 2 2 2 11 3" xfId="25228" xr:uid="{B79A1020-3E2B-4DC4-8FD3-F1E3B91907FD}"/>
    <cellStyle name="Header2 2 2 2 12" xfId="11581" xr:uid="{0B8162A1-6CDC-4FEC-941C-4C7D8D8A5796}"/>
    <cellStyle name="Header2 2 2 2 12 2" xfId="33540" xr:uid="{94D24261-9826-45B8-A791-7F876BA975FA}"/>
    <cellStyle name="Header2 2 2 2 12 3" xfId="24395" xr:uid="{D8607425-7AFD-4E3C-B66A-E9F7C0E9A55D}"/>
    <cellStyle name="Header2 2 2 2 13" xfId="13096" xr:uid="{276B5453-38A8-40F8-AC48-C48FDDFBB648}"/>
    <cellStyle name="Header2 2 2 2 13 2" xfId="34941" xr:uid="{7F18C561-4A48-4B61-99FF-4826669795EF}"/>
    <cellStyle name="Header2 2 2 2 13 3" xfId="25797" xr:uid="{E6DCE00F-E03D-4097-8EF1-688725C0FCD0}"/>
    <cellStyle name="Header2 2 2 2 14" xfId="14807" xr:uid="{7340A768-21CB-409E-9406-0C36BC8A9F29}"/>
    <cellStyle name="Header2 2 2 2 15" xfId="38196" xr:uid="{1B9AAA3F-A6F8-45C6-BE1F-60DA7DA5D576}"/>
    <cellStyle name="Header2 2 2 2 16" xfId="37472" xr:uid="{B2019628-1548-46F8-9761-90B2B5BB4F31}"/>
    <cellStyle name="Header2 2 2 2 17" xfId="40229" xr:uid="{C5A28060-5DE9-4BC9-B049-F427B6D7002C}"/>
    <cellStyle name="Header2 2 2 2 2" xfId="5732" xr:uid="{FEEF16CA-B82A-4199-825A-4A585F14FD33}"/>
    <cellStyle name="Header2 2 2 2 2 2" xfId="28055" xr:uid="{DF2E0854-541F-46A1-9536-C1D605188F06}"/>
    <cellStyle name="Header2 2 2 2 2 3" xfId="18822" xr:uid="{9E33A74D-058E-43DB-A635-798409A54340}"/>
    <cellStyle name="Header2 2 2 2 2 4" xfId="42578" xr:uid="{0E14817E-40B1-4C51-8147-AF1471CC5837}"/>
    <cellStyle name="Header2 2 2 2 2 5" xfId="43336" xr:uid="{8A0C22E4-CA2E-41B6-9A28-0DFA1076CF9B}"/>
    <cellStyle name="Header2 2 2 2 2 6" xfId="41556" xr:uid="{0CEEB508-9308-4C83-B8BB-DE5CB9A65C8D}"/>
    <cellStyle name="Header2 2 2 2 3" xfId="5069" xr:uid="{7866347D-AC6F-4BF8-BBA6-713D0B22D0E6}"/>
    <cellStyle name="Header2 2 2 2 3 2" xfId="27424" xr:uid="{DCE173F9-5531-4B7B-A2A1-771FD0DA0F29}"/>
    <cellStyle name="Header2 2 2 2 3 3" xfId="18159" xr:uid="{4592AB62-A2FF-4DA7-84D5-A3EF4F3CFA7D}"/>
    <cellStyle name="Header2 2 2 2 4" xfId="7935" xr:uid="{5916985F-C786-4DA0-83F1-6672B1D471C5}"/>
    <cellStyle name="Header2 2 2 2 4 2" xfId="29961" xr:uid="{97ED7892-122B-40E8-B1F7-758FCAC882BA}"/>
    <cellStyle name="Header2 2 2 2 4 3" xfId="20811" xr:uid="{883D7F5B-D755-46F4-A322-FBF1ED9B0DE4}"/>
    <cellStyle name="Header2 2 2 2 5" xfId="7008" xr:uid="{B4288461-E768-4F5D-9B72-95CB65FB7DFB}"/>
    <cellStyle name="Header2 2 2 2 5 2" xfId="29222" xr:uid="{9FB82941-E5C6-4058-B241-642DF4F99FCD}"/>
    <cellStyle name="Header2 2 2 2 5 3" xfId="20015" xr:uid="{3BB26B21-3E87-4CE5-8D0A-88ED3C021A86}"/>
    <cellStyle name="Header2 2 2 2 6" xfId="9431" xr:uid="{0B59B75A-A2E9-48B2-A8C9-7E4C22A311F5}"/>
    <cellStyle name="Header2 2 2 2 6 2" xfId="31438" xr:uid="{82F442A8-26E5-4410-A3D1-22602B5009CA}"/>
    <cellStyle name="Header2 2 2 2 6 3" xfId="22289" xr:uid="{33429A56-06C1-4E0D-9DE0-A73A0DD27518}"/>
    <cellStyle name="Header2 2 2 2 7" xfId="10396" xr:uid="{551816B1-1EF4-439F-92FC-820AC32C0CEB}"/>
    <cellStyle name="Header2 2 2 2 7 2" xfId="32380" xr:uid="{49E4CB57-144F-4F7B-99A8-1B3BE3A1B163}"/>
    <cellStyle name="Header2 2 2 2 7 3" xfId="23234" xr:uid="{6A4B2228-5078-4010-B8FF-36C93805B706}"/>
    <cellStyle name="Header2 2 2 2 8" xfId="9113" xr:uid="{B7377604-F610-43B9-8CA0-B11141BDBD48}"/>
    <cellStyle name="Header2 2 2 2 8 2" xfId="31125" xr:uid="{88AA3F21-7F1B-46FB-A594-27118FC334E4}"/>
    <cellStyle name="Header2 2 2 2 8 3" xfId="21975" xr:uid="{ECA08EB3-294F-4FD3-B37D-DFC88FB6C577}"/>
    <cellStyle name="Header2 2 2 2 9" xfId="8677" xr:uid="{00976C63-8253-480C-B69D-1CA57ABA6AD2}"/>
    <cellStyle name="Header2 2 2 2 9 2" xfId="30697" xr:uid="{4D50280A-1EAB-40A4-8F7F-F913048C3B7A}"/>
    <cellStyle name="Header2 2 2 2 9 3" xfId="21547" xr:uid="{D24E71D0-6E80-43FA-9C0D-44ABA935625F}"/>
    <cellStyle name="Header2 2 2 3" xfId="5733" xr:uid="{F5889156-D134-48F8-91E7-436D91A59975}"/>
    <cellStyle name="Header2 2 2 3 2" xfId="28056" xr:uid="{AF4D96F4-C087-4FFC-B34A-FCF9D3C4A1A1}"/>
    <cellStyle name="Header2 2 2 3 3" xfId="18823" xr:uid="{BB7D2E2C-7451-42D7-9B65-EFAFBF662F15}"/>
    <cellStyle name="Header2 2 2 3 4" xfId="42577" xr:uid="{C828DB9A-A8EC-4C67-9A59-2F8F55F4C4D5}"/>
    <cellStyle name="Header2 2 2 3 5" xfId="43335" xr:uid="{49CFD2D4-A41C-497F-81A4-0093E7A58259}"/>
    <cellStyle name="Header2 2 2 3 6" xfId="41555" xr:uid="{56841BB6-80F2-4323-A203-E59029CB4355}"/>
    <cellStyle name="Header2 2 2 4" xfId="7694" xr:uid="{0F9442A3-56F1-4C34-B061-8F66555D13B1}"/>
    <cellStyle name="Header2 2 2 4 2" xfId="29724" xr:uid="{AC6BCDBF-0E65-4827-9B31-9117DF6D377F}"/>
    <cellStyle name="Header2 2 2 4 3" xfId="20573" xr:uid="{CE4A5687-F91B-468C-A402-315F796E9B49}"/>
    <cellStyle name="Header2 2 2 5" xfId="7926" xr:uid="{7F1D22CE-1F45-437B-A4BB-67FCF1C5B689}"/>
    <cellStyle name="Header2 2 2 5 2" xfId="29952" xr:uid="{7B3B7681-9E1E-495E-B60E-DCA11199A917}"/>
    <cellStyle name="Header2 2 2 5 3" xfId="20802" xr:uid="{1B6867AC-9D18-4FD7-B854-EFCB87EFA131}"/>
    <cellStyle name="Header2 2 2 6" xfId="9193" xr:uid="{3A3554C9-4BBA-458B-BF2F-F8EC170025E7}"/>
    <cellStyle name="Header2 2 2 6 2" xfId="31203" xr:uid="{B62E6769-B022-4A8E-8E75-C40136E66B8D}"/>
    <cellStyle name="Header2 2 2 6 3" xfId="22053" xr:uid="{451DBE3D-8AF7-4B69-9E1C-27B77E3CFE42}"/>
    <cellStyle name="Header2 2 2 7" xfId="9422" xr:uid="{88F53BBE-1EC3-4E5F-8039-2715C704B509}"/>
    <cellStyle name="Header2 2 2 7 2" xfId="31429" xr:uid="{A0F4639F-60E3-4C43-8A67-0F291079E7DE}"/>
    <cellStyle name="Header2 2 2 7 3" xfId="22280" xr:uid="{75B55D00-E816-417F-B3AC-439BCA536CFA}"/>
    <cellStyle name="Header2 2 2 8" xfId="7868" xr:uid="{13428E46-1CC8-447B-8EC9-C15AD7C1F656}"/>
    <cellStyle name="Header2 2 2 8 2" xfId="29896" xr:uid="{722448BA-3987-4AC0-90A0-6E134DE3C891}"/>
    <cellStyle name="Header2 2 2 8 3" xfId="20746" xr:uid="{11D10382-F8B4-4786-AD51-874660DA6F1A}"/>
    <cellStyle name="Header2 2 2 9" xfId="7733" xr:uid="{3FB0F620-AC1D-459B-A848-0AAF18F331FD}"/>
    <cellStyle name="Header2 2 2 9 2" xfId="29763" xr:uid="{4E16D541-80DC-487D-AD95-8EA80FFF66D7}"/>
    <cellStyle name="Header2 2 2 9 3" xfId="20612" xr:uid="{F90BD51B-CFB8-4A06-9A1F-077D5A0DD669}"/>
    <cellStyle name="Header2 2 20" xfId="38955" xr:uid="{9A48178E-41AB-496D-BC22-031C9207813C}"/>
    <cellStyle name="Header2 2 21" xfId="40393" xr:uid="{89278F58-2234-469C-9F2C-9C7792833736}"/>
    <cellStyle name="Header2 2 3" xfId="1428" xr:uid="{00000000-0005-0000-0000-000093050000}"/>
    <cellStyle name="Header2 2 3 10" xfId="12096" xr:uid="{E9BB4551-8A0B-4D21-AA40-263CAFF24077}"/>
    <cellStyle name="Header2 2 3 10 2" xfId="34034" xr:uid="{8240638F-E178-4A92-A92F-31DB5428DC7B}"/>
    <cellStyle name="Header2 2 3 10 3" xfId="24889" xr:uid="{84B28916-888C-4C31-ADAC-D1CB4C93ED1E}"/>
    <cellStyle name="Header2 2 3 11" xfId="9434" xr:uid="{425BEFD9-3833-40CE-BA0E-493B248136F0}"/>
    <cellStyle name="Header2 2 3 11 2" xfId="31441" xr:uid="{9BFD14D2-AFEC-43D6-81E4-89F960903193}"/>
    <cellStyle name="Header2 2 3 11 3" xfId="22292" xr:uid="{983B7CA0-BC2F-4BC2-9750-D87D06C15A3F}"/>
    <cellStyle name="Header2 2 3 12" xfId="10408" xr:uid="{640B3331-FA04-4EC3-AAD2-A7958D38499C}"/>
    <cellStyle name="Header2 2 3 12 2" xfId="32390" xr:uid="{A9E17B35-5EDD-480A-84EB-CDB4C4BF244C}"/>
    <cellStyle name="Header2 2 3 12 3" xfId="23244" xr:uid="{E3EF0F6C-C781-4E45-84D3-3F9CC5AE4F65}"/>
    <cellStyle name="Header2 2 3 13" xfId="14033" xr:uid="{6A420F6C-15D6-41B3-9FC9-DB9C68455A76}"/>
    <cellStyle name="Header2 2 3 13 2" xfId="35733" xr:uid="{1B2B2965-49F2-4292-9ABA-24F0924A4C3B}"/>
    <cellStyle name="Header2 2 3 13 3" xfId="26589" xr:uid="{7607097A-5FFA-437B-82FB-D72CE5E4785D}"/>
    <cellStyle name="Header2 2 3 14" xfId="14482" xr:uid="{83A3E522-A66C-41C7-B329-AF6EF255424A}"/>
    <cellStyle name="Header2 2 3 14 2" xfId="36063" xr:uid="{5EE137FD-0985-4FDE-BC04-B82A2B14D3DB}"/>
    <cellStyle name="Header2 2 3 14 3" xfId="26919" xr:uid="{1F657A0B-C98E-4054-A0F9-83D68A67A19C}"/>
    <cellStyle name="Header2 2 3 15" xfId="12302" xr:uid="{BBAC66EB-0ACA-4D32-815E-ED84D6DECFF2}"/>
    <cellStyle name="Header2 2 3 16" xfId="37686" xr:uid="{019FA2E4-4904-4EA2-AB53-C7AC651EBF8B}"/>
    <cellStyle name="Header2 2 3 17" xfId="39527" xr:uid="{3E22A293-5B9B-4344-8F81-3239D08E886B}"/>
    <cellStyle name="Header2 2 3 18" xfId="37819" xr:uid="{41141744-2B86-4FC0-83F9-A184B6F2F511}"/>
    <cellStyle name="Header2 2 3 2" xfId="1429" xr:uid="{00000000-0005-0000-0000-000094050000}"/>
    <cellStyle name="Header2 2 3 2 10" xfId="9989" xr:uid="{4DC1F481-3210-4D63-927A-01598BE92D4C}"/>
    <cellStyle name="Header2 2 3 2 10 2" xfId="31988" xr:uid="{66975496-0327-4885-AD59-1A5D888378BB}"/>
    <cellStyle name="Header2 2 3 2 10 3" xfId="22840" xr:uid="{0853E47E-9D42-4CAD-B4D8-0BDDA3770B7B}"/>
    <cellStyle name="Header2 2 3 2 11" xfId="12471" xr:uid="{C53595CA-B800-4704-8CAF-639886702E46}"/>
    <cellStyle name="Header2 2 3 2 11 2" xfId="34374" xr:uid="{50E6FC84-C37B-4B05-BD7B-FA96AF3AE73F}"/>
    <cellStyle name="Header2 2 3 2 11 3" xfId="25229" xr:uid="{2ADBBCAC-F671-4BCC-B6F3-6DC0258D3A2C}"/>
    <cellStyle name="Header2 2 3 2 12" xfId="10279" xr:uid="{95450B5B-DAFC-4238-A40B-E10530EFF0FC}"/>
    <cellStyle name="Header2 2 3 2 12 2" xfId="32272" xr:uid="{4B0FB603-67EE-4AEA-9D52-034E64695F40}"/>
    <cellStyle name="Header2 2 3 2 12 3" xfId="23125" xr:uid="{4198FB08-1B93-43E7-8683-78AE3CB14083}"/>
    <cellStyle name="Header2 2 3 2 13" xfId="10366" xr:uid="{7E8612C2-D961-4302-A1B4-F897592796EC}"/>
    <cellStyle name="Header2 2 3 2 13 2" xfId="32351" xr:uid="{939649C3-44F8-41E3-9E80-3699D5244EB1}"/>
    <cellStyle name="Header2 2 3 2 13 3" xfId="23205" xr:uid="{15E3B2BB-A92F-4010-9A61-998D3B23E6CE}"/>
    <cellStyle name="Header2 2 3 2 14" xfId="14783" xr:uid="{76868200-F94E-4114-BED2-5C300822A6F6}"/>
    <cellStyle name="Header2 2 3 2 15" xfId="38195" xr:uid="{8D794958-465C-41A1-9BA9-F96792302F3B}"/>
    <cellStyle name="Header2 2 3 2 16" xfId="37466" xr:uid="{F702D8AA-89E3-4013-BAAA-BF31A58547B6}"/>
    <cellStyle name="Header2 2 3 2 17" xfId="37870" xr:uid="{8DF3B07D-CA56-45F5-9C37-D659EBCDFB31}"/>
    <cellStyle name="Header2 2 3 2 2" xfId="5730" xr:uid="{88558419-2C8E-41B7-9525-B704397612FF}"/>
    <cellStyle name="Header2 2 3 2 2 2" xfId="28053" xr:uid="{71F8F900-4F54-48EC-98D7-CD317156BC9C}"/>
    <cellStyle name="Header2 2 3 2 2 3" xfId="18820" xr:uid="{6F63CA7E-C731-4F44-B1D2-0ECA4984BAC2}"/>
    <cellStyle name="Header2 2 3 2 2 4" xfId="42580" xr:uid="{307E21D3-38E8-4F0B-B3E0-3E1ED954B3CC}"/>
    <cellStyle name="Header2 2 3 2 2 5" xfId="43338" xr:uid="{51765936-B543-4734-A84B-FA03978C439D}"/>
    <cellStyle name="Header2 2 3 2 2 6" xfId="41558" xr:uid="{BA28B208-8C41-4022-AFFE-1B8738F776CA}"/>
    <cellStyle name="Header2 2 3 2 3" xfId="5059" xr:uid="{9F6787E9-2376-46FE-9FA2-7D97A7C26546}"/>
    <cellStyle name="Header2 2 3 2 3 2" xfId="27414" xr:uid="{CB14A81D-3EE0-49BD-B2C6-E8611CC8B541}"/>
    <cellStyle name="Header2 2 3 2 3 3" xfId="18149" xr:uid="{127BB8F3-BAA7-4045-BF03-1DED4820C192}"/>
    <cellStyle name="Header2 2 3 2 4" xfId="5105" xr:uid="{B0142AD8-FA64-4B60-A038-3C7B02D6496A}"/>
    <cellStyle name="Header2 2 3 2 4 2" xfId="27460" xr:uid="{C01A44C5-6C59-4BE8-82D3-9AC475A7A4A2}"/>
    <cellStyle name="Header2 2 3 2 4 3" xfId="18195" xr:uid="{46BE0E87-C469-4E3A-9541-11F65694D3AC}"/>
    <cellStyle name="Header2 2 3 2 5" xfId="6996" xr:uid="{0CA982D9-0BB5-41B4-968F-76C2749B909C}"/>
    <cellStyle name="Header2 2 3 2 5 2" xfId="29210" xr:uid="{4DD134A6-E376-48DD-8B33-E6843E42615E}"/>
    <cellStyle name="Header2 2 3 2 5 3" xfId="20003" xr:uid="{693C9905-6CE0-4FB5-9ED2-AC69C3421D05}"/>
    <cellStyle name="Header2 2 3 2 6" xfId="5252" xr:uid="{6A1AC5B1-D85A-4507-B2ED-07558A776A83}"/>
    <cellStyle name="Header2 2 3 2 6 2" xfId="27582" xr:uid="{CE710A24-1F4C-45B8-AA03-E0BE8FC2A508}"/>
    <cellStyle name="Header2 2 3 2 6 3" xfId="18342" xr:uid="{35593175-D7C0-4E01-AFDD-B5224A3503CE}"/>
    <cellStyle name="Header2 2 3 2 7" xfId="11336" xr:uid="{5AB710AD-34DC-452D-B205-022B37F1FCE2}"/>
    <cellStyle name="Header2 2 3 2 7 2" xfId="33303" xr:uid="{33CEAF42-60C8-4D82-8ABD-555846FE707F}"/>
    <cellStyle name="Header2 2 3 2 7 3" xfId="24158" xr:uid="{CB412F17-B419-4B68-A10D-F82AA7285F6A}"/>
    <cellStyle name="Header2 2 3 2 8" xfId="10990" xr:uid="{BE0379CA-0A1B-4867-8E87-2096B44A1C9A}"/>
    <cellStyle name="Header2 2 3 2 8 2" xfId="32961" xr:uid="{E31E9C92-A79E-4358-B552-4A4ABB11CEB2}"/>
    <cellStyle name="Header2 2 3 2 8 3" xfId="23816" xr:uid="{603A0B78-A933-40C2-8CB9-0F15B5908E5F}"/>
    <cellStyle name="Header2 2 3 2 9" xfId="4775" xr:uid="{B7B1E78D-2904-4EFB-9829-F67CC87F091C}"/>
    <cellStyle name="Header2 2 3 2 9 2" xfId="27131" xr:uid="{CCA64E66-8311-43BB-A832-AA767D7C9AF0}"/>
    <cellStyle name="Header2 2 3 2 9 3" xfId="17866" xr:uid="{5152AEC3-89F0-4466-8F66-2907108865AE}"/>
    <cellStyle name="Header2 2 3 3" xfId="5731" xr:uid="{3488F0F8-BF01-4999-A09F-99529EC92D22}"/>
    <cellStyle name="Header2 2 3 3 2" xfId="28054" xr:uid="{D29C2CD8-4E1D-4FA0-A4F2-1F3850856CED}"/>
    <cellStyle name="Header2 2 3 3 3" xfId="18821" xr:uid="{6099D29C-6326-4CDF-82AB-53361E592857}"/>
    <cellStyle name="Header2 2 3 3 4" xfId="42579" xr:uid="{EB263EA7-EF7D-4AFF-98E5-13AA8D951CE9}"/>
    <cellStyle name="Header2 2 3 3 5" xfId="43337" xr:uid="{0D22AE31-F33B-43D8-928C-530470EC17CC}"/>
    <cellStyle name="Header2 2 3 3 6" xfId="41557" xr:uid="{5D0079B3-1B15-4F92-9E3B-71F15081BD13}"/>
    <cellStyle name="Header2 2 3 4" xfId="7719" xr:uid="{548CD9F5-2018-43B8-B858-209036EFCAA8}"/>
    <cellStyle name="Header2 2 3 4 2" xfId="29749" xr:uid="{21C60C19-3FEF-43AA-92A6-F1E9A4422E88}"/>
    <cellStyle name="Header2 2 3 4 3" xfId="20598" xr:uid="{E929A0CB-1C88-4850-B9F9-8A86E7DBCD23}"/>
    <cellStyle name="Header2 2 3 5" xfId="6942" xr:uid="{B2A8F5E8-434F-42EC-8C05-82457106C03A}"/>
    <cellStyle name="Header2 2 3 5 2" xfId="29163" xr:uid="{FCF03EBA-2E23-4CA5-A6C1-D3EC4C0B20EB}"/>
    <cellStyle name="Header2 2 3 5 3" xfId="19950" xr:uid="{32662257-7598-42C5-B6AB-CA5A88C39353}"/>
    <cellStyle name="Header2 2 3 6" xfId="9218" xr:uid="{FF3473D5-5490-4B8E-BAB5-867AF9682050}"/>
    <cellStyle name="Header2 2 3 6 2" xfId="31228" xr:uid="{D4663249-BD47-4984-8776-F6A62F7D6DC6}"/>
    <cellStyle name="Header2 2 3 6 3" xfId="22078" xr:uid="{14D9457B-F6EF-45CB-9033-CCF7BE64B04F}"/>
    <cellStyle name="Header2 2 3 7" xfId="7764" xr:uid="{06D05E1B-B876-4E12-8156-5643F0258A6F}"/>
    <cellStyle name="Header2 2 3 7 2" xfId="29794" xr:uid="{11175E39-B30C-40C1-8877-633F6AC2672B}"/>
    <cellStyle name="Header2 2 3 7 3" xfId="20643" xr:uid="{0BB3337E-545A-4273-BBCC-D95CB8F405B2}"/>
    <cellStyle name="Header2 2 3 8" xfId="11318" xr:uid="{41D053CD-CE5C-402B-9552-F38D738C716E}"/>
    <cellStyle name="Header2 2 3 8 2" xfId="33285" xr:uid="{2317AB43-0D27-42EE-B27D-729ADF49E11E}"/>
    <cellStyle name="Header2 2 3 8 3" xfId="24140" xr:uid="{6F2517D3-418F-4E59-9049-CCA1EE17E615}"/>
    <cellStyle name="Header2 2 3 9" xfId="4987" xr:uid="{F325EBCB-DE1E-422C-93DF-81B59CDF3AA3}"/>
    <cellStyle name="Header2 2 3 9 2" xfId="27343" xr:uid="{FBB987F5-CC16-4B21-A2C0-FE348D3B9BB8}"/>
    <cellStyle name="Header2 2 3 9 3" xfId="18078" xr:uid="{FD4A5396-E970-437F-94C5-4CD40349C04E}"/>
    <cellStyle name="Header2 2 4" xfId="1430" xr:uid="{00000000-0005-0000-0000-000095050000}"/>
    <cellStyle name="Header2 2 4 10" xfId="12072" xr:uid="{C23E083B-9441-47EF-AC2D-61E192E8285E}"/>
    <cellStyle name="Header2 2 4 10 2" xfId="34010" xr:uid="{CCA8D908-B357-42A8-975E-1B664A81182F}"/>
    <cellStyle name="Header2 2 4 10 3" xfId="24865" xr:uid="{413C5449-D7C7-45E1-8599-DE842E1E2B8C}"/>
    <cellStyle name="Header2 2 4 11" xfId="12596" xr:uid="{44B37233-CE4A-41D0-B923-F6C1DF888C8A}"/>
    <cellStyle name="Header2 2 4 11 2" xfId="34472" xr:uid="{8C63073E-4B30-4934-BAFD-4EB53DE2141A}"/>
    <cellStyle name="Header2 2 4 11 3" xfId="25327" xr:uid="{A9FE3056-CAB4-47BB-A190-ECFA74FDAFA9}"/>
    <cellStyle name="Header2 2 4 12" xfId="4647" xr:uid="{DD141D4F-695E-45B2-9DA2-15541DB9F6BE}"/>
    <cellStyle name="Header2 2 4 12 2" xfId="27005" xr:uid="{D4BEF37E-86DB-45F9-9D23-788E86EF75EB}"/>
    <cellStyle name="Header2 2 4 12 3" xfId="17740" xr:uid="{860F69D6-640F-4500-A60E-04780D36BB41}"/>
    <cellStyle name="Header2 2 4 13" xfId="14009" xr:uid="{DAECF50E-C442-4722-B0DF-F16DDDD803EA}"/>
    <cellStyle name="Header2 2 4 13 2" xfId="35709" xr:uid="{2645DF7C-4DE4-4744-975C-3BF35E4F1A97}"/>
    <cellStyle name="Header2 2 4 13 3" xfId="26565" xr:uid="{190B9FE6-AFBC-4398-91B3-5F5A21DFBAD0}"/>
    <cellStyle name="Header2 2 4 14" xfId="14458" xr:uid="{AB79BEF8-99A0-43D8-9D4C-76430DEC8136}"/>
    <cellStyle name="Header2 2 4 14 2" xfId="36039" xr:uid="{36F5929D-35ED-49A3-8601-0028487A5D8C}"/>
    <cellStyle name="Header2 2 4 14 3" xfId="26895" xr:uid="{166CF627-11E5-4677-9EA6-EA61AC0DACD5}"/>
    <cellStyle name="Header2 2 4 15" xfId="13404" xr:uid="{6B40C1E6-6D08-4588-8A8E-46545BEF60AB}"/>
    <cellStyle name="Header2 2 4 16" xfId="37685" xr:uid="{B967D7AA-BB3B-44E1-916C-E4ADEB628FF1}"/>
    <cellStyle name="Header2 2 4 17" xfId="37192" xr:uid="{84BFCDBB-84AD-445B-A17B-6F550A5DF558}"/>
    <cellStyle name="Header2 2 4 18" xfId="40394" xr:uid="{ABDA1663-BA6E-4101-8584-BFD282B96B80}"/>
    <cellStyle name="Header2 2 4 2" xfId="1431" xr:uid="{00000000-0005-0000-0000-000096050000}"/>
    <cellStyle name="Header2 2 4 2 10" xfId="10356" xr:uid="{97DA5549-82EB-40FC-A7DA-B0F92FD56DED}"/>
    <cellStyle name="Header2 2 4 2 10 2" xfId="32343" xr:uid="{5824056A-5F92-447D-BAB6-2BCC400BCAAB}"/>
    <cellStyle name="Header2 2 4 2 10 3" xfId="23197" xr:uid="{190F5B87-0061-4A6E-AB5B-71AFE668D168}"/>
    <cellStyle name="Header2 2 4 2 11" xfId="11780" xr:uid="{408ECCFB-A5CC-4321-898F-D055E874498A}"/>
    <cellStyle name="Header2 2 4 2 11 2" xfId="33730" xr:uid="{C63A3E9E-57DD-4325-BBC4-979BB8D637E6}"/>
    <cellStyle name="Header2 2 4 2 11 3" xfId="24585" xr:uid="{1E1BADA4-09ED-4C5D-BB77-17287100136F}"/>
    <cellStyle name="Header2 2 4 2 12" xfId="12119" xr:uid="{E0432D54-ED17-4A74-B78B-B9C190A67FD7}"/>
    <cellStyle name="Header2 2 4 2 12 2" xfId="34054" xr:uid="{0B37D2D5-50D1-4175-BB5E-21C5DDC88F38}"/>
    <cellStyle name="Header2 2 4 2 12 3" xfId="24909" xr:uid="{58AE3E5D-E51B-4FF5-A582-24AECFF40FED}"/>
    <cellStyle name="Header2 2 4 2 13" xfId="13173" xr:uid="{5A1F65E8-54D9-44B5-B1F8-B131C520821D}"/>
    <cellStyle name="Header2 2 4 2 13 2" xfId="35015" xr:uid="{EC145B3A-91DF-4545-9189-C6C372380641}"/>
    <cellStyle name="Header2 2 4 2 13 3" xfId="25871" xr:uid="{BB03C611-AFFB-4900-8E88-E070581A5D02}"/>
    <cellStyle name="Header2 2 4 2 14" xfId="14806" xr:uid="{E71CDD1B-2AC0-4717-9AE4-8E2E428D3AC9}"/>
    <cellStyle name="Header2 2 4 2 15" xfId="38191" xr:uid="{71D2065B-D581-4097-821E-CBB37061CE3E}"/>
    <cellStyle name="Header2 2 4 2 16" xfId="37859" xr:uid="{4D6C5E5C-17B7-49C4-A850-880668AA1280}"/>
    <cellStyle name="Header2 2 4 2 17" xfId="39158" xr:uid="{461F488C-ACFD-40F3-9B6C-1D6779A9FA57}"/>
    <cellStyle name="Header2 2 4 2 2" xfId="5728" xr:uid="{C72EB7EF-8EB8-489F-880A-B8A71949EA8E}"/>
    <cellStyle name="Header2 2 4 2 2 2" xfId="28051" xr:uid="{E0690D4D-A5C3-4988-A707-B61A4DD4F024}"/>
    <cellStyle name="Header2 2 4 2 2 3" xfId="18818" xr:uid="{22E8AB05-9C1D-44D7-B6A8-0C0EA5C60A93}"/>
    <cellStyle name="Header2 2 4 2 2 4" xfId="42582" xr:uid="{295BD361-8525-40D9-AA9F-2FA587BC49B6}"/>
    <cellStyle name="Header2 2 4 2 2 5" xfId="43340" xr:uid="{3DD7D5C4-F38F-4FF0-A652-525832D2A409}"/>
    <cellStyle name="Header2 2 4 2 2 6" xfId="41560" xr:uid="{0B539AAF-67D4-4F5D-933B-1448A6E049F5}"/>
    <cellStyle name="Header2 2 4 2 3" xfId="5068" xr:uid="{2308A189-70C4-4EEF-B3A0-10841D35229A}"/>
    <cellStyle name="Header2 2 4 2 3 2" xfId="27423" xr:uid="{75531C01-F65F-4477-9B1D-1BF24804FFE5}"/>
    <cellStyle name="Header2 2 4 2 3 3" xfId="18158" xr:uid="{AB540C55-D205-4499-AF63-BA6E6BF117F6}"/>
    <cellStyle name="Header2 2 4 2 4" xfId="5824" xr:uid="{06371C99-7524-4EF0-A628-1E9C2BC85BF3}"/>
    <cellStyle name="Header2 2 4 2 4 2" xfId="28147" xr:uid="{49B465D8-6443-4B5B-BCE8-BEB13EB82FBA}"/>
    <cellStyle name="Header2 2 4 2 4 3" xfId="18914" xr:uid="{E50E25A4-31D9-4014-BB5E-A27B646423DE}"/>
    <cellStyle name="Header2 2 4 2 5" xfId="7009" xr:uid="{6F7837F0-D9EA-4890-98A1-36C3A8121B45}"/>
    <cellStyle name="Header2 2 4 2 5 2" xfId="29223" xr:uid="{7DCC14DD-AD67-4A81-BB5C-F2B53931B387}"/>
    <cellStyle name="Header2 2 4 2 5 3" xfId="20016" xr:uid="{EA5EE450-A3F3-4259-A216-0EB533C8F17B}"/>
    <cellStyle name="Header2 2 4 2 6" xfId="8326" xr:uid="{A925E7AB-196A-4A5A-9AFD-A4F00D39D03E}"/>
    <cellStyle name="Header2 2 4 2 6 2" xfId="30349" xr:uid="{441031E9-4289-4FA7-BB30-8599BCCED1E0}"/>
    <cellStyle name="Header2 2 4 2 6 3" xfId="21199" xr:uid="{FA54C954-97EB-46B4-996A-B5DDC19CD7BA}"/>
    <cellStyle name="Header2 2 4 2 7" xfId="11335" xr:uid="{395C70DA-4270-4893-A5C8-D44EB29EFDDE}"/>
    <cellStyle name="Header2 2 4 2 7 2" xfId="33302" xr:uid="{4A4D5AE4-A173-4B86-ADB6-254222F7E36C}"/>
    <cellStyle name="Header2 2 4 2 7 3" xfId="24157" xr:uid="{D0EA559B-1CE9-40F0-B0CF-4D84AA5D2C3B}"/>
    <cellStyle name="Header2 2 4 2 8" xfId="8682" xr:uid="{F939DAEB-AE85-4F85-89ED-180F1354DEFF}"/>
    <cellStyle name="Header2 2 4 2 8 2" xfId="30702" xr:uid="{F4B07BEC-CF47-4641-BF57-E075D5C16199}"/>
    <cellStyle name="Header2 2 4 2 8 3" xfId="21552" xr:uid="{88EF70CA-7255-41A4-B5B7-85AA1A90E25F}"/>
    <cellStyle name="Header2 2 4 2 9" xfId="8402" xr:uid="{E8D80297-28AC-4D2C-99DD-317DE8197DD1}"/>
    <cellStyle name="Header2 2 4 2 9 2" xfId="30425" xr:uid="{7D4A0BBC-D301-4076-98FB-D7D219EA7DC7}"/>
    <cellStyle name="Header2 2 4 2 9 3" xfId="21275" xr:uid="{16EB63CF-ADD5-42FB-9A83-4FD2BA90C7BF}"/>
    <cellStyle name="Header2 2 4 3" xfId="5729" xr:uid="{D1E053DA-A554-4A9F-ADAF-3A1DDBE58F0C}"/>
    <cellStyle name="Header2 2 4 3 2" xfId="28052" xr:uid="{001E5D88-57F9-493D-BC22-F05B18B185C4}"/>
    <cellStyle name="Header2 2 4 3 3" xfId="18819" xr:uid="{139F0376-5031-42B2-B027-751F99FCBC47}"/>
    <cellStyle name="Header2 2 4 3 4" xfId="42581" xr:uid="{02394E57-EB47-48BC-94C1-C205DA18A468}"/>
    <cellStyle name="Header2 2 4 3 5" xfId="43339" xr:uid="{3D5D1656-F602-4BE2-A565-91CD5FD6CB6D}"/>
    <cellStyle name="Header2 2 4 3 6" xfId="41559" xr:uid="{91D3CBE1-6289-4F9A-B655-A27F548987CF}"/>
    <cellStyle name="Header2 2 4 4" xfId="7695" xr:uid="{596D0E86-70E6-4692-BF2D-6377BED0C83E}"/>
    <cellStyle name="Header2 2 4 4 2" xfId="29725" xr:uid="{8CF4C32A-C87B-42DF-A0EB-06CD00A02964}"/>
    <cellStyle name="Header2 2 4 4 3" xfId="20574" xr:uid="{CDDF8EE4-15B8-4725-9815-E1DEAF1CED3E}"/>
    <cellStyle name="Header2 2 4 5" xfId="8298" xr:uid="{7D79D3FB-F80B-4BB0-B171-723CE745D6C2}"/>
    <cellStyle name="Header2 2 4 5 2" xfId="30321" xr:uid="{97CC0374-7429-4780-B481-B0C246469C65}"/>
    <cellStyle name="Header2 2 4 5 3" xfId="21171" xr:uid="{0FEEC83C-A628-4697-A8FF-0DBDB1E7E086}"/>
    <cellStyle name="Header2 2 4 6" xfId="9194" xr:uid="{BDEA5022-A762-4354-A782-E43DE471598A}"/>
    <cellStyle name="Header2 2 4 6 2" xfId="31204" xr:uid="{56CD8DB5-735F-4BC8-8160-EE3F039664DA}"/>
    <cellStyle name="Header2 2 4 6 3" xfId="22054" xr:uid="{A629B5E4-0A0E-4DB8-8826-F844866DAC33}"/>
    <cellStyle name="Header2 2 4 7" xfId="9786" xr:uid="{B3FAF89C-6C7B-46E2-B561-44E683491F41}"/>
    <cellStyle name="Header2 2 4 7 2" xfId="31788" xr:uid="{AAD51157-AA4B-471E-A0D8-85823C32508B}"/>
    <cellStyle name="Header2 2 4 7 3" xfId="22640" xr:uid="{BCDDCF0A-6333-4C91-B6BD-C66C68826C68}"/>
    <cellStyle name="Header2 2 4 8" xfId="10395" xr:uid="{67572414-CC42-434B-8781-92440EDD39C5}"/>
    <cellStyle name="Header2 2 4 8 2" xfId="32379" xr:uid="{E9070858-013C-4106-BE04-22253C6E9E3E}"/>
    <cellStyle name="Header2 2 4 8 3" xfId="23233" xr:uid="{282A4E83-0089-46B3-A705-FD2BBA1B84AD}"/>
    <cellStyle name="Header2 2 4 9" xfId="7257" xr:uid="{6F866CE2-06D4-428E-ABFB-0B58EBDC2780}"/>
    <cellStyle name="Header2 2 4 9 2" xfId="29451" xr:uid="{807095E6-11C7-46BD-BA76-31631A23C987}"/>
    <cellStyle name="Header2 2 4 9 3" xfId="20263" xr:uid="{EA74FA5D-5EB5-4753-B100-C7041907088C}"/>
    <cellStyle name="Header2 2 5" xfId="1432" xr:uid="{00000000-0005-0000-0000-000097050000}"/>
    <cellStyle name="Header2 2 5 10" xfId="12095" xr:uid="{3A66FD33-C28C-4B6B-BBB1-9C801D019EBD}"/>
    <cellStyle name="Header2 2 5 10 2" xfId="34033" xr:uid="{6BF7812F-E404-48BE-A994-80886FB0DACA}"/>
    <cellStyle name="Header2 2 5 10 3" xfId="24888" xr:uid="{7F4C2B83-31C4-40AA-A426-D83B08E11B98}"/>
    <cellStyle name="Header2 2 5 11" xfId="4631" xr:uid="{B72332C3-BCAA-4EC6-836D-E18DAE4F0C29}"/>
    <cellStyle name="Header2 2 5 11 2" xfId="26990" xr:uid="{9059C970-34B9-4A7B-887F-353FE44FD1AF}"/>
    <cellStyle name="Header2 2 5 11 3" xfId="17724" xr:uid="{BBD9BF01-AA45-4918-B3A4-037EC65E94C3}"/>
    <cellStyle name="Header2 2 5 12" xfId="11781" xr:uid="{673B8181-8466-4606-A92C-E09C1F4DECC6}"/>
    <cellStyle name="Header2 2 5 12 2" xfId="33731" xr:uid="{F7592C4E-A0E2-450D-ACD0-2B854C6C87F4}"/>
    <cellStyle name="Header2 2 5 12 3" xfId="24586" xr:uid="{A3311011-92D5-498F-B411-95AAB8773200}"/>
    <cellStyle name="Header2 2 5 13" xfId="14032" xr:uid="{E1A8DADD-7D7B-4778-98CC-A8C501DDDA02}"/>
    <cellStyle name="Header2 2 5 13 2" xfId="35732" xr:uid="{5927AEFF-249C-4F75-8B12-AA8250FE7D53}"/>
    <cellStyle name="Header2 2 5 13 3" xfId="26588" xr:uid="{B94B8CA4-5671-4D8D-A2D7-8FFD1E2A05E5}"/>
    <cellStyle name="Header2 2 5 14" xfId="14481" xr:uid="{4D29D77B-7E98-4679-9824-E2EC9736DD11}"/>
    <cellStyle name="Header2 2 5 14 2" xfId="36062" xr:uid="{333116EB-76A3-4EB6-9C81-788AB202EACD}"/>
    <cellStyle name="Header2 2 5 14 3" xfId="26918" xr:uid="{E9D92260-717F-4D9D-A4EC-E4B9E8950544}"/>
    <cellStyle name="Header2 2 5 15" xfId="5950" xr:uid="{03D8DE4F-74A2-4F5B-B008-6E39099FE170}"/>
    <cellStyle name="Header2 2 5 16" xfId="38194" xr:uid="{94F65BA1-85EC-4BC7-9263-AF4D5C679D4B}"/>
    <cellStyle name="Header2 2 5 17" xfId="39526" xr:uid="{8630DF21-0C06-4579-9BF4-3AD1AAA8D619}"/>
    <cellStyle name="Header2 2 5 18" xfId="38199" xr:uid="{98BC057A-E16D-4CA8-A581-09D61FD3EBBC}"/>
    <cellStyle name="Header2 2 5 2" xfId="1433" xr:uid="{00000000-0005-0000-0000-000098050000}"/>
    <cellStyle name="Header2 2 5 2 10" xfId="11963" xr:uid="{00F60C9C-EB89-4BB2-B067-6EFF3ADBB452}"/>
    <cellStyle name="Header2 2 5 2 10 2" xfId="33904" xr:uid="{55461C6E-9C47-467D-82EC-D2A8227D6716}"/>
    <cellStyle name="Header2 2 5 2 10 3" xfId="24759" xr:uid="{9AE2D66A-DB06-4119-9EBA-4373AF54AC34}"/>
    <cellStyle name="Header2 2 5 2 11" xfId="13537" xr:uid="{1ABC93DD-D6F1-469C-9C8B-085DC8DE764C}"/>
    <cellStyle name="Header2 2 5 2 11 2" xfId="35347" xr:uid="{E289AE32-BF2E-47B3-A40A-DB72F2DE27C9}"/>
    <cellStyle name="Header2 2 5 2 11 3" xfId="26203" xr:uid="{F79BC78B-2779-43FF-98EF-256FC5928470}"/>
    <cellStyle name="Header2 2 5 2 12" xfId="9755" xr:uid="{57ACCC03-B835-48B3-B020-A58357E2D429}"/>
    <cellStyle name="Header2 2 5 2 12 2" xfId="31758" xr:uid="{C3DCC4D7-07FF-4BF2-BB4E-960E94ECD9F4}"/>
    <cellStyle name="Header2 2 5 2 12 3" xfId="22609" xr:uid="{EAE1099C-C059-478E-B6A6-9784A957A84A}"/>
    <cellStyle name="Header2 2 5 2 13" xfId="11906" xr:uid="{EB96585C-1995-40C1-A131-2E2957C5B21B}"/>
    <cellStyle name="Header2 2 5 2 13 2" xfId="33847" xr:uid="{A737554D-6C41-4AFE-9CBF-8A79C8927618}"/>
    <cellStyle name="Header2 2 5 2 13 3" xfId="24702" xr:uid="{D31F1168-6455-455C-A7C1-AA36FD14C16A}"/>
    <cellStyle name="Header2 2 5 2 14" xfId="14784" xr:uid="{BD6EEB2D-66AA-4BA6-B522-1B8F3557ADE4}"/>
    <cellStyle name="Header2 2 5 2 15" xfId="37684" xr:uid="{6F5D2D7D-3254-4471-A995-DDAF6464F1AB}"/>
    <cellStyle name="Header2 2 5 2 16" xfId="38956" xr:uid="{9E9A5A59-8CFA-4037-B7EA-A194B94B176A}"/>
    <cellStyle name="Header2 2 5 2 17" xfId="37250" xr:uid="{B091C844-F1C0-4A31-AC85-FCAB2B1098F4}"/>
    <cellStyle name="Header2 2 5 2 2" xfId="5726" xr:uid="{1326E4E5-F406-4DD6-871B-D0C83C1AF656}"/>
    <cellStyle name="Header2 2 5 2 2 2" xfId="28049" xr:uid="{63DFF6BE-32EB-4D8C-B113-FD3279F78CB9}"/>
    <cellStyle name="Header2 2 5 2 2 3" xfId="18816" xr:uid="{DE43611B-2162-4A25-B060-91DA988466FB}"/>
    <cellStyle name="Header2 2 5 2 2 4" xfId="42584" xr:uid="{3E90A970-E10D-49C1-A7B3-66999D7A2E4F}"/>
    <cellStyle name="Header2 2 5 2 2 5" xfId="43342" xr:uid="{D296A166-FD32-4BB3-8957-5216B6648A66}"/>
    <cellStyle name="Header2 2 5 2 2 6" xfId="41563" xr:uid="{2C44683B-1A40-4ED1-B785-5BA623F0A25B}"/>
    <cellStyle name="Header2 2 5 2 3" xfId="5060" xr:uid="{F0C0DEB0-14EA-4FBA-B665-5CA2A336804A}"/>
    <cellStyle name="Header2 2 5 2 3 2" xfId="27415" xr:uid="{D583D6FE-EFF2-4FF0-9745-323D57869608}"/>
    <cellStyle name="Header2 2 5 2 3 3" xfId="18150" xr:uid="{0D822103-AAF2-42ED-ADF0-C10C3F5D8033}"/>
    <cellStyle name="Header2 2 5 2 4" xfId="4621" xr:uid="{27E31638-9500-43F0-B3EF-DFBCD97D5306}"/>
    <cellStyle name="Header2 2 5 2 4 2" xfId="26980" xr:uid="{CE6FCD10-EFA0-4BBB-85BF-E1B26075A8B6}"/>
    <cellStyle name="Header2 2 5 2 4 3" xfId="17714" xr:uid="{707E043A-3331-4770-B5A0-87BBAE285BA5}"/>
    <cellStyle name="Header2 2 5 2 5" xfId="5211" xr:uid="{AC99E8FF-795C-4F4D-9B9C-B94E326C1071}"/>
    <cellStyle name="Header2 2 5 2 5 2" xfId="27553" xr:uid="{A8E90194-B306-404A-8C3F-6B864EE93351}"/>
    <cellStyle name="Header2 2 5 2 5 3" xfId="18301" xr:uid="{0C51A470-E78B-4738-A8B1-AE053475C787}"/>
    <cellStyle name="Header2 2 5 2 6" xfId="9075" xr:uid="{B6992DE2-8A47-461C-A4BE-29FAC6371437}"/>
    <cellStyle name="Header2 2 5 2 6 2" xfId="31087" xr:uid="{7CAE4814-1646-4E18-B55F-EC4C96AB9437}"/>
    <cellStyle name="Header2 2 5 2 6 3" xfId="21937" xr:uid="{6C9C7319-4798-41D1-9847-7B3FAE8DB054}"/>
    <cellStyle name="Header2 2 5 2 7" xfId="11331" xr:uid="{82AF4DEC-FD2E-47BC-BB61-B523D997384B}"/>
    <cellStyle name="Header2 2 5 2 7 2" xfId="33298" xr:uid="{63741AF2-397B-4E6C-865E-22358C0DAE8B}"/>
    <cellStyle name="Header2 2 5 2 7 3" xfId="24153" xr:uid="{C36E01F1-4971-4ADA-A55E-8A1503ECA0D1}"/>
    <cellStyle name="Header2 2 5 2 8" xfId="10989" xr:uid="{E7218E34-E5E6-4523-A3D2-EAF991999E43}"/>
    <cellStyle name="Header2 2 5 2 8 2" xfId="32960" xr:uid="{B8CCB669-D702-4554-BB04-C08CFB419C9E}"/>
    <cellStyle name="Header2 2 5 2 8 3" xfId="23815" xr:uid="{41810B09-27A0-4D44-977D-7505E14DE4AB}"/>
    <cellStyle name="Header2 2 5 2 9" xfId="6238" xr:uid="{CE73DCAD-11E2-4BA3-A3B3-7CCBEB94755D}"/>
    <cellStyle name="Header2 2 5 2 9 2" xfId="28503" xr:uid="{3FBEC5C4-A6A4-4F01-81C2-7835AB7B8811}"/>
    <cellStyle name="Header2 2 5 2 9 3" xfId="19271" xr:uid="{8E23484D-F3C9-4F4D-9AB9-0E99E68E6588}"/>
    <cellStyle name="Header2 2 5 3" xfId="5727" xr:uid="{6ECAB5C0-7399-43A5-B3DF-F208A322E0C0}"/>
    <cellStyle name="Header2 2 5 3 2" xfId="28050" xr:uid="{74557C0E-13CD-4B0B-990F-417BA5C39790}"/>
    <cellStyle name="Header2 2 5 3 3" xfId="18817" xr:uid="{37F2DE57-38EC-4DFE-A2C0-8D3372FADD23}"/>
    <cellStyle name="Header2 2 5 3 4" xfId="42583" xr:uid="{A044FFA7-BB35-4A48-A4D3-D28EABCAF7D4}"/>
    <cellStyle name="Header2 2 5 3 5" xfId="43341" xr:uid="{B30B88A7-FC3C-4E91-A79F-73BC57CC151B}"/>
    <cellStyle name="Header2 2 5 3 6" xfId="41562" xr:uid="{34C233AC-D7BF-4A1C-AC96-E73A36B64271}"/>
    <cellStyle name="Header2 2 5 4" xfId="7718" xr:uid="{A1A57085-4FC9-4884-8323-DB8BB13C31DC}"/>
    <cellStyle name="Header2 2 5 4 2" xfId="29748" xr:uid="{29F2E7B4-5732-4708-9436-AAEEA555CFCA}"/>
    <cellStyle name="Header2 2 5 4 3" xfId="20597" xr:uid="{6DA49A40-3668-466E-BC41-589508429F55}"/>
    <cellStyle name="Header2 2 5 5" xfId="4614" xr:uid="{A6B37E83-B1F3-4B1E-AED5-9407B551A6CC}"/>
    <cellStyle name="Header2 2 5 5 2" xfId="26974" xr:uid="{FB1C50AD-25F6-4A23-8B7E-489E36577B42}"/>
    <cellStyle name="Header2 2 5 5 3" xfId="17708" xr:uid="{C757A22C-4318-45E3-9EEF-510256A6DFCD}"/>
    <cellStyle name="Header2 2 5 6" xfId="9217" xr:uid="{66BF8C00-6EFA-41F3-BB12-57CD217A6204}"/>
    <cellStyle name="Header2 2 5 6 2" xfId="31227" xr:uid="{BA8D01E1-B3B7-4F96-A207-4701148278D5}"/>
    <cellStyle name="Header2 2 5 6 3" xfId="22077" xr:uid="{99F468CA-7857-48F6-B8E1-D4FA5B9C483C}"/>
    <cellStyle name="Header2 2 5 7" xfId="8329" xr:uid="{935E2B95-3BA8-4A91-A591-20A3EC155266}"/>
    <cellStyle name="Header2 2 5 7 2" xfId="30352" xr:uid="{BAAAEB47-1409-48D4-974E-5F52C1847A17}"/>
    <cellStyle name="Header2 2 5 7 3" xfId="21202" xr:uid="{356722C8-4B5C-41EA-A407-EBBBAFFBD79F}"/>
    <cellStyle name="Header2 2 5 8" xfId="8344" xr:uid="{5F51CE0B-D972-45F5-8B88-989EC7C3B87C}"/>
    <cellStyle name="Header2 2 5 8 2" xfId="30367" xr:uid="{FAF9C88E-8CE0-4F95-AD3B-462E7D5C8EEE}"/>
    <cellStyle name="Header2 2 5 8 3" xfId="21217" xr:uid="{1C2656E6-0588-4F49-B30A-0903E82868CB}"/>
    <cellStyle name="Header2 2 5 9" xfId="5027" xr:uid="{37A36D69-9E2F-4930-BF53-C5361CA4D233}"/>
    <cellStyle name="Header2 2 5 9 2" xfId="27382" xr:uid="{7BBFBC78-E8A5-4352-B6F1-A99F1D2E791F}"/>
    <cellStyle name="Header2 2 5 9 3" xfId="18117" xr:uid="{908C3505-02C8-4282-B43A-C8CE000F691F}"/>
    <cellStyle name="Header2 2 6" xfId="5734" xr:uid="{96503368-AEC0-400C-8F33-8C2684F4F2CA}"/>
    <cellStyle name="Header2 2 6 2" xfId="28057" xr:uid="{42DE786D-1F9F-4922-949E-7309348D3340}"/>
    <cellStyle name="Header2 2 6 3" xfId="18824" xr:uid="{589B367D-6258-4E17-A932-06235BD5ED18}"/>
    <cellStyle name="Header2 2 6 4" xfId="42576" xr:uid="{6C7DFE4F-2CE4-4C98-A70A-4961EFAA4459}"/>
    <cellStyle name="Header2 2 6 5" xfId="43334" xr:uid="{8C3C16AF-1A80-42AF-9779-C94E65BBD894}"/>
    <cellStyle name="Header2 2 6 6" xfId="41554" xr:uid="{D87DF3FA-028E-4D7F-A1A6-10856C75ED2F}"/>
    <cellStyle name="Header2 2 7" xfId="5058" xr:uid="{9E528857-342A-4EC1-B909-3E2485AA2183}"/>
    <cellStyle name="Header2 2 7 2" xfId="27413" xr:uid="{66D2552F-14C2-4B9D-BECE-4EE1F175DFAE}"/>
    <cellStyle name="Header2 2 7 3" xfId="18148" xr:uid="{278740B8-9426-43FE-B668-15BBFC15268A}"/>
    <cellStyle name="Header2 2 8" xfId="8297" xr:uid="{294E342D-B655-4D46-9B6F-0FA8283B8952}"/>
    <cellStyle name="Header2 2 8 2" xfId="30320" xr:uid="{620AE9E7-C49E-4678-867B-F6D1EA42A7E3}"/>
    <cellStyle name="Header2 2 8 3" xfId="21170" xr:uid="{0F7B58AB-4A84-465E-8508-87AE0D471FE6}"/>
    <cellStyle name="Header2 2 9" xfId="6997" xr:uid="{262E0689-99A2-42B1-AC05-3181A74D2297}"/>
    <cellStyle name="Header2 2 9 2" xfId="29211" xr:uid="{73F790C1-B79B-4102-821A-A55D023A8541}"/>
    <cellStyle name="Header2 2 9 3" xfId="20004" xr:uid="{EEAE5AD7-0EEC-4DD5-BEC1-003C0D64BEF3}"/>
    <cellStyle name="Header2 20" xfId="37687" xr:uid="{8C269D7A-830A-4DA0-B2BA-2B146E29DA88}"/>
    <cellStyle name="Header2 21" xfId="39528" xr:uid="{A6B10773-381F-4F68-8AE3-A6AEF39C9FA2}"/>
    <cellStyle name="Header2 22" xfId="38971" xr:uid="{423718B0-498F-4A86-B890-339711EE58AB}"/>
    <cellStyle name="Header2 3" xfId="1434" xr:uid="{00000000-0005-0000-0000-000099050000}"/>
    <cellStyle name="Header2 3 10" xfId="12073" xr:uid="{57E81E86-874A-4BD4-AB30-9B93C42F137D}"/>
    <cellStyle name="Header2 3 10 2" xfId="34011" xr:uid="{EED77BAE-717F-4F96-9B4C-3E57B9AAFC82}"/>
    <cellStyle name="Header2 3 10 3" xfId="24866" xr:uid="{A5EBC321-E867-4B30-ACD3-87FF61B68214}"/>
    <cellStyle name="Header2 3 11" xfId="11962" xr:uid="{5D87F558-BC22-4B77-818D-E0F147F001FC}"/>
    <cellStyle name="Header2 3 11 2" xfId="33903" xr:uid="{D3BE8721-D2EC-4075-A2DA-C225C908F6B3}"/>
    <cellStyle name="Header2 3 11 3" xfId="24758" xr:uid="{C2C2BAB7-A637-43A5-A0CF-1FC91E6852D3}"/>
    <cellStyle name="Header2 3 12" xfId="11356" xr:uid="{E33756F1-FBF7-4116-894E-96E7FECE9278}"/>
    <cellStyle name="Header2 3 12 2" xfId="33323" xr:uid="{43312C11-6596-405B-B47F-191B8757BDBF}"/>
    <cellStyle name="Header2 3 12 3" xfId="24178" xr:uid="{5260300B-F54C-4B1B-BC08-D41D9B8DEEEA}"/>
    <cellStyle name="Header2 3 13" xfId="14010" xr:uid="{EA253115-FBC1-4AED-B98E-5700CC1E2773}"/>
    <cellStyle name="Header2 3 13 2" xfId="35710" xr:uid="{7B8E7E8B-A7DC-44A9-96A4-067E6D64D061}"/>
    <cellStyle name="Header2 3 13 3" xfId="26566" xr:uid="{43040AC0-AFBF-425C-8FB1-DAF80FC69B28}"/>
    <cellStyle name="Header2 3 14" xfId="14459" xr:uid="{AE99976F-72BC-492B-AD18-7F9A1044A6D4}"/>
    <cellStyle name="Header2 3 14 2" xfId="36040" xr:uid="{73DAB76A-A2D9-4DC3-B222-95377A78DFEB}"/>
    <cellStyle name="Header2 3 14 3" xfId="26896" xr:uid="{79F470F2-279E-460C-9089-708F81D71309}"/>
    <cellStyle name="Header2 3 15" xfId="12059" xr:uid="{6D5E66ED-F14A-4B5D-A3CB-9CF214C3FC06}"/>
    <cellStyle name="Header2 3 16" xfId="38192" xr:uid="{46C23190-8B76-483E-8FE1-13454894FF2A}"/>
    <cellStyle name="Header2 3 17" xfId="37191" xr:uid="{67692B33-E86E-488E-A1D8-DF22427F78AA}"/>
    <cellStyle name="Header2 3 18" xfId="37251" xr:uid="{FC89588C-B1C3-4B65-AD37-2A8DA80C3CF4}"/>
    <cellStyle name="Header2 3 2" xfId="1435" xr:uid="{00000000-0005-0000-0000-00009A050000}"/>
    <cellStyle name="Header2 3 2 10" xfId="12775" xr:uid="{106E89B3-9204-45D8-AFFD-2B7E96E175CD}"/>
    <cellStyle name="Header2 3 2 10 2" xfId="34643" xr:uid="{112ACDE4-2C9B-4C0C-9361-8FB8869A78E8}"/>
    <cellStyle name="Header2 3 2 10 3" xfId="25499" xr:uid="{C02FEAB3-8FFC-4B55-91FB-D227E2F19782}"/>
    <cellStyle name="Header2 3 2 11" xfId="12873" xr:uid="{2384AF18-F600-4EA8-B01E-92B6F475C4F0}"/>
    <cellStyle name="Header2 3 2 11 2" xfId="34733" xr:uid="{057C714B-D29B-4B1C-92F0-202DB702C1CA}"/>
    <cellStyle name="Header2 3 2 11 3" xfId="25589" xr:uid="{E4E670BD-26A1-4F61-ABF2-9E4AA0C73281}"/>
    <cellStyle name="Header2 3 2 12" xfId="11585" xr:uid="{8C3C0251-AEE5-425B-8DF0-2F26C3890F07}"/>
    <cellStyle name="Header2 3 2 12 2" xfId="33544" xr:uid="{FAB1A86D-A458-4ABB-B763-41EEC63B3FAF}"/>
    <cellStyle name="Header2 3 2 12 3" xfId="24399" xr:uid="{B9081911-DD94-4D57-A3E8-5DBF5C36D173}"/>
    <cellStyle name="Header2 3 2 13" xfId="9021" xr:uid="{DFDE1691-455B-4DFA-9E54-AF26470990D4}"/>
    <cellStyle name="Header2 3 2 13 2" xfId="31036" xr:uid="{282069AB-4E1F-425C-9BF7-2E1129C82B5C}"/>
    <cellStyle name="Header2 3 2 13 3" xfId="21886" xr:uid="{EDF3423D-F7E9-4D62-B0EE-449745C316F1}"/>
    <cellStyle name="Header2 3 2 14" xfId="14609" xr:uid="{5E17EEF7-AD3A-462F-9B43-CB99A89A9172}"/>
    <cellStyle name="Header2 3 2 15" xfId="38193" xr:uid="{1E521496-2B35-41E3-A69F-C5B5177A6BD2}"/>
    <cellStyle name="Header2 3 2 16" xfId="37471" xr:uid="{2B67779F-7ADD-4A0F-AD64-D95CCF2154A2}"/>
    <cellStyle name="Header2 3 2 17" xfId="40435" xr:uid="{85A2FC6E-701D-498B-A3A0-0994630E3619}"/>
    <cellStyle name="Header2 3 2 2" xfId="5724" xr:uid="{482889DA-2A35-471E-B396-108305B122B1}"/>
    <cellStyle name="Header2 3 2 2 2" xfId="28047" xr:uid="{F5ED14AE-A6FB-4CE1-9CB7-3FCA04EBAE1F}"/>
    <cellStyle name="Header2 3 2 2 3" xfId="18814" xr:uid="{5F007E4D-5439-4F6A-BEFE-B48BD03A7DF0}"/>
    <cellStyle name="Header2 3 2 2 4" xfId="42586" xr:uid="{31C913D5-77B0-4EB1-94FF-DAA8DD3C39F3}"/>
    <cellStyle name="Header2 3 2 2 5" xfId="43344" xr:uid="{60EBEDC9-DB0E-4234-9E87-62F6D7A555CA}"/>
    <cellStyle name="Header2 3 2 2 6" xfId="41565" xr:uid="{F99F43B0-6DFE-4983-923C-FDAFF9B61EE3}"/>
    <cellStyle name="Header2 3 2 3" xfId="6869" xr:uid="{C3B27138-F56C-4018-9A57-519B56A07EDB}"/>
    <cellStyle name="Header2 3 2 3 2" xfId="29099" xr:uid="{DD184199-B3AA-4201-83AB-36594B44DAA6}"/>
    <cellStyle name="Header2 3 2 3 3" xfId="19879" xr:uid="{D999C034-9384-4EA8-A304-49235F16EABD}"/>
    <cellStyle name="Header2 3 2 4" xfId="8479" xr:uid="{C0CA9B7E-B7BF-4D91-8E3D-4B10E60DA9A4}"/>
    <cellStyle name="Header2 3 2 4 2" xfId="30501" xr:uid="{5CF81BB5-EC0E-4932-90D7-10A5940B7883}"/>
    <cellStyle name="Header2 3 2 4 3" xfId="21351" xr:uid="{7379B62A-E804-49D2-A47C-E7A09F0F48D2}"/>
    <cellStyle name="Header2 3 2 5" xfId="5222" xr:uid="{DEE02D94-2C00-4068-83B4-1F50EF055FEF}"/>
    <cellStyle name="Header2 3 2 5 2" xfId="27564" xr:uid="{8B728FEF-8495-4519-97B8-7A949816BB4D}"/>
    <cellStyle name="Header2 3 2 5 3" xfId="18312" xr:uid="{8B7FA157-74BE-4CD2-AFE1-5287F268D964}"/>
    <cellStyle name="Header2 3 2 6" xfId="9969" xr:uid="{E7DB4FC9-01B2-4AC3-BDF3-679FF5318E08}"/>
    <cellStyle name="Header2 3 2 6 2" xfId="31968" xr:uid="{D027A361-389C-4D07-9D5D-D471ED997FB8}"/>
    <cellStyle name="Header2 3 2 6 3" xfId="22820" xr:uid="{2EDCDDFF-BC7A-4ADB-ACC0-DED403447435}"/>
    <cellStyle name="Header2 3 2 7" xfId="9035" xr:uid="{0D03D173-3F0A-4D4C-A86A-1282F8CED41B}"/>
    <cellStyle name="Header2 3 2 7 2" xfId="31049" xr:uid="{8B9C4D4B-0572-4D4E-B2EC-6E5F98E8738B}"/>
    <cellStyle name="Header2 3 2 7 3" xfId="21899" xr:uid="{475E8290-E8B6-49DC-8FA7-01F4D45A82CC}"/>
    <cellStyle name="Header2 3 2 8" xfId="6096" xr:uid="{063D4553-C947-47FD-B1DC-326EB677C75F}"/>
    <cellStyle name="Header2 3 2 8 2" xfId="28362" xr:uid="{8CEAE907-D4C6-4BBB-A2CA-72DECB2D91A6}"/>
    <cellStyle name="Header2 3 2 8 3" xfId="19129" xr:uid="{B6166D10-46BC-4CF7-9FB7-8D3552DA4001}"/>
    <cellStyle name="Header2 3 2 9" xfId="8399" xr:uid="{B7E7E1C0-4560-4A0F-AA38-F5B97D7D691C}"/>
    <cellStyle name="Header2 3 2 9 2" xfId="30422" xr:uid="{C8BE4DCF-64FC-44D5-A3DA-9107DC51E2D1}"/>
    <cellStyle name="Header2 3 2 9 3" xfId="21272" xr:uid="{53F38055-C17B-4459-8DAB-ABC86CFC2BE1}"/>
    <cellStyle name="Header2 3 3" xfId="5725" xr:uid="{2E5CC976-370C-4E6E-ABAA-7FB500B31737}"/>
    <cellStyle name="Header2 3 3 2" xfId="28048" xr:uid="{1B45648A-C2B2-482F-B31B-3D31139BFF92}"/>
    <cellStyle name="Header2 3 3 3" xfId="18815" xr:uid="{3FCB8927-7DEE-4313-A713-E53B03FC7A69}"/>
    <cellStyle name="Header2 3 3 4" xfId="42585" xr:uid="{DCE74344-6D50-4AD0-81B0-1B9DC4A5EB6A}"/>
    <cellStyle name="Header2 3 3 5" xfId="43343" xr:uid="{EAC20630-9AE3-4407-A49E-591291E7A07E}"/>
    <cellStyle name="Header2 3 3 6" xfId="41564" xr:uid="{AB281954-E35B-4AF8-828C-011E140E7F9E}"/>
    <cellStyle name="Header2 3 4" xfId="7696" xr:uid="{F2E4EE3E-5B13-4EA1-97C3-D1CE8239798C}"/>
    <cellStyle name="Header2 3 4 2" xfId="29726" xr:uid="{EA576810-94B5-4905-A945-6AAD6FFCF0D7}"/>
    <cellStyle name="Header2 3 4 3" xfId="20575" xr:uid="{4A6CC3B3-1559-4833-8C3A-C7F4CC6ED507}"/>
    <cellStyle name="Header2 3 5" xfId="4622" xr:uid="{A746E2B7-1310-44D8-B63A-B13CCB33A5E7}"/>
    <cellStyle name="Header2 3 5 2" xfId="26981" xr:uid="{ACE54424-B892-4D0D-8E79-5EE1E2FBE04B}"/>
    <cellStyle name="Header2 3 5 3" xfId="17715" xr:uid="{89BD344F-7E19-48CA-AF62-FD3BCE464C02}"/>
    <cellStyle name="Header2 3 6" xfId="9195" xr:uid="{4DB93ACD-1C01-4886-A02A-00F3720627BB}"/>
    <cellStyle name="Header2 3 6 2" xfId="31205" xr:uid="{702C1DF2-7EDA-4755-BD8A-934675833BA4}"/>
    <cellStyle name="Header2 3 6 3" xfId="22055" xr:uid="{CEEA36D7-F6C9-4344-A1FA-CC4F29533F5D}"/>
    <cellStyle name="Header2 3 7" xfId="9074" xr:uid="{449A6C69-14B4-4111-9D68-61C9B9EC20BA}"/>
    <cellStyle name="Header2 3 7 2" xfId="31086" xr:uid="{F1DE55D2-E591-4AD1-A22F-E56845A9A532}"/>
    <cellStyle name="Header2 3 7 3" xfId="21936" xr:uid="{13A6933D-639D-47BE-970B-7904260D6662}"/>
    <cellStyle name="Header2 3 8" xfId="11334" xr:uid="{6494F42F-BB47-4471-882A-90A6FEE8CE59}"/>
    <cellStyle name="Header2 3 8 2" xfId="33301" xr:uid="{4FA130B4-1554-42EB-B003-B275049C5F72}"/>
    <cellStyle name="Header2 3 8 3" xfId="24156" xr:uid="{3F616BDF-E28C-40EC-8672-76F39E187FE1}"/>
    <cellStyle name="Header2 3 9" xfId="10704" xr:uid="{A1DB3A03-6827-44DF-B716-F0520CC5D5A6}"/>
    <cellStyle name="Header2 3 9 2" xfId="32677" xr:uid="{D3D5A774-4686-4F36-8C52-1558B0F9D557}"/>
    <cellStyle name="Header2 3 9 3" xfId="23532" xr:uid="{131D68E7-F148-48D7-9685-A09DEB2ACE9D}"/>
    <cellStyle name="Header2 4" xfId="1436" xr:uid="{00000000-0005-0000-0000-00009B050000}"/>
    <cellStyle name="Header2 4 10" xfId="11608" xr:uid="{50DF4182-7151-4480-A6F3-8E5EAEA6F04B}"/>
    <cellStyle name="Header2 4 10 2" xfId="33566" xr:uid="{8638BB6F-22CA-4018-AC3C-AA0260ED9D27}"/>
    <cellStyle name="Header2 4 10 3" xfId="24421" xr:uid="{92BC1571-B098-4D87-9E56-F48CEC6C4CBD}"/>
    <cellStyle name="Header2 4 11" xfId="11085" xr:uid="{46F3702F-8DC2-42B2-AB04-2751FFD4042C}"/>
    <cellStyle name="Header2 4 11 2" xfId="33053" xr:uid="{23B6DEBC-ACA1-4966-8ABD-03A3520D289C}"/>
    <cellStyle name="Header2 4 11 3" xfId="23908" xr:uid="{9A2D5B07-A0FE-47BC-B148-CFD10B74BB30}"/>
    <cellStyle name="Header2 4 12" xfId="8605" xr:uid="{20F60B52-B3A4-4D0F-8EA1-5288DBDC4B36}"/>
    <cellStyle name="Header2 4 12 2" xfId="30626" xr:uid="{DD6C4560-CB50-4DF9-8F0B-76D26128BDFC}"/>
    <cellStyle name="Header2 4 12 3" xfId="21476" xr:uid="{62A97571-555B-49DB-9314-0BB645738E2A}"/>
    <cellStyle name="Header2 4 13" xfId="4578" xr:uid="{E745B246-30B0-4349-A6E9-DE27CD8F462B}"/>
    <cellStyle name="Header2 4 13 2" xfId="26953" xr:uid="{E5F2694C-99C0-4CA4-BD0B-C1D079A5CE7F}"/>
    <cellStyle name="Header2 4 13 3" xfId="17678" xr:uid="{FC41539D-8B09-4D6E-AEE7-65194967E3FD}"/>
    <cellStyle name="Header2 4 14" xfId="14184" xr:uid="{F55951C2-E9D1-4719-85D6-4A8EA3EEDC1D}"/>
    <cellStyle name="Header2 4 14 2" xfId="35858" xr:uid="{7F120779-93D1-4B5E-ADFB-EFDFDB2BD499}"/>
    <cellStyle name="Header2 4 14 3" xfId="26714" xr:uid="{5814706D-97E4-4CA5-A850-80602208CD20}"/>
    <cellStyle name="Header2 4 15" xfId="13838" xr:uid="{B114717B-E941-408B-9ECA-F74E7118D951}"/>
    <cellStyle name="Header2 4 16" xfId="39144" xr:uid="{FFF57E2C-522D-47EE-8DF3-FD793C05831F}"/>
    <cellStyle name="Header2 4 17" xfId="39804" xr:uid="{DDC8200C-26B7-46E7-9BD9-B4BC6F9A979B}"/>
    <cellStyle name="Header2 4 18" xfId="39824" xr:uid="{DDE2645E-2979-46BF-9F17-AA9C501D632B}"/>
    <cellStyle name="Header2 4 2" xfId="1437" xr:uid="{00000000-0005-0000-0000-00009C050000}"/>
    <cellStyle name="Header2 4 2 10" xfId="12747" xr:uid="{32825E1D-9DBF-4741-9382-00C6C2084E59}"/>
    <cellStyle name="Header2 4 2 10 2" xfId="34615" xr:uid="{B24D0342-C41C-4F45-8285-21710F82D483}"/>
    <cellStyle name="Header2 4 2 10 3" xfId="25471" xr:uid="{C1A11B63-6730-4D20-A0F8-2053B909A5D4}"/>
    <cellStyle name="Header2 4 2 11" xfId="10346" xr:uid="{EB4AB3F3-B212-43B8-9AEB-F7EDB05D2C54}"/>
    <cellStyle name="Header2 4 2 11 2" xfId="32335" xr:uid="{58DAC796-ADDA-43B4-802D-2D37FB5F352A}"/>
    <cellStyle name="Header2 4 2 11 3" xfId="23189" xr:uid="{848E3742-3E1F-474B-80F3-A478D200F7D6}"/>
    <cellStyle name="Header2 4 2 12" xfId="9675" xr:uid="{363F8642-66BA-4F9B-855A-1899560F4D69}"/>
    <cellStyle name="Header2 4 2 12 2" xfId="31679" xr:uid="{B08E2351-4197-45E1-B9A1-6C9759F4E302}"/>
    <cellStyle name="Header2 4 2 12 3" xfId="22530" xr:uid="{D5A4DCE2-3F21-46F5-B8E5-DA58D99E4419}"/>
    <cellStyle name="Header2 4 2 13" xfId="12705" xr:uid="{BDC4E1AA-178B-4FDA-A30F-63AF7FD6AF9C}"/>
    <cellStyle name="Header2 4 2 13 2" xfId="34577" xr:uid="{7E96BACB-F479-40A8-9D6C-3F6BF9C11013}"/>
    <cellStyle name="Header2 4 2 13 3" xfId="25433" xr:uid="{9C1D4E1B-5F48-4ED2-958A-F46BFCE0FD14}"/>
    <cellStyle name="Header2 4 2 14" xfId="14764" xr:uid="{25F06637-36C1-4882-9191-230C890489E8}"/>
    <cellStyle name="Header2 4 2 15" xfId="39145" xr:uid="{413FC5A7-3A82-4520-9002-3DAC71E438E5}"/>
    <cellStyle name="Header2 4 2 16" xfId="37740" xr:uid="{43F79811-CEB3-4243-87A0-56F55D7A68EF}"/>
    <cellStyle name="Header2 4 2 17" xfId="40412" xr:uid="{B2A21836-59BA-4D42-89EF-C83802505F9B}"/>
    <cellStyle name="Header2 4 2 2" xfId="5722" xr:uid="{CD15887F-7B2E-44EA-BE94-7E146A12F2CD}"/>
    <cellStyle name="Header2 4 2 2 2" xfId="28045" xr:uid="{F0FC56F5-76EB-435B-B38F-3FD7B7A50B5F}"/>
    <cellStyle name="Header2 4 2 2 3" xfId="18812" xr:uid="{B5538A1A-5CE0-4C90-9218-D267E6422704}"/>
    <cellStyle name="Header2 4 2 2 4" xfId="42588" xr:uid="{712A9546-FA47-4670-967E-081795EA3CC2}"/>
    <cellStyle name="Header2 4 2 2 5" xfId="43346" xr:uid="{9E5797C1-E15B-4F5C-84A1-527C8B3637E9}"/>
    <cellStyle name="Header2 4 2 2 6" xfId="42246" xr:uid="{EA2DD423-B5A6-4744-92BE-699604ABC946}"/>
    <cellStyle name="Header2 4 2 3" xfId="6281" xr:uid="{1003E183-B48A-401C-8F6F-9134AE480E46}"/>
    <cellStyle name="Header2 4 2 3 2" xfId="28545" xr:uid="{236BE4B7-362A-4486-8293-D83AE9C518EF}"/>
    <cellStyle name="Header2 4 2 3 3" xfId="19313" xr:uid="{B3DBE641-3069-4561-87F9-EE3DD626C7D5}"/>
    <cellStyle name="Header2 4 2 4" xfId="8453" xr:uid="{3C70524D-B3A5-4B95-91E9-7623C1F26059}"/>
    <cellStyle name="Header2 4 2 4 2" xfId="30475" xr:uid="{BB816132-19DC-4731-AB4A-AF3A250EC608}"/>
    <cellStyle name="Header2 4 2 4 3" xfId="21325" xr:uid="{0F66A332-21D8-41D0-AC36-346C0E8D7940}"/>
    <cellStyle name="Header2 4 2 5" xfId="4785" xr:uid="{C0BB0F3E-BBA2-4166-A9FD-9E51AF2E7F8D}"/>
    <cellStyle name="Header2 4 2 5 2" xfId="27141" xr:uid="{F93F6268-F4F7-44AE-9BA8-E40AC299D058}"/>
    <cellStyle name="Header2 4 2 5 3" xfId="17876" xr:uid="{DB1EC3D0-DE6B-40DA-A94C-679AEF4212B9}"/>
    <cellStyle name="Header2 4 2 6" xfId="9941" xr:uid="{65A5D34D-8DC8-49BA-A48B-38233EE23376}"/>
    <cellStyle name="Header2 4 2 6 2" xfId="31940" xr:uid="{49DA27ED-23AB-452A-A90C-B3367CAA86E2}"/>
    <cellStyle name="Header2 4 2 6 3" xfId="22792" xr:uid="{2DCF8DF5-A83E-402D-9AFB-22BE9D17EAA6}"/>
    <cellStyle name="Header2 4 2 7" xfId="11333" xr:uid="{9E60C8E1-BEF0-4B7E-9870-EBA9424213F9}"/>
    <cellStyle name="Header2 4 2 7 2" xfId="33300" xr:uid="{C0198575-C963-4BA1-8512-4A05FA22C09E}"/>
    <cellStyle name="Header2 4 2 7 3" xfId="24155" xr:uid="{03B013D9-76A5-43C0-AA6C-1808B3D3D056}"/>
    <cellStyle name="Header2 4 2 8" xfId="10238" xr:uid="{8ED1C450-184A-4CEE-88A6-615A81D9E847}"/>
    <cellStyle name="Header2 4 2 8 2" xfId="32233" xr:uid="{665DF567-9F11-4B92-8A1D-A82F4D75A571}"/>
    <cellStyle name="Header2 4 2 8 3" xfId="23085" xr:uid="{B6CD10BF-EE29-4929-8591-7A23EA8025E6}"/>
    <cellStyle name="Header2 4 2 9" xfId="10490" xr:uid="{5AFA690B-3361-4995-BA63-4DAE49A837BE}"/>
    <cellStyle name="Header2 4 2 9 2" xfId="32471" xr:uid="{8C41BB65-9565-497E-A62E-810F33468C99}"/>
    <cellStyle name="Header2 4 2 9 3" xfId="23325" xr:uid="{A6C95FA3-A150-4531-89E8-0347C02EF37E}"/>
    <cellStyle name="Header2 4 3" xfId="5723" xr:uid="{8613A902-FD4F-42B9-BAE8-1E32DD9A0B34}"/>
    <cellStyle name="Header2 4 3 2" xfId="28046" xr:uid="{DB1F1297-36CE-4BD2-A94E-23F888277F2E}"/>
    <cellStyle name="Header2 4 3 3" xfId="18813" xr:uid="{542BCD1B-4F8F-4453-9FD2-148E1FFD65C6}"/>
    <cellStyle name="Header2 4 3 4" xfId="42587" xr:uid="{F878B95D-0BA9-4889-8EBA-1987531B6112}"/>
    <cellStyle name="Header2 4 3 5" xfId="43345" xr:uid="{6726447E-670A-4644-A029-639CB1459021}"/>
    <cellStyle name="Header2 4 3 6" xfId="41566" xr:uid="{FF30B6AA-4C1A-41F0-9DC9-08AC348A2E34}"/>
    <cellStyle name="Header2 4 4" xfId="5008" xr:uid="{F4666F1C-024A-4231-ABBB-65EC7EB83BF4}"/>
    <cellStyle name="Header2 4 4 2" xfId="27363" xr:uid="{05B9BA5F-DD00-4C3A-B557-0B41AE2B3D9D}"/>
    <cellStyle name="Header2 4 4 3" xfId="18098" xr:uid="{F1DA429A-D640-44C8-9EF9-82D5C028B22F}"/>
    <cellStyle name="Header2 4 5" xfId="6696" xr:uid="{3C9E9CE0-6561-456C-AC35-09CC77A08648}"/>
    <cellStyle name="Header2 4 5 2" xfId="28946" xr:uid="{D01A27BE-758C-462B-BB01-BAC01EB19127}"/>
    <cellStyle name="Header2 4 5 3" xfId="19716" xr:uid="{3FDAF996-C6D1-4BAF-BF2A-2C8E3AC58DD2}"/>
    <cellStyle name="Header2 4 6" xfId="8684" xr:uid="{415C1672-1B2E-425E-B4E8-24EF315CDE33}"/>
    <cellStyle name="Header2 4 6 2" xfId="30704" xr:uid="{ED170651-51CB-4365-B436-5F961E6691A3}"/>
    <cellStyle name="Header2 4 6 3" xfId="21554" xr:uid="{3C7B0BC5-0764-41DE-AD64-389557C8319E}"/>
    <cellStyle name="Header2 4 7" xfId="6491" xr:uid="{4BCDEC05-1787-42FD-93B3-445819D2C7D1}"/>
    <cellStyle name="Header2 4 7 2" xfId="28746" xr:uid="{DFAECC73-57D5-4488-BA81-1B6A485A374F}"/>
    <cellStyle name="Header2 4 7 3" xfId="19514" xr:uid="{6A0D4DE8-9B12-42E8-A9D8-8D14D29B5C62}"/>
    <cellStyle name="Header2 4 8" xfId="11332" xr:uid="{A9C1C71B-7D27-4134-B302-6CD901889C05}"/>
    <cellStyle name="Header2 4 8 2" xfId="33299" xr:uid="{C08C32E4-6230-497F-A493-310BD0BC4B14}"/>
    <cellStyle name="Header2 4 8 3" xfId="24154" xr:uid="{C2522CBD-AC26-4009-8878-13A00241BBB7}"/>
    <cellStyle name="Header2 4 9" xfId="9330" xr:uid="{D7F358E8-CAA4-4000-85A2-14A1D880FAB5}"/>
    <cellStyle name="Header2 4 9 2" xfId="31339" xr:uid="{3D86ADDB-B2F3-4C24-98A8-20BC0A5D76C7}"/>
    <cellStyle name="Header2 4 9 3" xfId="22190" xr:uid="{AE4C4774-5B76-492A-AB13-55A076873B77}"/>
    <cellStyle name="Header2 5" xfId="1438" xr:uid="{00000000-0005-0000-0000-00009D050000}"/>
    <cellStyle name="Header2 5 10" xfId="11923" xr:uid="{66833864-DC70-4704-B829-DD15F0282B90}"/>
    <cellStyle name="Header2 5 10 2" xfId="33864" xr:uid="{7036A46D-E2E9-4E80-A125-8996FD55EA7F}"/>
    <cellStyle name="Header2 5 10 3" xfId="24719" xr:uid="{6300567E-7541-417E-8B08-46897F106DD6}"/>
    <cellStyle name="Header2 5 11" xfId="11147" xr:uid="{9862E2D2-ADDD-4433-AB73-D2C4485CC969}"/>
    <cellStyle name="Header2 5 11 2" xfId="33115" xr:uid="{A91FB1AA-F445-4C79-AA5A-7C0B202156FF}"/>
    <cellStyle name="Header2 5 11 3" xfId="23970" xr:uid="{D710BE41-6B1F-400B-82FB-48246E6E9FDB}"/>
    <cellStyle name="Header2 5 12" xfId="12908" xr:uid="{57B2C5ED-0C78-45CC-853E-AF6D63C6F6E3}"/>
    <cellStyle name="Header2 5 12 2" xfId="34763" xr:uid="{430CABEC-89B0-4BA4-9F87-BC9F26CEABEA}"/>
    <cellStyle name="Header2 5 12 3" xfId="25619" xr:uid="{724F95D5-B6A7-4FAD-AC65-A5BA95AACFCA}"/>
    <cellStyle name="Header2 5 13" xfId="13923" xr:uid="{776D55E5-8E08-4622-9184-0508AA0082C5}"/>
    <cellStyle name="Header2 5 13 2" xfId="35630" xr:uid="{169F2D80-A211-48C2-AC71-3C4F78F7510D}"/>
    <cellStyle name="Header2 5 13 3" xfId="26486" xr:uid="{975F1CF2-EFC4-4FB6-9D1C-02B3899C543B}"/>
    <cellStyle name="Header2 5 14" xfId="14384" xr:uid="{37D1AA9B-DEEB-4CD1-98A3-7EB17BDB8202}"/>
    <cellStyle name="Header2 5 14 2" xfId="36020" xr:uid="{23EEBABE-14C5-40B4-BB58-51D2B3CC7190}"/>
    <cellStyle name="Header2 5 14 3" xfId="26876" xr:uid="{A4CD1295-CEAF-49FB-B228-30D84A3CD078}"/>
    <cellStyle name="Header2 5 15" xfId="13928" xr:uid="{30077D78-314D-41D4-91F4-8812A42B4027}"/>
    <cellStyle name="Header2 5 16" xfId="37683" xr:uid="{27E0353F-070C-4C29-A916-C50C175A01D7}"/>
    <cellStyle name="Header2 5 17" xfId="37252" xr:uid="{98A3C7B2-6815-419B-9E16-5B8C6BA1C7D3}"/>
    <cellStyle name="Header2 5 18" xfId="39831" xr:uid="{DF06FD66-0853-4D29-9003-910E22B1911C}"/>
    <cellStyle name="Header2 5 2" xfId="1439" xr:uid="{00000000-0005-0000-0000-00009E050000}"/>
    <cellStyle name="Header2 5 2 10" xfId="12774" xr:uid="{6DB3D866-F9A7-49F0-84FB-CC62713C9C0C}"/>
    <cellStyle name="Header2 5 2 10 2" xfId="34642" xr:uid="{3EC92873-567F-40B7-81BE-1A4F644AB794}"/>
    <cellStyle name="Header2 5 2 10 3" xfId="25498" xr:uid="{2E275786-F825-45E6-ABAC-DE808A14F3B3}"/>
    <cellStyle name="Header2 5 2 11" xfId="13539" xr:uid="{8C6A3105-FC01-4F70-AB7F-66A6D9B3EC64}"/>
    <cellStyle name="Header2 5 2 11 2" xfId="35349" xr:uid="{FD0CE0D6-AF4D-4132-845C-F01E1C9E3EB2}"/>
    <cellStyle name="Header2 5 2 11 3" xfId="26205" xr:uid="{922A2934-269F-4B2A-A69F-F16CCF45B0F1}"/>
    <cellStyle name="Header2 5 2 12" xfId="10802" xr:uid="{FF3EA27D-99F1-4125-A8F2-EB17E63D4BFC}"/>
    <cellStyle name="Header2 5 2 12 2" xfId="32774" xr:uid="{743A727B-DF9D-46B2-8B0E-8FAB69636A4A}"/>
    <cellStyle name="Header2 5 2 12 3" xfId="23629" xr:uid="{37ADEADC-F853-42A8-B451-628ADE50AD87}"/>
    <cellStyle name="Header2 5 2 13" xfId="13401" xr:uid="{9F65724A-84F9-4E0B-8702-52F4E72178EB}"/>
    <cellStyle name="Header2 5 2 13 2" xfId="35226" xr:uid="{77AA5450-7F12-4EDE-9C0E-8F5D1EC1E41C}"/>
    <cellStyle name="Header2 5 2 13 3" xfId="26082" xr:uid="{27192DA5-C172-462D-AE9A-0D6674B62985}"/>
    <cellStyle name="Header2 5 2 14" xfId="14815" xr:uid="{C7E3D90C-D25B-4805-BFC4-35A242D2F48A}"/>
    <cellStyle name="Header2 5 2 15" xfId="38189" xr:uid="{05574D15-84DB-41C7-8740-20A119CD83E2}"/>
    <cellStyle name="Header2 5 2 16" xfId="40153" xr:uid="{D09F4D1A-F7E6-4B9F-891B-9ECF40030C15}"/>
    <cellStyle name="Header2 5 2 17" xfId="40434" xr:uid="{5C2716D7-27E2-45B1-AEB8-514C1717BE53}"/>
    <cellStyle name="Header2 5 2 2" xfId="5720" xr:uid="{A7552DE2-0E4E-40A7-8815-AD3ED9AEEE1B}"/>
    <cellStyle name="Header2 5 2 2 2" xfId="28043" xr:uid="{9DA38A94-6218-4C2E-881B-6EE8831F103D}"/>
    <cellStyle name="Header2 5 2 2 3" xfId="18810" xr:uid="{C87D2105-1EB9-4984-8800-096D7AEE503B}"/>
    <cellStyle name="Header2 5 2 2 4" xfId="42590" xr:uid="{A776EC14-C824-49BF-9115-033832BEC2C6}"/>
    <cellStyle name="Header2 5 2 2 5" xfId="43348" xr:uid="{69DC3433-7829-4E95-8599-6C6ED81E9093}"/>
    <cellStyle name="Header2 5 2 2 6" xfId="41567" xr:uid="{883D8A11-B60C-4B12-AF4A-1224F0B79CA8}"/>
    <cellStyle name="Header2 5 2 3" xfId="5903" xr:uid="{C1BE90EE-DA44-416A-BF5A-826417C5174D}"/>
    <cellStyle name="Header2 5 2 3 2" xfId="28194" xr:uid="{60FE06D1-C5AC-4E0A-B045-DFBAD90BD871}"/>
    <cellStyle name="Header2 5 2 3 3" xfId="18961" xr:uid="{7C467A94-8710-422E-8A70-7BECAD294F4E}"/>
    <cellStyle name="Header2 5 2 4" xfId="8478" xr:uid="{47F10E02-8729-4A9A-B719-F5F341E8371F}"/>
    <cellStyle name="Header2 5 2 4 2" xfId="30500" xr:uid="{A9035D3E-6C02-43F7-9083-6BF44EC2CD51}"/>
    <cellStyle name="Header2 5 2 4 3" xfId="21350" xr:uid="{C4E35381-3666-4BC4-A7CB-5D2769E48297}"/>
    <cellStyle name="Header2 5 2 5" xfId="5873" xr:uid="{A25C6F34-BEB6-4ECE-BC84-91605F24D8F4}"/>
    <cellStyle name="Header2 5 2 5 2" xfId="28169" xr:uid="{7FD49A40-A2B5-4013-8B7E-84601ED85B50}"/>
    <cellStyle name="Header2 5 2 5 3" xfId="18936" xr:uid="{4F14AEA7-719E-40C1-9653-0D6A268298F3}"/>
    <cellStyle name="Header2 5 2 6" xfId="9968" xr:uid="{98465A13-90B6-4819-B3A4-BD6100A6FCA4}"/>
    <cellStyle name="Header2 5 2 6 2" xfId="31967" xr:uid="{79270556-2343-440B-A532-A577B0C88662}"/>
    <cellStyle name="Header2 5 2 6 3" xfId="22819" xr:uid="{5F29E2E8-72F0-45EB-AAC0-8073A2187151}"/>
    <cellStyle name="Header2 5 2 7" xfId="10397" xr:uid="{133ECFE6-43D7-4EB6-8297-D4A7DEE56561}"/>
    <cellStyle name="Header2 5 2 7 2" xfId="32381" xr:uid="{8D687B6A-78E9-4F06-90A6-533325F3FE56}"/>
    <cellStyle name="Header2 5 2 7 3" xfId="23235" xr:uid="{80005A7E-100B-4F20-BF31-AE2B0538DF2F}"/>
    <cellStyle name="Header2 5 2 8" xfId="9010" xr:uid="{8A14E8BF-455B-4EF4-8880-E0E38B1EF355}"/>
    <cellStyle name="Header2 5 2 8 2" xfId="31026" xr:uid="{FC828938-FAEA-49BF-A180-B420464DC021}"/>
    <cellStyle name="Header2 5 2 8 3" xfId="21876" xr:uid="{47C86E83-B6A0-4D06-9103-FAC0F2D54520}"/>
    <cellStyle name="Header2 5 2 9" xfId="8346" xr:uid="{04B106EA-E71F-4E1D-B1F9-790391EC7E97}"/>
    <cellStyle name="Header2 5 2 9 2" xfId="30369" xr:uid="{2823A1FD-FCCC-43C3-863B-E22C2B9C7BBF}"/>
    <cellStyle name="Header2 5 2 9 3" xfId="21219" xr:uid="{4CADED45-2669-42FB-B6F8-A8F6FE2458C2}"/>
    <cellStyle name="Header2 5 3" xfId="5721" xr:uid="{1BA0EC0C-EEEA-4F3B-8383-FD174DE15F6B}"/>
    <cellStyle name="Header2 5 3 2" xfId="28044" xr:uid="{9F3E5785-A481-478E-8920-5E3F2F355FA5}"/>
    <cellStyle name="Header2 5 3 3" xfId="18811" xr:uid="{0F5454F6-B77E-43D9-AD80-05900D94330F}"/>
    <cellStyle name="Header2 5 3 4" xfId="42589" xr:uid="{E336064A-E3C6-472F-92E8-EC5926FA172B}"/>
    <cellStyle name="Header2 5 3 5" xfId="43347" xr:uid="{8A53ABD5-12C0-49B6-B386-0910C0759995}"/>
    <cellStyle name="Header2 5 3 6" xfId="41833" xr:uid="{EE94B416-6F26-4844-BF67-7F954D343810}"/>
    <cellStyle name="Header2 5 4" xfId="4664" xr:uid="{3592308A-F7AA-4473-94A0-29740A56B27B}"/>
    <cellStyle name="Header2 5 4 2" xfId="27022" xr:uid="{845E80FF-C841-4150-BADA-621E218538AE}"/>
    <cellStyle name="Header2 5 4 3" xfId="17757" xr:uid="{4BAE4F88-4BFE-4499-8AA9-45AF8D9A9BD7}"/>
    <cellStyle name="Header2 5 5" xfId="6673" xr:uid="{F560435C-674D-4C55-B0B8-560967D6D795}"/>
    <cellStyle name="Header2 5 5 2" xfId="28924" xr:uid="{6200BBD6-26D0-4E9D-B9CF-2DAB49FF9447}"/>
    <cellStyle name="Header2 5 5 3" xfId="19694" xr:uid="{E2D73218-1E43-4032-90FB-04BA0FE55EE2}"/>
    <cellStyle name="Header2 5 6" xfId="9030" xr:uid="{30AEA961-8102-4697-8A74-6E8CC5C5E576}"/>
    <cellStyle name="Header2 5 6 2" xfId="31045" xr:uid="{61F1E723-89BD-4906-B53E-BEA2F1867C7F}"/>
    <cellStyle name="Header2 5 6 3" xfId="21895" xr:uid="{2758118D-BED9-48F7-A5CD-0311DB62077A}"/>
    <cellStyle name="Header2 5 7" xfId="6267" xr:uid="{4EC71B36-0063-46E5-BFE1-AD0C16309676}"/>
    <cellStyle name="Header2 5 7 2" xfId="28531" xr:uid="{9FE0FCCD-3ED4-4AF7-BFC5-654DFA25CB24}"/>
    <cellStyle name="Header2 5 7 3" xfId="19299" xr:uid="{F177D48A-A8C0-4495-864A-37A09951BD1E}"/>
    <cellStyle name="Header2 5 8" xfId="10398" xr:uid="{18E87019-D9B0-4B2F-BEFD-02840A3DED9F}"/>
    <cellStyle name="Header2 5 8 2" xfId="32382" xr:uid="{88DEFEA0-1CF9-4790-8660-826742CEC6B2}"/>
    <cellStyle name="Header2 5 8 3" xfId="23236" xr:uid="{9D1404FD-6C11-44EC-8C3F-6651F1E07D99}"/>
    <cellStyle name="Header2 5 9" xfId="8455" xr:uid="{21F4E9F1-AADE-4763-8AF0-7FD802BE566D}"/>
    <cellStyle name="Header2 5 9 2" xfId="30477" xr:uid="{21C753B2-D9EF-4D54-B05A-D41B5FFCA1B5}"/>
    <cellStyle name="Header2 5 9 3" xfId="21327" xr:uid="{BD1D8437-8AE4-430B-A0C5-092C70444A2C}"/>
    <cellStyle name="Header2 6" xfId="1440" xr:uid="{00000000-0005-0000-0000-00009F050000}"/>
    <cellStyle name="Header2 6 10" xfId="12206" xr:uid="{1AD6DFDA-38E7-4037-9D7B-73158136E1EA}"/>
    <cellStyle name="Header2 6 10 2" xfId="34132" xr:uid="{6D260186-DFC9-4487-9609-C8FE178435E9}"/>
    <cellStyle name="Header2 6 10 3" xfId="24987" xr:uid="{EB0B867F-EC30-4B3B-9919-1B9C13CD6785}"/>
    <cellStyle name="Header2 6 11" xfId="9780" xr:uid="{60759544-E5D9-4DD8-8F33-135EEC1D671F}"/>
    <cellStyle name="Header2 6 11 2" xfId="31782" xr:uid="{80A24404-4B45-417C-AFF4-E22F056CC203}"/>
    <cellStyle name="Header2 6 11 3" xfId="22634" xr:uid="{9D8A6F9D-32AB-4F12-B066-EB8134BD57D4}"/>
    <cellStyle name="Header2 6 12" xfId="10129" xr:uid="{48DA53A7-C996-44FF-BF76-2A7C8D7ED280}"/>
    <cellStyle name="Header2 6 12 2" xfId="32125" xr:uid="{B4D80561-61D2-42E5-BE73-A815C6CD3CAC}"/>
    <cellStyle name="Header2 6 12 3" xfId="22977" xr:uid="{B3BBDAD9-E8E9-4447-A8C2-BD66B4A24701}"/>
    <cellStyle name="Header2 6 13" xfId="14119" xr:uid="{C65C4D2D-B6B8-4384-92B6-2A25BD654899}"/>
    <cellStyle name="Header2 6 13 2" xfId="35815" xr:uid="{7E237DEF-0B7A-4E35-8010-357E1F6F6A74}"/>
    <cellStyle name="Header2 6 13 3" xfId="26671" xr:uid="{4DC4CC1E-36C9-468E-B256-8326C72EDD75}"/>
    <cellStyle name="Header2 6 14" xfId="14564" xr:uid="{5D8B6610-555C-48E3-8F90-F43EDB5AD22F}"/>
    <cellStyle name="Header2 6 14 2" xfId="36072" xr:uid="{38212BA1-DE92-4A94-A4A9-2FFE1C96FAAB}"/>
    <cellStyle name="Header2 6 14 3" xfId="26928" xr:uid="{F927AE44-1F8F-42A3-875E-A8D9F54C7D94}"/>
    <cellStyle name="Header2 6 15" xfId="14762" xr:uid="{2C8CDBC1-4F26-41F0-A776-15B97CBE70AF}"/>
    <cellStyle name="Header2 6 16" xfId="38190" xr:uid="{E78CAE1B-DD4A-4165-9555-CA06B6920AB9}"/>
    <cellStyle name="Header2 6 17" xfId="39587" xr:uid="{930792F8-A419-4060-90DA-64ED4C8E0A51}"/>
    <cellStyle name="Header2 6 18" xfId="39823" xr:uid="{60BE6D50-39A6-43FF-9C65-B2A5E6AF3678}"/>
    <cellStyle name="Header2 6 2" xfId="1441" xr:uid="{00000000-0005-0000-0000-0000A0050000}"/>
    <cellStyle name="Header2 6 2 10" xfId="12748" xr:uid="{D8E53484-4E7E-4171-908E-97FD0BD94D53}"/>
    <cellStyle name="Header2 6 2 10 2" xfId="34616" xr:uid="{6651EBB9-DF42-4278-9862-D03FEA3E33A0}"/>
    <cellStyle name="Header2 6 2 10 3" xfId="25472" xr:uid="{66904E2E-E3BE-43C9-866F-C8F3D1FF9509}"/>
    <cellStyle name="Header2 6 2 11" xfId="5828" xr:uid="{8C1D889C-1E58-4BAD-84EA-7DBC74054EF2}"/>
    <cellStyle name="Header2 6 2 11 2" xfId="28151" xr:uid="{A7E9D093-B2E0-48CB-A704-3A6D980791B9}"/>
    <cellStyle name="Header2 6 2 11 3" xfId="18918" xr:uid="{6F102691-41E9-4CAC-BB1A-4DF8AD069489}"/>
    <cellStyle name="Header2 6 2 12" xfId="13922" xr:uid="{C13CA8FB-6998-4FF0-A632-1B603F6BF9DD}"/>
    <cellStyle name="Header2 6 2 12 2" xfId="35629" xr:uid="{86486B34-3E4B-4190-97E6-0A6B325CEA02}"/>
    <cellStyle name="Header2 6 2 12 3" xfId="26485" xr:uid="{50DE31C8-9B37-463C-80C8-15C8A0D7C6C9}"/>
    <cellStyle name="Header2 6 2 13" xfId="14383" xr:uid="{91CE7CA3-5D47-4B66-AA87-0147F786D213}"/>
    <cellStyle name="Header2 6 2 13 2" xfId="36019" xr:uid="{BFE9694B-5D17-412B-A441-D4B06F7D946E}"/>
    <cellStyle name="Header2 6 2 13 3" xfId="26875" xr:uid="{031EBB62-C024-49D0-8880-F96422E16A3B}"/>
    <cellStyle name="Header2 6 2 14" xfId="14763" xr:uid="{BF65BD46-062E-4FF2-A7A4-13EC862CD369}"/>
    <cellStyle name="Header2 6 2 15" xfId="40130" xr:uid="{84AB7E9E-92E4-4C38-9851-998A17D608CC}"/>
    <cellStyle name="Header2 6 2 16" xfId="37253" xr:uid="{59C79C31-9855-4699-84DC-116CDA12A275}"/>
    <cellStyle name="Header2 6 2 17" xfId="40413" xr:uid="{750D130E-8E87-40DC-B4F9-C3A50A64DFC0}"/>
    <cellStyle name="Header2 6 2 2" xfId="5718" xr:uid="{3FCAC2B8-DC71-4A77-B1C7-470AC15BD375}"/>
    <cellStyle name="Header2 6 2 2 2" xfId="28041" xr:uid="{B51ED5C2-F21E-4EF4-AED1-6E709B058301}"/>
    <cellStyle name="Header2 6 2 2 3" xfId="18808" xr:uid="{0961144D-817A-460B-B174-493C4F0B16B6}"/>
    <cellStyle name="Header2 6 2 2 4" xfId="42592" xr:uid="{74B4157B-F66A-4C76-98A6-B6600252D8D4}"/>
    <cellStyle name="Header2 6 2 2 5" xfId="43350" xr:uid="{DB7FC4FE-3F3C-4BBB-8958-A828CC1AD1EB}"/>
    <cellStyle name="Header2 6 2 2 6" xfId="42286" xr:uid="{1D0CE813-354F-4479-84F2-F0803B5A3477}"/>
    <cellStyle name="Header2 6 2 3" xfId="4679" xr:uid="{F0DE90B0-AEF3-48E6-B59C-215356DB7A69}"/>
    <cellStyle name="Header2 6 2 3 2" xfId="27037" xr:uid="{E8132D43-FDBB-4663-8D67-B78C865940CD}"/>
    <cellStyle name="Header2 6 2 3 3" xfId="17772" xr:uid="{95C699FC-ECBC-48AA-9DCC-663CC864945E}"/>
    <cellStyle name="Header2 6 2 4" xfId="8454" xr:uid="{DE8C03D9-60F3-42AF-B699-4C3D28A3DCD6}"/>
    <cellStyle name="Header2 6 2 4 2" xfId="30476" xr:uid="{DFDFC3D1-FADB-4D03-BCD9-580134822454}"/>
    <cellStyle name="Header2 6 2 4 3" xfId="21326" xr:uid="{86933808-4AD8-4094-AD52-06D52CAAF314}"/>
    <cellStyle name="Header2 6 2 5" xfId="9014" xr:uid="{283D5382-3CA3-42B2-A730-D4A3C1E41585}"/>
    <cellStyle name="Header2 6 2 5 2" xfId="31029" xr:uid="{BE77094A-F083-40CB-AF0B-FF87922A6C9E}"/>
    <cellStyle name="Header2 6 2 5 3" xfId="21879" xr:uid="{FA30EFB5-867B-49EC-8DC7-52E067400B41}"/>
    <cellStyle name="Header2 6 2 6" xfId="9942" xr:uid="{5A522B09-787A-4880-8A5A-16E3F6DA0C91}"/>
    <cellStyle name="Header2 6 2 6 2" xfId="31941" xr:uid="{D57DD689-A7BF-4546-AD9E-18A6B54650DC}"/>
    <cellStyle name="Header2 6 2 6 3" xfId="22793" xr:uid="{F66073DC-C35B-4F47-964F-61DA68D05CD0}"/>
    <cellStyle name="Header2 6 2 7" xfId="11329" xr:uid="{1713BF4C-C50D-4B05-8713-99D7BED3C1B0}"/>
    <cellStyle name="Header2 6 2 7 2" xfId="33296" xr:uid="{B044922E-B12A-474E-B890-9A1CAC93C6DF}"/>
    <cellStyle name="Header2 6 2 7 3" xfId="24151" xr:uid="{6455264D-36B3-480F-B3A9-D14487C1ABBA}"/>
    <cellStyle name="Header2 6 2 8" xfId="7934" xr:uid="{E46CD669-29FB-4BEC-8196-DF3A2FF8836D}"/>
    <cellStyle name="Header2 6 2 8 2" xfId="29960" xr:uid="{505D8BBA-B260-46A5-92E6-B195FB478D57}"/>
    <cellStyle name="Header2 6 2 8 3" xfId="20810" xr:uid="{3AFC44D0-3D78-4186-8CA8-402F39A1DC2D}"/>
    <cellStyle name="Header2 6 2 9" xfId="11907" xr:uid="{2148C808-9A54-47ED-BBBB-2BDEB8242A8F}"/>
    <cellStyle name="Header2 6 2 9 2" xfId="33848" xr:uid="{E6537D49-265C-4A5D-A0DA-59A35EC1B791}"/>
    <cellStyle name="Header2 6 2 9 3" xfId="24703" xr:uid="{E137B48A-13FF-4C7F-9635-C1E1FE57104C}"/>
    <cellStyle name="Header2 6 3" xfId="5719" xr:uid="{D399FA4F-A9D1-4302-A9B8-0E7F851A466D}"/>
    <cellStyle name="Header2 6 3 2" xfId="28042" xr:uid="{F5070D16-B51D-47DA-9BF3-D54C6F594E41}"/>
    <cellStyle name="Header2 6 3 3" xfId="18809" xr:uid="{A125C587-F2A9-434E-BD71-1A73263992C7}"/>
    <cellStyle name="Header2 6 3 4" xfId="42591" xr:uid="{ADFD9A85-8EC5-4479-BC8E-62722A112130}"/>
    <cellStyle name="Header2 6 3 5" xfId="43349" xr:uid="{E27D4A38-70B5-4902-B2DC-1A5FB9FD4BEF}"/>
    <cellStyle name="Header2 6 3 6" xfId="41568" xr:uid="{36D16555-E712-4CED-9410-B60D9473C22D}"/>
    <cellStyle name="Header2 6 4" xfId="7846" xr:uid="{1C65D5AA-BFCD-4970-A02F-5D559ABF9DEC}"/>
    <cellStyle name="Header2 6 4 2" xfId="29874" xr:uid="{07EA1A68-EF0A-49D2-9BE1-AC87F903F547}"/>
    <cellStyle name="Header2 6 4 3" xfId="20724" xr:uid="{3264B599-5FD5-4278-ACCB-F10F81DDC25D}"/>
    <cellStyle name="Header2 6 5" xfId="6695" xr:uid="{D84288E4-F9EE-409E-93D4-70A1BC04B881}"/>
    <cellStyle name="Header2 6 5 2" xfId="28945" xr:uid="{C39D8133-28B1-494E-9428-EDFAEAD64956}"/>
    <cellStyle name="Header2 6 5 3" xfId="19715" xr:uid="{CE7D65FC-A7DA-4682-BCA5-DBB0975F2943}"/>
    <cellStyle name="Header2 6 6" xfId="9346" xr:uid="{F1F3E385-63BC-4FF3-8D3B-31C1C45D6969}"/>
    <cellStyle name="Header2 6 6 2" xfId="31355" xr:uid="{8FA5363B-7327-4F04-9FA7-4A92E054A814}"/>
    <cellStyle name="Header2 6 6 3" xfId="22206" xr:uid="{D295001E-4AD2-4F73-BCC9-08A9053DE7D1}"/>
    <cellStyle name="Header2 6 7" xfId="6490" xr:uid="{4BDD8E34-13A4-421B-80F3-8F778EC87E5D}"/>
    <cellStyle name="Header2 6 7 2" xfId="28745" xr:uid="{2414CBEE-04FD-4178-91DB-C6C2CBDB9159}"/>
    <cellStyle name="Header2 6 7 3" xfId="19513" xr:uid="{A471A8AE-0D84-4A50-931C-DE01FDA90F11}"/>
    <cellStyle name="Header2 6 8" xfId="9034" xr:uid="{A0959AA4-7349-4A7F-9BC1-1304E0A234F0}"/>
    <cellStyle name="Header2 6 8 2" xfId="31048" xr:uid="{796E37A0-9D57-468A-A840-6ED6F2AEF184}"/>
    <cellStyle name="Header2 6 8 3" xfId="21898" xr:uid="{52922F39-ECB7-4181-8B95-33F5DF7F909B}"/>
    <cellStyle name="Header2 6 9" xfId="8184" xr:uid="{211B604D-4CB9-4126-A780-45A1561032E4}"/>
    <cellStyle name="Header2 6 9 2" xfId="30210" xr:uid="{F40EC5D6-FBF6-4653-8C2E-1515A496A82C}"/>
    <cellStyle name="Header2 6 9 3" xfId="21060" xr:uid="{F4F7D0B0-44D4-416E-ABF0-A64C93594D83}"/>
    <cellStyle name="Header2 7" xfId="5735" xr:uid="{C1B3630A-6FB1-4A2E-A403-7F5AC78CC013}"/>
    <cellStyle name="Header2 7 2" xfId="28058" xr:uid="{50EF8AC4-7BA8-402A-967F-A8E15D0FD26B}"/>
    <cellStyle name="Header2 7 3" xfId="18825" xr:uid="{04D1797E-CB02-419F-A4EE-1EE1EFB39149}"/>
    <cellStyle name="Header2 7 4" xfId="42575" xr:uid="{167F163A-DBE4-4F9A-AFE5-BE7979738025}"/>
    <cellStyle name="Header2 7 5" xfId="43333" xr:uid="{9C4FC6D8-6E0A-430D-A0BB-D95D0CA766B8}"/>
    <cellStyle name="Header2 7 6" xfId="41552" xr:uid="{956EEC08-29CB-4DC3-8A8A-347B8BA19416}"/>
    <cellStyle name="Header2 8" xfId="7720" xr:uid="{3AAC2A2C-23D3-4CEE-93E5-40637CD404DC}"/>
    <cellStyle name="Header2 8 2" xfId="29750" xr:uid="{D24A9D0F-1E2A-4B58-A8BD-DDBFC74966DA}"/>
    <cellStyle name="Header2 8 3" xfId="20599" xr:uid="{C6B964FF-85B2-4AA2-8793-8D0EAB54C611}"/>
    <cellStyle name="Header2 9" xfId="6907" xr:uid="{1256BE33-61D4-4FF3-89F9-C8FAAE504FC8}"/>
    <cellStyle name="Header2 9 2" xfId="29135" xr:uid="{5F488CA7-A4F7-42D1-98FA-6992C57F6619}"/>
    <cellStyle name="Header2 9 3" xfId="19915" xr:uid="{8916C811-FF3D-40AB-BF66-D57280E9A22B}"/>
    <cellStyle name="Heading 1 10" xfId="1442" xr:uid="{00000000-0005-0000-0000-0000A1050000}"/>
    <cellStyle name="Heading 1 11" xfId="1443" xr:uid="{00000000-0005-0000-0000-0000A2050000}"/>
    <cellStyle name="Heading 1 2" xfId="1444" xr:uid="{00000000-0005-0000-0000-0000A3050000}"/>
    <cellStyle name="Heading 1 3" xfId="1445" xr:uid="{00000000-0005-0000-0000-0000A4050000}"/>
    <cellStyle name="Heading 1 4" xfId="1446" xr:uid="{00000000-0005-0000-0000-0000A5050000}"/>
    <cellStyle name="Heading 1 5" xfId="1447" xr:uid="{00000000-0005-0000-0000-0000A6050000}"/>
    <cellStyle name="Heading 1 6" xfId="1448" xr:uid="{00000000-0005-0000-0000-0000A7050000}"/>
    <cellStyle name="Heading 1 7" xfId="1449" xr:uid="{00000000-0005-0000-0000-0000A8050000}"/>
    <cellStyle name="Heading 1 8" xfId="1450" xr:uid="{00000000-0005-0000-0000-0000A9050000}"/>
    <cellStyle name="Heading 1 9" xfId="1451" xr:uid="{00000000-0005-0000-0000-0000AA050000}"/>
    <cellStyle name="Heading 2 10" xfId="1452" xr:uid="{00000000-0005-0000-0000-0000AB050000}"/>
    <cellStyle name="Heading 2 11" xfId="1453" xr:uid="{00000000-0005-0000-0000-0000AC050000}"/>
    <cellStyle name="Heading 2 2" xfId="1454" xr:uid="{00000000-0005-0000-0000-0000AD050000}"/>
    <cellStyle name="Heading 2 3" xfId="1455" xr:uid="{00000000-0005-0000-0000-0000AE050000}"/>
    <cellStyle name="Heading 2 4" xfId="1456" xr:uid="{00000000-0005-0000-0000-0000AF050000}"/>
    <cellStyle name="Heading 2 5" xfId="1457" xr:uid="{00000000-0005-0000-0000-0000B0050000}"/>
    <cellStyle name="Heading 2 6" xfId="1458" xr:uid="{00000000-0005-0000-0000-0000B1050000}"/>
    <cellStyle name="Heading 2 7" xfId="1459" xr:uid="{00000000-0005-0000-0000-0000B2050000}"/>
    <cellStyle name="Heading 2 8" xfId="1460" xr:uid="{00000000-0005-0000-0000-0000B3050000}"/>
    <cellStyle name="Heading 2 9" xfId="1461" xr:uid="{00000000-0005-0000-0000-0000B4050000}"/>
    <cellStyle name="Heading 3 10" xfId="1462" xr:uid="{00000000-0005-0000-0000-0000B5050000}"/>
    <cellStyle name="Heading 3 11" xfId="1463" xr:uid="{00000000-0005-0000-0000-0000B6050000}"/>
    <cellStyle name="Heading 3 2" xfId="1464" xr:uid="{00000000-0005-0000-0000-0000B7050000}"/>
    <cellStyle name="Heading 3 3" xfId="1465" xr:uid="{00000000-0005-0000-0000-0000B8050000}"/>
    <cellStyle name="Heading 3 4" xfId="1466" xr:uid="{00000000-0005-0000-0000-0000B9050000}"/>
    <cellStyle name="Heading 3 5" xfId="1467" xr:uid="{00000000-0005-0000-0000-0000BA050000}"/>
    <cellStyle name="Heading 3 6" xfId="1468" xr:uid="{00000000-0005-0000-0000-0000BB050000}"/>
    <cellStyle name="Heading 3 7" xfId="1469" xr:uid="{00000000-0005-0000-0000-0000BC050000}"/>
    <cellStyle name="Heading 3 8" xfId="1470" xr:uid="{00000000-0005-0000-0000-0000BD050000}"/>
    <cellStyle name="Heading 3 9" xfId="1471" xr:uid="{00000000-0005-0000-0000-0000BE050000}"/>
    <cellStyle name="Heading 4 10" xfId="1472" xr:uid="{00000000-0005-0000-0000-0000BF050000}"/>
    <cellStyle name="Heading 4 11" xfId="1473" xr:uid="{00000000-0005-0000-0000-0000C0050000}"/>
    <cellStyle name="Heading 4 2" xfId="1474" xr:uid="{00000000-0005-0000-0000-0000C1050000}"/>
    <cellStyle name="Heading 4 3" xfId="1475" xr:uid="{00000000-0005-0000-0000-0000C2050000}"/>
    <cellStyle name="Heading 4 4" xfId="1476" xr:uid="{00000000-0005-0000-0000-0000C3050000}"/>
    <cellStyle name="Heading 4 5" xfId="1477" xr:uid="{00000000-0005-0000-0000-0000C4050000}"/>
    <cellStyle name="Heading 4 6" xfId="1478" xr:uid="{00000000-0005-0000-0000-0000C5050000}"/>
    <cellStyle name="Heading 4 7" xfId="1479" xr:uid="{00000000-0005-0000-0000-0000C6050000}"/>
    <cellStyle name="Heading 4 8" xfId="1480" xr:uid="{00000000-0005-0000-0000-0000C7050000}"/>
    <cellStyle name="Heading 4 9" xfId="1481" xr:uid="{00000000-0005-0000-0000-0000C8050000}"/>
    <cellStyle name="Hyperlink" xfId="3541" xr:uid="{437C937D-9DE8-4DF6-AC1C-BA60400AC173}"/>
    <cellStyle name="Hyperlink 10" xfId="1482" xr:uid="{00000000-0005-0000-0000-0000C9050000}"/>
    <cellStyle name="Hyperlink 11" xfId="1483" xr:uid="{00000000-0005-0000-0000-0000CA050000}"/>
    <cellStyle name="Hyperlink 12" xfId="1484" xr:uid="{00000000-0005-0000-0000-0000CB050000}"/>
    <cellStyle name="Hyperlink 13" xfId="1485" xr:uid="{00000000-0005-0000-0000-0000CC050000}"/>
    <cellStyle name="Hyperlink 14" xfId="4102" xr:uid="{405FB833-022F-4F3F-A776-D02A7D204619}"/>
    <cellStyle name="Hyperlink 15" xfId="42287" xr:uid="{3E9E5913-CDC9-4B67-97D9-08202874EE21}"/>
    <cellStyle name="Hyperlink 2" xfId="1486" xr:uid="{00000000-0005-0000-0000-0000CD050000}"/>
    <cellStyle name="Hyperlink 2 2" xfId="1487" xr:uid="{00000000-0005-0000-0000-0000CE050000}"/>
    <cellStyle name="Hyperlink 2 2 2" xfId="1488" xr:uid="{00000000-0005-0000-0000-0000CF050000}"/>
    <cellStyle name="Hyperlink 2 2 3" xfId="3552" xr:uid="{2C38B729-0052-455F-9C60-10C3DE3BF361}"/>
    <cellStyle name="Hyperlink 2 3" xfId="1489" xr:uid="{00000000-0005-0000-0000-0000D0050000}"/>
    <cellStyle name="Hyperlink 2 4" xfId="1490" xr:uid="{00000000-0005-0000-0000-0000D1050000}"/>
    <cellStyle name="Hyperlink 2 5" xfId="1491" xr:uid="{00000000-0005-0000-0000-0000D2050000}"/>
    <cellStyle name="Hyperlink 2 6" xfId="1492" xr:uid="{00000000-0005-0000-0000-0000D3050000}"/>
    <cellStyle name="Hyperlink 2 7" xfId="1493" xr:uid="{00000000-0005-0000-0000-0000D4050000}"/>
    <cellStyle name="Hyperlink 2 8" xfId="1494" xr:uid="{00000000-0005-0000-0000-0000D5050000}"/>
    <cellStyle name="Hyperlink 2 9" xfId="4103" xr:uid="{001CF343-9781-405E-AE0F-C844C712F245}"/>
    <cellStyle name="Hyperlink 3" xfId="1495" xr:uid="{00000000-0005-0000-0000-0000D6050000}"/>
    <cellStyle name="Hyperlink 3 2" xfId="1496" xr:uid="{00000000-0005-0000-0000-0000D7050000}"/>
    <cellStyle name="Hyperlink 3 3" xfId="1497" xr:uid="{00000000-0005-0000-0000-0000D8050000}"/>
    <cellStyle name="Hyperlink 4" xfId="1498" xr:uid="{00000000-0005-0000-0000-0000D9050000}"/>
    <cellStyle name="Hyperlink 5" xfId="1499" xr:uid="{00000000-0005-0000-0000-0000DA050000}"/>
    <cellStyle name="Hyperlink 6" xfId="1500" xr:uid="{00000000-0005-0000-0000-0000DB050000}"/>
    <cellStyle name="Hyperlink 7" xfId="1501" xr:uid="{00000000-0005-0000-0000-0000DC050000}"/>
    <cellStyle name="Hyperlink 8" xfId="1502" xr:uid="{00000000-0005-0000-0000-0000DD050000}"/>
    <cellStyle name="Hyperlink 9" xfId="1503" xr:uid="{00000000-0005-0000-0000-0000DE050000}"/>
    <cellStyle name="Input [yellow]" xfId="1504" xr:uid="{00000000-0005-0000-0000-0000DF050000}"/>
    <cellStyle name="Input [yellow] 10" xfId="11315" xr:uid="{8281AFEF-726C-4664-91E8-AED0DA94F470}"/>
    <cellStyle name="Input [yellow] 10 2" xfId="33282" xr:uid="{C6309D3B-E9BE-4FAC-807F-66B1D61DD031}"/>
    <cellStyle name="Input [yellow] 10 3" xfId="24137" xr:uid="{64317103-AE27-4FF1-AB70-BE8FF17BB6C3}"/>
    <cellStyle name="Input [yellow] 11" xfId="10613" xr:uid="{6657D536-6F7F-4CB7-9E27-819E34F2418B}"/>
    <cellStyle name="Input [yellow] 11 2" xfId="32592" xr:uid="{CCA7E1ED-D0B9-4406-8DAF-F06C716CA95F}"/>
    <cellStyle name="Input [yellow] 11 3" xfId="23447" xr:uid="{24B7DFE1-C888-41FD-BD8B-C0D59674843F}"/>
    <cellStyle name="Input [yellow] 12" xfId="12577" xr:uid="{56237836-143B-4C01-A816-ECE0D25CF3DA}"/>
    <cellStyle name="Input [yellow] 12 2" xfId="34459" xr:uid="{5737106F-D203-46E9-BAFB-CFBC6AD20CA2}"/>
    <cellStyle name="Input [yellow] 12 3" xfId="25314" xr:uid="{A3993F86-DFA4-47D5-A98B-E7E9B63CAE8B}"/>
    <cellStyle name="Input [yellow] 13" xfId="12465" xr:uid="{2385CB67-D56C-4657-89AF-F01C5C82E953}"/>
    <cellStyle name="Input [yellow] 13 2" xfId="34372" xr:uid="{B852A797-8994-4CB8-B85F-9DFA701BE2DA}"/>
    <cellStyle name="Input [yellow] 13 3" xfId="25227" xr:uid="{0EBF4A96-2F70-43B7-B034-167EC08B043D}"/>
    <cellStyle name="Input [yellow] 14" xfId="13921" xr:uid="{B54C6BC1-72FD-47BE-B335-A8F9B7FBCBFD}"/>
    <cellStyle name="Input [yellow] 14 2" xfId="35628" xr:uid="{8EBF7247-0454-48F3-8C2F-C44B4BB35724}"/>
    <cellStyle name="Input [yellow] 14 3" xfId="26484" xr:uid="{3EC07E24-C956-4968-8706-D7416D29F728}"/>
    <cellStyle name="Input [yellow] 15" xfId="14382" xr:uid="{C2949A16-757C-4574-AA70-0EB7D17E9FB5}"/>
    <cellStyle name="Input [yellow] 15 2" xfId="36018" xr:uid="{AD8F3943-D576-41C2-AF1C-6E6365109822}"/>
    <cellStyle name="Input [yellow] 15 3" xfId="26874" xr:uid="{4887CF08-4474-4DB9-B1C1-2D0A2A2BE9F3}"/>
    <cellStyle name="Input [yellow] 16" xfId="38179" xr:uid="{93F8A1F4-1D37-4F08-934D-49B6DCA4DA6D}"/>
    <cellStyle name="Input [yellow] 2" xfId="1505" xr:uid="{00000000-0005-0000-0000-0000E0050000}"/>
    <cellStyle name="Input [yellow] 2 10" xfId="9009" xr:uid="{50F805D6-342E-4180-B72C-91882E1E4A7C}"/>
    <cellStyle name="Input [yellow] 2 10 2" xfId="31025" xr:uid="{A60DB46F-18C8-43A2-A26A-FAF537D8C491}"/>
    <cellStyle name="Input [yellow] 2 10 3" xfId="21875" xr:uid="{AAC5A21E-25B4-4FBB-B416-65FAC72ACBCC}"/>
    <cellStyle name="Input [yellow] 2 11" xfId="11972" xr:uid="{5C28BC05-D1D3-45DC-B372-DB6AA9208B54}"/>
    <cellStyle name="Input [yellow] 2 11 2" xfId="33912" xr:uid="{63B1600D-1815-47DF-9334-6DC43735E309}"/>
    <cellStyle name="Input [yellow] 2 11 3" xfId="24767" xr:uid="{579944BD-26E8-4C3A-9A33-B5F2928B5DE8}"/>
    <cellStyle name="Input [yellow] 2 12" xfId="7437" xr:uid="{CF69D9F6-6619-46CE-9528-668A0032AC9B}"/>
    <cellStyle name="Input [yellow] 2 12 2" xfId="29559" xr:uid="{8F66A54B-EDDF-4C32-81A8-4B45891C1A86}"/>
    <cellStyle name="Input [yellow] 2 12 3" xfId="20373" xr:uid="{43CB55CA-DE0B-4D59-8B23-EE588FD8BCC6}"/>
    <cellStyle name="Input [yellow] 2 13" xfId="12782" xr:uid="{C4927AA8-DF12-414A-95EF-66298E362AC4}"/>
    <cellStyle name="Input [yellow] 2 13 2" xfId="34650" xr:uid="{63E173EB-255B-4D93-BE3D-274D3D5ED883}"/>
    <cellStyle name="Input [yellow] 2 13 3" xfId="25506" xr:uid="{F7C58205-91AC-4B0D-A2FB-5AA44C75CEC3}"/>
    <cellStyle name="Input [yellow] 2 14" xfId="10347" xr:uid="{3A908317-3F4A-4454-9CF2-5A91604084A2}"/>
    <cellStyle name="Input [yellow] 2 14 2" xfId="32336" xr:uid="{D2B09B93-E210-413C-B6FE-78E49104F997}"/>
    <cellStyle name="Input [yellow] 2 14 3" xfId="23190" xr:uid="{B842C2A4-F435-4F02-A507-38F6983D2F6B}"/>
    <cellStyle name="Input [yellow] 2 15" xfId="38180" xr:uid="{D33A355A-B435-4398-9BDF-8519F55DAEDF}"/>
    <cellStyle name="Input [yellow] 2 2" xfId="1506" xr:uid="{00000000-0005-0000-0000-0000E1050000}"/>
    <cellStyle name="Input [yellow] 2 2 10" xfId="39143" xr:uid="{2097674C-492F-4F92-AE63-F77C6CA7A9FD}"/>
    <cellStyle name="Input [yellow] 2 2 2" xfId="5657" xr:uid="{69F602D4-FFF6-4A36-9B96-29317840B674}"/>
    <cellStyle name="Input [yellow] 2 2 2 2" xfId="27980" xr:uid="{C91AABA1-65DF-4441-B431-2F6564E73925}"/>
    <cellStyle name="Input [yellow] 2 2 2 3" xfId="18747" xr:uid="{7541ADDE-CBDA-436B-A5C6-F295B1C3BD1D}"/>
    <cellStyle name="Input [yellow] 2 2 2 4" xfId="43353" xr:uid="{2F05EAA9-41AD-435B-9547-0E2819E420EB}"/>
    <cellStyle name="Input [yellow] 2 2 2 5" xfId="41571" xr:uid="{DED62234-F098-4E86-BA9D-2B09A1181EE0}"/>
    <cellStyle name="Input [yellow] 2 2 3" xfId="8271" xr:uid="{ED5081FD-AFAD-4437-914C-A20368C7212E}"/>
    <cellStyle name="Input [yellow] 2 2 3 2" xfId="30297" xr:uid="{97797CA5-3E44-4D0A-9466-9B345B5E673E}"/>
    <cellStyle name="Input [yellow] 2 2 3 3" xfId="21147" xr:uid="{65FC30C4-930F-44E2-BC9D-83E0F8C155E2}"/>
    <cellStyle name="Input [yellow] 2 2 4" xfId="11313" xr:uid="{900CBAB8-1357-493C-A050-8A3EFAA6933A}"/>
    <cellStyle name="Input [yellow] 2 2 4 2" xfId="33280" xr:uid="{E728290E-3B2A-4695-BAEA-9FC9A11F8471}"/>
    <cellStyle name="Input [yellow] 2 2 4 3" xfId="24135" xr:uid="{79669E24-87C0-4D03-88E2-946F3D39A0DC}"/>
    <cellStyle name="Input [yellow] 2 2 5" xfId="10342" xr:uid="{066D765D-9F44-4A42-A7A0-5374D165C7A5}"/>
    <cellStyle name="Input [yellow] 2 2 5 2" xfId="32331" xr:uid="{F1BBBCAD-2E06-44FD-A6BA-6EC255FC9646}"/>
    <cellStyle name="Input [yellow] 2 2 5 3" xfId="23185" xr:uid="{7EE3740B-3741-47FE-A032-BA193CE1E036}"/>
    <cellStyle name="Input [yellow] 2 2 6" xfId="12575" xr:uid="{B3E3E1CE-123B-4C00-BC08-08A86F47E279}"/>
    <cellStyle name="Input [yellow] 2 2 6 2" xfId="34457" xr:uid="{954AF40E-CAA6-4203-95CE-48CDA6BD71D6}"/>
    <cellStyle name="Input [yellow] 2 2 6 3" xfId="25312" xr:uid="{93BE0EB2-E38F-4C00-BB47-9FFD56E79119}"/>
    <cellStyle name="Input [yellow] 2 2 7" xfId="7923" xr:uid="{5495E124-3B7A-4AA1-878D-092B777E707A}"/>
    <cellStyle name="Input [yellow] 2 2 7 2" xfId="29949" xr:uid="{D10BF6FD-37D2-4D68-A77F-5F65AE1BAB29}"/>
    <cellStyle name="Input [yellow] 2 2 7 3" xfId="20799" xr:uid="{0E32C3F2-C4CC-454D-A6A0-DB120A0571BC}"/>
    <cellStyle name="Input [yellow] 2 2 8" xfId="9778" xr:uid="{4D415AD5-07AC-4E79-A960-4B0B67FC7D45}"/>
    <cellStyle name="Input [yellow] 2 2 8 2" xfId="31780" xr:uid="{22B0C151-60E6-4F50-9D41-F51FA3571754}"/>
    <cellStyle name="Input [yellow] 2 2 8 3" xfId="22632" xr:uid="{A0AA320B-FCD6-4799-8EDB-9AB9B993F22A}"/>
    <cellStyle name="Input [yellow] 2 2 9" xfId="9138" xr:uid="{18B3D4A8-35D7-4DBE-9191-895F3CC07A4B}"/>
    <cellStyle name="Input [yellow] 2 2 9 2" xfId="31149" xr:uid="{BD5F164F-E966-4A4C-905B-379E58BB9D62}"/>
    <cellStyle name="Input [yellow] 2 2 9 3" xfId="21999" xr:uid="{98427C87-ACD4-47AA-8073-93B937A1A0A7}"/>
    <cellStyle name="Input [yellow] 2 3" xfId="1507" xr:uid="{00000000-0005-0000-0000-0000E2050000}"/>
    <cellStyle name="Input [yellow] 2 3 10" xfId="37679" xr:uid="{42F223A1-06BC-401E-8F69-6CF58F5BC2F2}"/>
    <cellStyle name="Input [yellow] 2 3 2" xfId="5656" xr:uid="{1C649BD0-C1D9-402A-8134-88CD75EE0431}"/>
    <cellStyle name="Input [yellow] 2 3 2 2" xfId="27979" xr:uid="{D4577E8F-AB28-4287-B228-36C683157ABF}"/>
    <cellStyle name="Input [yellow] 2 3 2 3" xfId="18746" xr:uid="{0C52997C-AA5E-4D2D-8173-984F01CDE52C}"/>
    <cellStyle name="Input [yellow] 2 3 2 4" xfId="43354" xr:uid="{68BC6915-5B5B-4D19-959E-61949561667C}"/>
    <cellStyle name="Input [yellow] 2 3 2 5" xfId="41572" xr:uid="{FF2F6015-F817-4FBC-9226-7EDD66E6BE67}"/>
    <cellStyle name="Input [yellow] 2 3 3" xfId="8272" xr:uid="{D49E9E12-15E2-48EB-B797-25B753CD9E35}"/>
    <cellStyle name="Input [yellow] 2 3 3 2" xfId="30298" xr:uid="{B1A02721-73E7-497E-A28B-3F4BBBD47766}"/>
    <cellStyle name="Input [yellow] 2 3 3 3" xfId="21148" xr:uid="{3F68CA5F-34CC-4D09-B8A8-FA7307D7F56F}"/>
    <cellStyle name="Input [yellow] 2 3 4" xfId="11314" xr:uid="{A49AB7A4-425A-4A0A-8B5F-8B854C0C1953}"/>
    <cellStyle name="Input [yellow] 2 3 4 2" xfId="33281" xr:uid="{6986740A-215C-4CE0-B8EC-A5FDBF08E164}"/>
    <cellStyle name="Input [yellow] 2 3 4 3" xfId="24136" xr:uid="{81D69C5C-BBC9-4512-9BDD-49125F744FCE}"/>
    <cellStyle name="Input [yellow] 2 3 5" xfId="8299" xr:uid="{999AA064-98E3-4B16-9E98-02BA36DA08AC}"/>
    <cellStyle name="Input [yellow] 2 3 5 2" xfId="30322" xr:uid="{8EB0A1FC-E168-4A2F-B34F-E5FA30633559}"/>
    <cellStyle name="Input [yellow] 2 3 5 3" xfId="21172" xr:uid="{7670FC51-B45B-4C2B-8F30-4CE7607D82F1}"/>
    <cellStyle name="Input [yellow] 2 3 6" xfId="12576" xr:uid="{E1BBF4E0-1BF8-4FEC-B140-DB2FF4B95076}"/>
    <cellStyle name="Input [yellow] 2 3 6 2" xfId="34458" xr:uid="{63B3AEC6-A561-4586-BE6B-55E447570146}"/>
    <cellStyle name="Input [yellow] 2 3 6 3" xfId="25313" xr:uid="{CB9D5506-631A-47CA-A134-1C573230CD02}"/>
    <cellStyle name="Input [yellow] 2 3 7" xfId="13635" xr:uid="{A6157758-F4CB-4D66-867F-586E33326BD9}"/>
    <cellStyle name="Input [yellow] 2 3 7 2" xfId="35431" xr:uid="{5AA78F49-CE14-4F74-9242-15E4A0E1C02A}"/>
    <cellStyle name="Input [yellow] 2 3 7 3" xfId="26287" xr:uid="{3141D9E6-7AF2-4FE1-8584-6EB741DFFABB}"/>
    <cellStyle name="Input [yellow] 2 3 8" xfId="13919" xr:uid="{61F88B7E-9590-43BE-8901-B0A37EBC0EC5}"/>
    <cellStyle name="Input [yellow] 2 3 8 2" xfId="35626" xr:uid="{A79D743E-CD36-4FF3-B85D-2DC6AB924B63}"/>
    <cellStyle name="Input [yellow] 2 3 8 3" xfId="26482" xr:uid="{E2154FD8-CF71-468D-905C-335285FCDDE8}"/>
    <cellStyle name="Input [yellow] 2 3 9" xfId="14380" xr:uid="{BCCCDA0E-8BF4-4A96-8389-7440094AC496}"/>
    <cellStyle name="Input [yellow] 2 3 9 2" xfId="36016" xr:uid="{F5001DEB-0A59-4BAC-A3AA-B07755106721}"/>
    <cellStyle name="Input [yellow] 2 3 9 3" xfId="26872" xr:uid="{975150F8-82D3-4B84-BFE6-DC74F218E980}"/>
    <cellStyle name="Input [yellow] 2 4" xfId="1508" xr:uid="{00000000-0005-0000-0000-0000E3050000}"/>
    <cellStyle name="Input [yellow] 2 4 10" xfId="14381" xr:uid="{49D4663A-8FB2-44C1-8B04-706B78227952}"/>
    <cellStyle name="Input [yellow] 2 4 10 2" xfId="36017" xr:uid="{8403B282-6EF2-4E5B-A0E5-B30DF949DEB9}"/>
    <cellStyle name="Input [yellow] 2 4 10 3" xfId="26873" xr:uid="{EE59210F-B1C3-4D91-921C-5C418836C9BD}"/>
    <cellStyle name="Input [yellow] 2 4 11" xfId="38177" xr:uid="{AC75FF47-E4C4-4CC4-83FC-2EC8E44B0B8D}"/>
    <cellStyle name="Input [yellow] 2 4 2" xfId="1509" xr:uid="{00000000-0005-0000-0000-0000E4050000}"/>
    <cellStyle name="Input [yellow] 2 4 2 10" xfId="38178" xr:uid="{00FAC315-9158-4FEC-AB94-4EC0875EC933}"/>
    <cellStyle name="Input [yellow] 2 4 2 2" xfId="5654" xr:uid="{72DF3618-0F08-42FA-A5F8-16E1835B4674}"/>
    <cellStyle name="Input [yellow] 2 4 2 2 2" xfId="27977" xr:uid="{D0CB62EB-8C66-49E9-8DB0-78C1D783F95D}"/>
    <cellStyle name="Input [yellow] 2 4 2 2 3" xfId="18744" xr:uid="{A6895486-0E69-4142-9E1B-1907129FAF6D}"/>
    <cellStyle name="Input [yellow] 2 4 2 2 4" xfId="43356" xr:uid="{BDC1BC37-94A7-4A72-A8AB-AA3A1373B010}"/>
    <cellStyle name="Input [yellow] 2 4 2 2 5" xfId="41574" xr:uid="{79CEFD05-B9EB-45A2-A2FA-093CF50FE125}"/>
    <cellStyle name="Input [yellow] 2 4 2 3" xfId="5813" xr:uid="{12D15B78-FBB2-4326-9EEB-22B2DBBC58AD}"/>
    <cellStyle name="Input [yellow] 2 4 2 3 2" xfId="28136" xr:uid="{321D9FA0-3F6F-4C43-AA9E-3192E0981E4F}"/>
    <cellStyle name="Input [yellow] 2 4 2 3 3" xfId="18903" xr:uid="{B8F668FD-71D9-4212-8058-C1C2B188BF66}"/>
    <cellStyle name="Input [yellow] 2 4 2 4" xfId="10412" xr:uid="{A6623F24-3930-4E11-8610-9BD674A3B249}"/>
    <cellStyle name="Input [yellow] 2 4 2 4 2" xfId="32393" xr:uid="{5A225A8C-67F6-44A0-AFF8-5E61343119F1}"/>
    <cellStyle name="Input [yellow] 2 4 2 4 3" xfId="23247" xr:uid="{BE6788C5-59F5-42EB-9FE6-D480C6948F05}"/>
    <cellStyle name="Input [yellow] 2 4 2 5" xfId="10343" xr:uid="{92A22E7B-7298-4080-8C1D-34CC653F1997}"/>
    <cellStyle name="Input [yellow] 2 4 2 5 2" xfId="32332" xr:uid="{9340ACBE-6846-487A-B5E1-C16590005E9A}"/>
    <cellStyle name="Input [yellow] 2 4 2 5 3" xfId="23186" xr:uid="{0662F00B-D32B-4995-AFA7-AA03ABC8B68F}"/>
    <cellStyle name="Input [yellow] 2 4 2 6" xfId="10358" xr:uid="{C3A4B68C-DA4B-4C13-B559-F69138A4BD25}"/>
    <cellStyle name="Input [yellow] 2 4 2 6 2" xfId="32345" xr:uid="{9D15BEFC-0F3A-4779-94AF-AC2F88A7597B}"/>
    <cellStyle name="Input [yellow] 2 4 2 6 3" xfId="23199" xr:uid="{7044510C-CC6E-4E23-AFBE-92679917D7B0}"/>
    <cellStyle name="Input [yellow] 2 4 2 7" xfId="10824" xr:uid="{0C9E9D00-02C2-490A-B4F7-4BACB1B973C6}"/>
    <cellStyle name="Input [yellow] 2 4 2 7 2" xfId="32796" xr:uid="{3ED81E70-15C6-4EA4-88C6-E3137D263EA0}"/>
    <cellStyle name="Input [yellow] 2 4 2 7 3" xfId="23651" xr:uid="{C3C30808-25EF-4550-A93C-1A50463E157B}"/>
    <cellStyle name="Input [yellow] 2 4 2 8" xfId="12477" xr:uid="{EC2861B6-AF40-4F99-9AE5-F4BDE9E6F66A}"/>
    <cellStyle name="Input [yellow] 2 4 2 8 2" xfId="34377" xr:uid="{55A6D411-3006-410E-8AB3-CC092F19C8D5}"/>
    <cellStyle name="Input [yellow] 2 4 2 8 3" xfId="25232" xr:uid="{1C29A5E0-1427-4D5E-95E1-C70A721A7C6C}"/>
    <cellStyle name="Input [yellow] 2 4 2 9" xfId="13932" xr:uid="{AFF33387-2A26-49BC-8971-0ACE92081231}"/>
    <cellStyle name="Input [yellow] 2 4 2 9 2" xfId="35634" xr:uid="{533172A8-91AA-4582-9B58-18D2C355157B}"/>
    <cellStyle name="Input [yellow] 2 4 2 9 3" xfId="26490" xr:uid="{1BB7E44D-7218-4B4D-9C6A-3EA127AE7158}"/>
    <cellStyle name="Input [yellow] 2 4 3" xfId="5655" xr:uid="{CF253FA8-3836-40EF-93FC-1697E2660176}"/>
    <cellStyle name="Input [yellow] 2 4 3 2" xfId="27978" xr:uid="{1BB5E1E0-6AA0-4CAB-A52D-660FFEA76687}"/>
    <cellStyle name="Input [yellow] 2 4 3 3" xfId="18745" xr:uid="{383F1227-5287-49BA-9829-1C821FAE3338}"/>
    <cellStyle name="Input [yellow] 2 4 3 4" xfId="43355" xr:uid="{D86EF36F-8517-41E1-B92C-86E0770E450A}"/>
    <cellStyle name="Input [yellow] 2 4 3 5" xfId="41573" xr:uid="{923BCD1E-6298-4FB2-8DEB-DD1FE1245753}"/>
    <cellStyle name="Input [yellow] 2 4 4" xfId="7588" xr:uid="{04380195-CED0-4322-9C78-2E426E529883}"/>
    <cellStyle name="Input [yellow] 2 4 4 2" xfId="29619" xr:uid="{02E8C6CB-AE31-495D-88AC-21107839748D}"/>
    <cellStyle name="Input [yellow] 2 4 4 3" xfId="20468" xr:uid="{EA728E60-4529-4A63-BA64-D26B8342BBDC}"/>
    <cellStyle name="Input [yellow] 2 4 5" xfId="10413" xr:uid="{C8A92951-B0B2-430F-A438-387F304EF9A2}"/>
    <cellStyle name="Input [yellow] 2 4 5 2" xfId="32394" xr:uid="{6A75AF9F-8F29-4485-9399-338CC545178C}"/>
    <cellStyle name="Input [yellow] 2 4 5 3" xfId="23248" xr:uid="{3FFCE6EF-49AB-4299-9774-A697F48A3B24}"/>
    <cellStyle name="Input [yellow] 2 4 6" xfId="8300" xr:uid="{2DBBA811-D4E7-49DA-A89C-75385E92E29A}"/>
    <cellStyle name="Input [yellow] 2 4 6 2" xfId="30323" xr:uid="{20F7F34E-02EC-443E-8683-5EF3DF837F45}"/>
    <cellStyle name="Input [yellow] 2 4 6 3" xfId="21173" xr:uid="{BB476F6D-32D6-4F1E-A5E8-55970D9E75A1}"/>
    <cellStyle name="Input [yellow] 2 4 7" xfId="11971" xr:uid="{5BC57C3D-C66C-464A-8892-0A34D7F8AA76}"/>
    <cellStyle name="Input [yellow] 2 4 7 2" xfId="33911" xr:uid="{A23D0F9A-F634-4F70-87BE-9F5707ED0174}"/>
    <cellStyle name="Input [yellow] 2 4 7 3" xfId="24766" xr:uid="{DE445F67-9B82-469B-B09C-13C44AD9A39E}"/>
    <cellStyle name="Input [yellow] 2 4 8" xfId="13612" xr:uid="{805A179B-B295-4E06-8DEC-8582D7EA45BD}"/>
    <cellStyle name="Input [yellow] 2 4 8 2" xfId="35411" xr:uid="{9E8AC9CE-699D-46AF-AF44-775E4718161F}"/>
    <cellStyle name="Input [yellow] 2 4 8 3" xfId="26267" xr:uid="{C74D1CEC-EA0F-490D-B23B-AA5CCB29C2D5}"/>
    <cellStyle name="Input [yellow] 2 4 9" xfId="13920" xr:uid="{70AF87AD-8F69-419D-88A9-0F1586BF7AFD}"/>
    <cellStyle name="Input [yellow] 2 4 9 2" xfId="35627" xr:uid="{F09F8A2B-176C-49DF-B900-536646E7EDAA}"/>
    <cellStyle name="Input [yellow] 2 4 9 3" xfId="26483" xr:uid="{337B35C6-FFC0-4114-A2C5-030431A66C18}"/>
    <cellStyle name="Input [yellow] 2 5" xfId="1510" xr:uid="{00000000-0005-0000-0000-0000E5050000}"/>
    <cellStyle name="Input [yellow] 2 5 10" xfId="39141" xr:uid="{CD09E8E8-BB51-42BD-BA57-2C7AFB9C1E17}"/>
    <cellStyle name="Input [yellow] 2 5 2" xfId="5653" xr:uid="{329549CC-15C7-4B41-A7B6-B97C0BE3DBD6}"/>
    <cellStyle name="Input [yellow] 2 5 2 2" xfId="27976" xr:uid="{BCBD9B72-0CD7-4E79-8137-468D1BF1BE79}"/>
    <cellStyle name="Input [yellow] 2 5 2 3" xfId="18743" xr:uid="{801068BE-99BB-4C46-BFD8-D1236CFBAD88}"/>
    <cellStyle name="Input [yellow] 2 5 2 4" xfId="43357" xr:uid="{0A68229F-49EE-48CD-BF47-0D9440BAB10F}"/>
    <cellStyle name="Input [yellow] 2 5 2 5" xfId="41575" xr:uid="{D318A5D2-55C0-4610-AFAB-9723D9CD2BB6}"/>
    <cellStyle name="Input [yellow] 2 5 3" xfId="8269" xr:uid="{48D02D24-3C67-4702-A64F-04D53C85E025}"/>
    <cellStyle name="Input [yellow] 2 5 3 2" xfId="30295" xr:uid="{E2222BD9-3F3E-4AE2-8916-56167B3AAAA2}"/>
    <cellStyle name="Input [yellow] 2 5 3 3" xfId="21145" xr:uid="{FD898BC1-B03E-4666-8400-BE59E886BFDD}"/>
    <cellStyle name="Input [yellow] 2 5 4" xfId="11311" xr:uid="{A0B450C2-0177-4A9C-9260-4BC7A6DB7E10}"/>
    <cellStyle name="Input [yellow] 2 5 4 2" xfId="33278" xr:uid="{6FEA699C-7D4F-46F5-9923-426780781A30}"/>
    <cellStyle name="Input [yellow] 2 5 4 3" xfId="24133" xr:uid="{0989B659-58F3-426A-9426-AE68845BE15F}"/>
    <cellStyle name="Input [yellow] 2 5 5" xfId="8356" xr:uid="{080A9EBF-E232-42CE-90C7-6F122218AA0D}"/>
    <cellStyle name="Input [yellow] 2 5 5 2" xfId="30379" xr:uid="{0A2D7ABD-AD16-4164-AF15-7B68C851E7F8}"/>
    <cellStyle name="Input [yellow] 2 5 5 3" xfId="21229" xr:uid="{A5FC54E9-B882-4DA4-AB1A-D8EA4109365B}"/>
    <cellStyle name="Input [yellow] 2 5 6" xfId="12573" xr:uid="{FDDF6E25-D45F-4FEA-B4E0-791392AE77D9}"/>
    <cellStyle name="Input [yellow] 2 5 6 2" xfId="34455" xr:uid="{3DEEB8D5-6AED-4860-BFC7-7B9FD361DD67}"/>
    <cellStyle name="Input [yellow] 2 5 6 3" xfId="25310" xr:uid="{22E182D9-D296-4414-A9DC-AB9D3644EBAD}"/>
    <cellStyle name="Input [yellow] 2 5 7" xfId="12721" xr:uid="{0D5670CB-F244-4562-9C6F-55DC75C3EDFB}"/>
    <cellStyle name="Input [yellow] 2 5 7 2" xfId="34593" xr:uid="{5451BAC7-23E2-466E-87A4-80DAD4C774C0}"/>
    <cellStyle name="Input [yellow] 2 5 7 3" xfId="25449" xr:uid="{F0602676-BDF5-4094-B93F-41FA12801F7A}"/>
    <cellStyle name="Input [yellow] 2 5 8" xfId="11487" xr:uid="{73BB52C7-32CE-4233-9258-4A4730AE79A3}"/>
    <cellStyle name="Input [yellow] 2 5 8 2" xfId="33452" xr:uid="{84E24B42-C668-4F24-9BE5-88C7A7EEE6B5}"/>
    <cellStyle name="Input [yellow] 2 5 8 3" xfId="24307" xr:uid="{DB131964-3E55-4E3F-A710-B9F2591371C6}"/>
    <cellStyle name="Input [yellow] 2 5 9" xfId="13931" xr:uid="{BFEBFBDF-842F-47CF-8193-18D2BBA08984}"/>
    <cellStyle name="Input [yellow] 2 5 9 2" xfId="35633" xr:uid="{42503DA0-8D53-4480-9EE7-FE054B6BB177}"/>
    <cellStyle name="Input [yellow] 2 5 9 3" xfId="26489" xr:uid="{F50598F8-3665-490A-900F-73B666E09E17}"/>
    <cellStyle name="Input [yellow] 2 6" xfId="1511" xr:uid="{00000000-0005-0000-0000-0000E6050000}"/>
    <cellStyle name="Input [yellow] 2 6 10" xfId="39142" xr:uid="{695CB247-F3EA-453C-A7BB-89F8F75C1CF0}"/>
    <cellStyle name="Input [yellow] 2 6 2" xfId="5652" xr:uid="{F15FA118-932D-4248-ABDC-3C8558F8D619}"/>
    <cellStyle name="Input [yellow] 2 6 2 2" xfId="27975" xr:uid="{6461F8DC-70A3-471A-8B0D-687EFC5FC34C}"/>
    <cellStyle name="Input [yellow] 2 6 2 3" xfId="18742" xr:uid="{E8C280E9-EDD1-4318-A99D-57FA89B1C8B3}"/>
    <cellStyle name="Input [yellow] 2 6 2 4" xfId="43358" xr:uid="{5E4714E6-559C-4442-8BDA-08D22AF19CB7}"/>
    <cellStyle name="Input [yellow] 2 6 2 5" xfId="41576" xr:uid="{CCD08CDE-935B-4067-AAD6-FCE7D99AC0AB}"/>
    <cellStyle name="Input [yellow] 2 6 3" xfId="8270" xr:uid="{29CFCBA9-4406-4A98-9D7C-783EF9EF16CC}"/>
    <cellStyle name="Input [yellow] 2 6 3 2" xfId="30296" xr:uid="{049D8C88-8A59-441E-A2A3-6B33A82F19FC}"/>
    <cellStyle name="Input [yellow] 2 6 3 3" xfId="21146" xr:uid="{C6DE7B28-1CC2-4325-B3D2-48BE4A96124D}"/>
    <cellStyle name="Input [yellow] 2 6 4" xfId="11312" xr:uid="{9319955F-C1BD-468D-BC9B-D1C29A0F8391}"/>
    <cellStyle name="Input [yellow] 2 6 4 2" xfId="33279" xr:uid="{6748C90B-7B81-4F07-BD04-BEF4122BD679}"/>
    <cellStyle name="Input [yellow] 2 6 4 3" xfId="24134" xr:uid="{BFBC0AFA-7E8F-4EC4-9E57-59112E72E638}"/>
    <cellStyle name="Input [yellow] 2 6 5" xfId="10612" xr:uid="{A4DE6617-1393-46E6-A733-B1B91A5502D4}"/>
    <cellStyle name="Input [yellow] 2 6 5 2" xfId="32591" xr:uid="{74A80E02-B770-496A-8537-A9933132E4C9}"/>
    <cellStyle name="Input [yellow] 2 6 5 3" xfId="23446" xr:uid="{2158E4E2-6F8F-4A1A-BBD1-06C8E9A939D3}"/>
    <cellStyle name="Input [yellow] 2 6 6" xfId="12574" xr:uid="{8FA6222E-32EF-40C5-8A19-DF9E7F795B0B}"/>
    <cellStyle name="Input [yellow] 2 6 6 2" xfId="34456" xr:uid="{BD10408E-4F9E-4DEF-8859-AE78E8E21005}"/>
    <cellStyle name="Input [yellow] 2 6 6 3" xfId="25311" xr:uid="{72672AE3-390A-49BE-BDA7-AED7BDF61A31}"/>
    <cellStyle name="Input [yellow] 2 6 7" xfId="12889" xr:uid="{DCC19133-1AEA-4B17-9067-6530CE58F74A}"/>
    <cellStyle name="Input [yellow] 2 6 7 2" xfId="34745" xr:uid="{6CDD00B2-9619-44FC-9A75-AF737E250AFD}"/>
    <cellStyle name="Input [yellow] 2 6 7 3" xfId="25601" xr:uid="{722F6910-53AF-44E2-B5E2-AC25CA2CFAEA}"/>
    <cellStyle name="Input [yellow] 2 6 8" xfId="13917" xr:uid="{372072A7-DF7C-493C-9997-DFF9A67ED5E4}"/>
    <cellStyle name="Input [yellow] 2 6 8 2" xfId="35624" xr:uid="{94A22ED9-39E1-44CD-81B1-E2E02B01DBEA}"/>
    <cellStyle name="Input [yellow] 2 6 8 3" xfId="26480" xr:uid="{1768FAE8-5A80-4370-8D3B-3325D45904EF}"/>
    <cellStyle name="Input [yellow] 2 6 9" xfId="14378" xr:uid="{2A36D74E-FFF7-4B99-877C-C77633E3362D}"/>
    <cellStyle name="Input [yellow] 2 6 9 2" xfId="36014" xr:uid="{2B05D0D0-0C77-4774-87BD-648709AC69F6}"/>
    <cellStyle name="Input [yellow] 2 6 9 3" xfId="26870" xr:uid="{186010DB-46AA-4BCE-9445-249342F8035B}"/>
    <cellStyle name="Input [yellow] 2 7" xfId="5658" xr:uid="{E1597BB9-FD2A-4AAA-94DD-7B6A4CB9951E}"/>
    <cellStyle name="Input [yellow] 2 7 2" xfId="27981" xr:uid="{265271A0-633B-4A0C-BFC7-1AB9C5780D74}"/>
    <cellStyle name="Input [yellow] 2 7 3" xfId="18748" xr:uid="{2B898699-5C9D-487A-96A6-AEF213866C15}"/>
    <cellStyle name="Input [yellow] 2 7 4" xfId="43352" xr:uid="{330CC77A-E58F-4483-BB0F-A323C1A6D2DE}"/>
    <cellStyle name="Input [yellow] 2 7 5" xfId="41570" xr:uid="{F859E8B2-FDB4-4F6D-875D-4C33AC8BE148}"/>
    <cellStyle name="Input [yellow] 2 8" xfId="7589" xr:uid="{C863ACC8-8772-48F1-96E2-EF7DB740200F}"/>
    <cellStyle name="Input [yellow] 2 8 2" xfId="29620" xr:uid="{F1C644A0-084D-45F2-B8C7-E338490A5EEE}"/>
    <cellStyle name="Input [yellow] 2 8 3" xfId="20469" xr:uid="{79DFBB50-8B8E-4B2E-8B3F-EA7D1EC39323}"/>
    <cellStyle name="Input [yellow] 2 9" xfId="9191" xr:uid="{C50D8372-A7FB-44F3-AE3C-0FD4ECF61887}"/>
    <cellStyle name="Input [yellow] 2 9 2" xfId="31201" xr:uid="{D6B76D5C-DF3F-4AFD-909C-67A953CC414C}"/>
    <cellStyle name="Input [yellow] 2 9 3" xfId="22051" xr:uid="{2922D610-E691-406A-8421-D874CBB750EF}"/>
    <cellStyle name="Input [yellow] 3" xfId="1512" xr:uid="{00000000-0005-0000-0000-0000E7050000}"/>
    <cellStyle name="Input [yellow] 3 10" xfId="14379" xr:uid="{34F57C04-4D93-449C-AA4D-9E87503D031F}"/>
    <cellStyle name="Input [yellow] 3 10 2" xfId="36015" xr:uid="{9B546320-4C74-43B6-BBC8-14DD01417226}"/>
    <cellStyle name="Input [yellow] 3 10 3" xfId="26871" xr:uid="{50B0F976-3620-4217-9720-FCFEE7E1532D}"/>
    <cellStyle name="Input [yellow] 3 11" xfId="37678" xr:uid="{5E0EE945-59B3-44C7-8C21-D1A5B984D28A}"/>
    <cellStyle name="Input [yellow] 3 2" xfId="1513" xr:uid="{00000000-0005-0000-0000-0000E8050000}"/>
    <cellStyle name="Input [yellow] 3 2 10" xfId="37677" xr:uid="{B6B03B60-8FB2-471C-8514-62A0C6B1F22E}"/>
    <cellStyle name="Input [yellow] 3 2 2" xfId="5650" xr:uid="{FC4F7064-9F02-4214-A516-5354D9C4BC6F}"/>
    <cellStyle name="Input [yellow] 3 2 2 2" xfId="27973" xr:uid="{17DF3F56-7BB4-4630-9114-36C773217D7F}"/>
    <cellStyle name="Input [yellow] 3 2 2 3" xfId="18740" xr:uid="{EC6E8E26-2B24-4524-9FBE-2A4D5F55DFB1}"/>
    <cellStyle name="Input [yellow] 3 2 2 4" xfId="43360" xr:uid="{3AFD05CD-0EFA-4698-8AF8-5877DF93D0B8}"/>
    <cellStyle name="Input [yellow] 3 2 2 5" xfId="41578" xr:uid="{F2717181-E3F8-4F82-9307-20CFDA4EBE63}"/>
    <cellStyle name="Input [yellow] 3 2 3" xfId="7587" xr:uid="{0115941F-D1CE-4B99-9A56-A756D6A5EF45}"/>
    <cellStyle name="Input [yellow] 3 2 3 2" xfId="29618" xr:uid="{5584E9CC-478B-4D50-8F71-AC20A266966A}"/>
    <cellStyle name="Input [yellow] 3 2 3 3" xfId="20467" xr:uid="{5EEA2370-B621-4CA6-BAB0-2777892C536B}"/>
    <cellStyle name="Input [yellow] 3 2 4" xfId="9221" xr:uid="{AD47D7A8-F71A-455A-9652-BAEE0DB28CA5}"/>
    <cellStyle name="Input [yellow] 3 2 4 2" xfId="31231" xr:uid="{9193BC00-B711-4246-9DC6-8F73B7A2829E}"/>
    <cellStyle name="Input [yellow] 3 2 4 3" xfId="22081" xr:uid="{7AEB6F7C-156C-4060-9DA0-652885BAEC56}"/>
    <cellStyle name="Input [yellow] 3 2 5" xfId="8355" xr:uid="{81A0DE75-3721-4B6D-8F49-A41222E57244}"/>
    <cellStyle name="Input [yellow] 3 2 5 2" xfId="30378" xr:uid="{064CED58-F90C-4EEF-B3DA-CF94D0D34088}"/>
    <cellStyle name="Input [yellow] 3 2 5 3" xfId="21228" xr:uid="{5FC36324-AC4C-4457-9612-58F82E3298CD}"/>
    <cellStyle name="Input [yellow] 3 2 6" xfId="11970" xr:uid="{7B346E3E-ABA5-4F4B-9E4A-791DFDE56387}"/>
    <cellStyle name="Input [yellow] 3 2 6 2" xfId="33910" xr:uid="{3D01B725-2DF7-4F84-B396-853C7797362E}"/>
    <cellStyle name="Input [yellow] 3 2 6 3" xfId="24765" xr:uid="{97A3D601-B649-4C57-9FD3-AB164C221884}"/>
    <cellStyle name="Input [yellow] 3 2 7" xfId="12868" xr:uid="{F9139C4B-D121-4A51-82A1-B8CCDE6722D0}"/>
    <cellStyle name="Input [yellow] 3 2 7 2" xfId="34729" xr:uid="{3D733104-3EDE-498C-BAB4-5B0854D4736F}"/>
    <cellStyle name="Input [yellow] 3 2 7 3" xfId="25585" xr:uid="{6A3B47D0-E6EE-4EE1-B833-2C3C5AAEC001}"/>
    <cellStyle name="Input [yellow] 3 2 8" xfId="11489" xr:uid="{84FAAFC1-AE6C-472F-AAD1-269CD8076E7C}"/>
    <cellStyle name="Input [yellow] 3 2 8 2" xfId="33454" xr:uid="{88E0B292-E752-44BB-9B72-65DB9A7B037A}"/>
    <cellStyle name="Input [yellow] 3 2 8 3" xfId="24309" xr:uid="{107A690C-2C9C-4ECC-A761-371E1319BC60}"/>
    <cellStyle name="Input [yellow] 3 2 9" xfId="11769" xr:uid="{AE27F245-D05B-4437-B81B-A5CE8A04EB3D}"/>
    <cellStyle name="Input [yellow] 3 2 9 2" xfId="33721" xr:uid="{CFEBC239-C166-4D80-BD62-148BE02338CB}"/>
    <cellStyle name="Input [yellow] 3 2 9 3" xfId="24576" xr:uid="{CB387D4F-CA1B-451E-94F7-B16E48673B84}"/>
    <cellStyle name="Input [yellow] 3 3" xfId="5651" xr:uid="{500E730C-18B1-4F2E-96BD-74337EB64F87}"/>
    <cellStyle name="Input [yellow] 3 3 2" xfId="27974" xr:uid="{1180932D-47A1-485C-A560-6512AE982408}"/>
    <cellStyle name="Input [yellow] 3 3 3" xfId="18741" xr:uid="{2552BAEC-F694-401A-975E-B8E76F0ACBD2}"/>
    <cellStyle name="Input [yellow] 3 3 4" xfId="43359" xr:uid="{E20CFCFD-F758-4102-AC8D-B88CFFDAB0A0}"/>
    <cellStyle name="Input [yellow] 3 3 5" xfId="41577" xr:uid="{3A5E3728-5496-4FBF-A7B1-DCC31DF29186}"/>
    <cellStyle name="Input [yellow] 3 4" xfId="7590" xr:uid="{F3BC9298-02B0-4467-B7FE-E801FD4A67EF}"/>
    <cellStyle name="Input [yellow] 3 4 2" xfId="29621" xr:uid="{CD4002A5-8BD3-4B70-9EC2-2E001320C29E}"/>
    <cellStyle name="Input [yellow] 3 4 3" xfId="20470" xr:uid="{249E8365-2DF8-4CD4-86C9-9B9BD4FF3D18}"/>
    <cellStyle name="Input [yellow] 3 5" xfId="5209" xr:uid="{D56D924B-9D0E-471B-8F4A-2C8A6306F732}"/>
    <cellStyle name="Input [yellow] 3 5 2" xfId="27551" xr:uid="{7EC03A39-2F04-42D6-BB3F-E3FCF71CDD77}"/>
    <cellStyle name="Input [yellow] 3 5 3" xfId="18299" xr:uid="{A603406C-BA22-47BA-993C-E5333BB67238}"/>
    <cellStyle name="Input [yellow] 3 6" xfId="10611" xr:uid="{AB278F86-EC74-423C-9097-321969B9EA33}"/>
    <cellStyle name="Input [yellow] 3 6 2" xfId="32590" xr:uid="{B5198259-AD17-415C-A71F-EE3CC400F58D}"/>
    <cellStyle name="Input [yellow] 3 6 3" xfId="23445" xr:uid="{D2CB4251-5533-45FB-AF8F-5403D451E85F}"/>
    <cellStyle name="Input [yellow] 3 7" xfId="11973" xr:uid="{B8ADE06B-9675-4AFA-95AF-EE6BF2925FC6}"/>
    <cellStyle name="Input [yellow] 3 7 2" xfId="33913" xr:uid="{60708CC9-1C73-4684-A45A-A865B428DEDD}"/>
    <cellStyle name="Input [yellow] 3 7 3" xfId="24768" xr:uid="{8E0A3248-4EF9-4E96-960C-60A746CD3BF8}"/>
    <cellStyle name="Input [yellow] 3 8" xfId="12722" xr:uid="{9E743090-D4FA-4451-BA63-6484C43D63C6}"/>
    <cellStyle name="Input [yellow] 3 8 2" xfId="34594" xr:uid="{15EC5EA1-1048-4068-AD8A-BA257F4284BF}"/>
    <cellStyle name="Input [yellow] 3 8 3" xfId="25450" xr:uid="{031B9FE7-86ED-484D-A4AF-A5FEC63E6FA4}"/>
    <cellStyle name="Input [yellow] 3 9" xfId="13918" xr:uid="{07023D5B-C4A4-45F9-B077-654020DE6C22}"/>
    <cellStyle name="Input [yellow] 3 9 2" xfId="35625" xr:uid="{8BBE2A8D-2C40-4313-B598-EB800AB859A3}"/>
    <cellStyle name="Input [yellow] 3 9 3" xfId="26481" xr:uid="{2B92C161-394F-451D-ABEA-4B8F84DB3A02}"/>
    <cellStyle name="Input [yellow] 4" xfId="1514" xr:uid="{00000000-0005-0000-0000-0000E9050000}"/>
    <cellStyle name="Input [yellow] 4 10" xfId="38574" xr:uid="{89F01D30-5DD0-4838-90CD-983063D9AF7B}"/>
    <cellStyle name="Input [yellow] 4 2" xfId="5649" xr:uid="{D40DDC5F-1F67-420D-986E-39A3E6E1C285}"/>
    <cellStyle name="Input [yellow] 4 2 2" xfId="27972" xr:uid="{6CC962D1-9F0F-4DBA-8BE5-69653776E6A7}"/>
    <cellStyle name="Input [yellow] 4 2 3" xfId="18739" xr:uid="{4F29CBC4-7DA2-4660-99BD-4FC536A9DEA4}"/>
    <cellStyle name="Input [yellow] 4 2 4" xfId="43361" xr:uid="{C5E1C3CE-802C-453A-B455-A52C9A12D2D2}"/>
    <cellStyle name="Input [yellow] 4 2 5" xfId="41579" xr:uid="{3DC6B39B-587B-4CE1-B8BB-257CFC7DFD9F}"/>
    <cellStyle name="Input [yellow] 4 3" xfId="8267" xr:uid="{746A4B77-6108-41DD-8792-B670EFC98F59}"/>
    <cellStyle name="Input [yellow] 4 3 2" xfId="30293" xr:uid="{F12B147E-DA70-4194-96A4-6015B5D94CE9}"/>
    <cellStyle name="Input [yellow] 4 3 3" xfId="21143" xr:uid="{EBE7DF85-6BE4-4234-A68A-04C95B4286E0}"/>
    <cellStyle name="Input [yellow] 4 4" xfId="10415" xr:uid="{05A13A98-7C8E-4CFA-BB3E-7C6C12592ED6}"/>
    <cellStyle name="Input [yellow] 4 4 2" xfId="32396" xr:uid="{F6C39D3D-5E58-41AB-8561-42C2EBECB7F5}"/>
    <cellStyle name="Input [yellow] 4 4 3" xfId="23250" xr:uid="{1B4CED3B-7952-4E24-9D72-A4D4D13E4354}"/>
    <cellStyle name="Input [yellow] 4 5" xfId="10340" xr:uid="{F0D6152F-A014-4D8F-912E-6BB6F1DF7F8D}"/>
    <cellStyle name="Input [yellow] 4 5 2" xfId="32329" xr:uid="{C6AAD472-F144-49AD-9C87-0DC3921B95A3}"/>
    <cellStyle name="Input [yellow] 4 5 3" xfId="23183" xr:uid="{54189669-DED1-470A-8CD0-EF6005311325}"/>
    <cellStyle name="Input [yellow] 4 6" xfId="12571" xr:uid="{F289F918-7FC1-4DEE-B986-83584F93A492}"/>
    <cellStyle name="Input [yellow] 4 6 2" xfId="34453" xr:uid="{D145DBE9-4AA5-4519-92F0-E97C4443DCDA}"/>
    <cellStyle name="Input [yellow] 4 6 3" xfId="25308" xr:uid="{C7562065-182B-4D25-A460-377604C43038}"/>
    <cellStyle name="Input [yellow] 4 7" xfId="9039" xr:uid="{EBDB46F6-F363-4586-A134-ED30FF5FD155}"/>
    <cellStyle name="Input [yellow] 4 7 2" xfId="31052" xr:uid="{5741CBB6-E985-40BC-AE8C-4D52FB032BB3}"/>
    <cellStyle name="Input [yellow] 4 7 3" xfId="21902" xr:uid="{D65A4A68-F26D-4CED-8AD9-6198E52C03F3}"/>
    <cellStyle name="Input [yellow] 4 8" xfId="8405" xr:uid="{5AAD6603-1A96-42E3-A751-B5BE5439CA08}"/>
    <cellStyle name="Input [yellow] 4 8 2" xfId="30428" xr:uid="{E4733C0E-D862-4A13-9F21-E85DEDB343E5}"/>
    <cellStyle name="Input [yellow] 4 8 3" xfId="21278" xr:uid="{65FB03CF-536E-4CB9-9482-409C473C8F6E}"/>
    <cellStyle name="Input [yellow] 4 9" xfId="13933" xr:uid="{897EDB4C-A7F4-4DD1-ADED-70D1E02E284E}"/>
    <cellStyle name="Input [yellow] 4 9 2" xfId="35635" xr:uid="{650CB2AB-3F61-4CFE-BCA0-33D046F1024F}"/>
    <cellStyle name="Input [yellow] 4 9 3" xfId="26491" xr:uid="{AE6F415D-4EEC-4F77-BE65-801C4D4C6D4A}"/>
    <cellStyle name="Input [yellow] 5" xfId="1515" xr:uid="{00000000-0005-0000-0000-0000EA050000}"/>
    <cellStyle name="Input [yellow] 5 10" xfId="14376" xr:uid="{3721BF31-52DA-4050-A3F4-72FD0B947D7B}"/>
    <cellStyle name="Input [yellow] 5 10 2" xfId="36012" xr:uid="{533DFF43-BD64-44D0-AEA3-35685C82AB33}"/>
    <cellStyle name="Input [yellow] 5 10 3" xfId="26868" xr:uid="{7260B854-4F96-4D50-B50B-9A2DEFD76837}"/>
    <cellStyle name="Input [yellow] 5 11" xfId="38572" xr:uid="{800B52C2-D248-4074-8011-7B195A3C150A}"/>
    <cellStyle name="Input [yellow] 5 2" xfId="1516" xr:uid="{00000000-0005-0000-0000-0000EB050000}"/>
    <cellStyle name="Input [yellow] 5 2 10" xfId="38570" xr:uid="{0A5D7510-DF62-41C4-B368-BFFF5C0CE2C4}"/>
    <cellStyle name="Input [yellow] 5 2 2" xfId="5647" xr:uid="{0B209B27-0C8B-4188-8F39-5BEF1E2B72A6}"/>
    <cellStyle name="Input [yellow] 5 2 2 2" xfId="27970" xr:uid="{A16ECB0E-33A6-4BC2-B3E5-DA26D8801C4B}"/>
    <cellStyle name="Input [yellow] 5 2 2 3" xfId="18737" xr:uid="{20007314-DDC5-4132-8646-94E6A3AD2604}"/>
    <cellStyle name="Input [yellow] 5 2 2 4" xfId="43363" xr:uid="{614B00D0-BBEF-4C57-B9E7-1FAB4C1F7C02}"/>
    <cellStyle name="Input [yellow] 5 2 2 5" xfId="41581" xr:uid="{54D8F973-93DF-4FDA-A5A0-EF27C2BB40F8}"/>
    <cellStyle name="Input [yellow] 5 2 3" xfId="5812" xr:uid="{C30D9D17-99BA-4AE6-9E6C-6513CFCE2952}"/>
    <cellStyle name="Input [yellow] 5 2 3 2" xfId="28135" xr:uid="{FF572A0E-29E0-4269-AD7B-1FACF9CC9CD9}"/>
    <cellStyle name="Input [yellow] 5 2 3 3" xfId="18902" xr:uid="{A90605A4-9293-4C04-BF6D-67E2FDA86D0B}"/>
    <cellStyle name="Input [yellow] 5 2 4" xfId="11485" xr:uid="{A3061131-102E-43DE-970B-D6FC8A7412D0}"/>
    <cellStyle name="Input [yellow] 5 2 4 2" xfId="33450" xr:uid="{7658DCCB-EBDF-46A0-B6BA-21E8AA4A797E}"/>
    <cellStyle name="Input [yellow] 5 2 4 3" xfId="24305" xr:uid="{5AA96523-DAF9-4F93-B777-2BF97CD0AEDE}"/>
    <cellStyle name="Input [yellow] 5 2 5" xfId="9653" xr:uid="{6B372B2A-1BB6-41ED-9FE2-68F9C3A8BB42}"/>
    <cellStyle name="Input [yellow] 5 2 5 2" xfId="31657" xr:uid="{397759A0-9459-495C-B6A0-919396440F72}"/>
    <cellStyle name="Input [yellow] 5 2 5 3" xfId="22508" xr:uid="{BF8F499F-0F25-41E9-BB9F-209F524CFC15}"/>
    <cellStyle name="Input [yellow] 5 2 6" xfId="4652" xr:uid="{D28EF60F-893C-4C0F-B70A-A66F824E4CD0}"/>
    <cellStyle name="Input [yellow] 5 2 6 2" xfId="27010" xr:uid="{44FCE3B6-CEBF-404B-ACA2-99E0BA9BB3C3}"/>
    <cellStyle name="Input [yellow] 5 2 6 3" xfId="17745" xr:uid="{823F5C66-AEC2-4269-B17A-2167DC3BC824}"/>
    <cellStyle name="Input [yellow] 5 2 7" xfId="11786" xr:uid="{41402195-A3B3-4957-89E5-2C4C4387D32C}"/>
    <cellStyle name="Input [yellow] 5 2 7 2" xfId="33733" xr:uid="{367CB7AD-CC78-417E-9D10-4282FF34959B}"/>
    <cellStyle name="Input [yellow] 5 2 7 3" xfId="24588" xr:uid="{200BB78A-85F5-42B9-A181-6F3BB6214B6A}"/>
    <cellStyle name="Input [yellow] 5 2 8" xfId="13916" xr:uid="{2C687A01-38D4-4ECC-B915-8CBA7D2B6A9C}"/>
    <cellStyle name="Input [yellow] 5 2 8 2" xfId="35623" xr:uid="{3C650E1D-B2D5-4EA3-A3F1-449B15499544}"/>
    <cellStyle name="Input [yellow] 5 2 8 3" xfId="26479" xr:uid="{79A061F1-5506-409F-B63C-D48FC5B4EB9B}"/>
    <cellStyle name="Input [yellow] 5 2 9" xfId="14377" xr:uid="{9FD2F37C-5FEC-488D-9371-EAE74CD564AE}"/>
    <cellStyle name="Input [yellow] 5 2 9 2" xfId="36013" xr:uid="{DC816E2A-259A-42D7-9015-01646912739B}"/>
    <cellStyle name="Input [yellow] 5 2 9 3" xfId="26869" xr:uid="{575CA1C8-3AA0-40E8-85CF-85063D32F66D}"/>
    <cellStyle name="Input [yellow] 5 3" xfId="5648" xr:uid="{2AC41A99-7ABF-46C5-A9B6-3692F3AC24E0}"/>
    <cellStyle name="Input [yellow] 5 3 2" xfId="27971" xr:uid="{DB1931DA-473A-4F35-B102-8B69EACD62EE}"/>
    <cellStyle name="Input [yellow] 5 3 3" xfId="18738" xr:uid="{9EF0F7BF-237D-47B1-9604-5311E1EBF3CB}"/>
    <cellStyle name="Input [yellow] 5 3 4" xfId="43362" xr:uid="{124E5B09-B212-4A79-80ED-1440B62F72C2}"/>
    <cellStyle name="Input [yellow] 5 3 5" xfId="41580" xr:uid="{548104E7-8F96-440C-85A4-86AED5C2B9A0}"/>
    <cellStyle name="Input [yellow] 5 4" xfId="8268" xr:uid="{A44C9F1A-1B6A-4959-AF19-862CD862DB7B}"/>
    <cellStyle name="Input [yellow] 5 4 2" xfId="30294" xr:uid="{B3CBC4A4-5D5A-4699-9DB8-0A277F535D47}"/>
    <cellStyle name="Input [yellow] 5 4 3" xfId="21144" xr:uid="{53884CE8-17D4-44CC-BB92-B271C241BF5F}"/>
    <cellStyle name="Input [yellow] 5 5" xfId="7007" xr:uid="{3071576C-0B0D-413F-BB80-9B733E36A159}"/>
    <cellStyle name="Input [yellow] 5 5 2" xfId="29221" xr:uid="{EC73813D-CAA8-4F91-BF33-6C74A3E02D78}"/>
    <cellStyle name="Input [yellow] 5 5 3" xfId="20014" xr:uid="{89B2FD80-EDD8-43A1-B487-FA04CFBD94AF}"/>
    <cellStyle name="Input [yellow] 5 6" xfId="9652" xr:uid="{0E3EBBA8-6F91-4B74-B3FD-45B3EBDE015E}"/>
    <cellStyle name="Input [yellow] 5 6 2" xfId="31656" xr:uid="{FA206685-C486-4E56-867E-6A95393FD22B}"/>
    <cellStyle name="Input [yellow] 5 6 3" xfId="22507" xr:uid="{C871986E-2C7E-4B94-978E-38E1C37DF1EE}"/>
    <cellStyle name="Input [yellow] 5 7" xfId="12572" xr:uid="{3485D9FB-202D-4E1C-916E-76EFE2942D41}"/>
    <cellStyle name="Input [yellow] 5 7 2" xfId="34454" xr:uid="{DA99C833-0D05-47C2-A36C-3264E333FE24}"/>
    <cellStyle name="Input [yellow] 5 7 3" xfId="25309" xr:uid="{ECC7229F-A652-4234-BFEF-890F15F7494C}"/>
    <cellStyle name="Input [yellow] 5 8" xfId="12270" xr:uid="{77C49140-C25E-441A-8DF3-F1383AE67637}"/>
    <cellStyle name="Input [yellow] 5 8 2" xfId="34188" xr:uid="{518C0710-C23F-4A4A-8DEE-7E30398A64C6}"/>
    <cellStyle name="Input [yellow] 5 8 3" xfId="25043" xr:uid="{D056F90C-26DB-4FDB-B173-FEDFDDF8F8DE}"/>
    <cellStyle name="Input [yellow] 5 9" xfId="13915" xr:uid="{54F5E9AA-5E80-4ED5-8956-A59BBF540F10}"/>
    <cellStyle name="Input [yellow] 5 9 2" xfId="35622" xr:uid="{D33F5BDE-4096-42F3-92AE-82595CC6DADF}"/>
    <cellStyle name="Input [yellow] 5 9 3" xfId="26478" xr:uid="{59FF641D-FFE1-4CC8-BBE8-3883F79F46F4}"/>
    <cellStyle name="Input [yellow] 6" xfId="1517" xr:uid="{00000000-0005-0000-0000-0000EC050000}"/>
    <cellStyle name="Input [yellow] 6 10" xfId="38566" xr:uid="{240CF0EE-8C46-4F26-BD73-B98A3E4B7183}"/>
    <cellStyle name="Input [yellow] 6 2" xfId="5646" xr:uid="{48381758-5E63-420D-9863-66E37ADE7F7C}"/>
    <cellStyle name="Input [yellow] 6 2 2" xfId="27969" xr:uid="{6B4D2213-6A07-4C77-92B2-A03A263BB7E4}"/>
    <cellStyle name="Input [yellow] 6 2 3" xfId="18736" xr:uid="{9C4EED7F-EF1B-4F01-BB9C-DEB9F1A81EDB}"/>
    <cellStyle name="Input [yellow] 6 2 4" xfId="43364" xr:uid="{C349CC77-F6B8-464C-9E95-48637EB47EB4}"/>
    <cellStyle name="Input [yellow] 6 2 5" xfId="41582" xr:uid="{773253E3-E4AD-46AE-A4B4-469E4B17680E}"/>
    <cellStyle name="Input [yellow] 6 3" xfId="5811" xr:uid="{630BE98D-BB62-4B5F-86F5-91F1872FDAB5}"/>
    <cellStyle name="Input [yellow] 6 3 2" xfId="28134" xr:uid="{EDDDEEC6-B407-4E99-A713-4537E7BFBA63}"/>
    <cellStyle name="Input [yellow] 6 3 3" xfId="18901" xr:uid="{9E6C7DCC-3D15-4105-B989-4DCE87D53098}"/>
    <cellStyle name="Input [yellow] 6 4" xfId="11483" xr:uid="{9147CD23-624C-4106-A496-C5472248392E}"/>
    <cellStyle name="Input [yellow] 6 4 2" xfId="33448" xr:uid="{28D25287-1D55-437D-9345-09021D43C5BF}"/>
    <cellStyle name="Input [yellow] 6 4 3" xfId="24303" xr:uid="{F860F57F-B105-477C-B085-59F8C7342861}"/>
    <cellStyle name="Input [yellow] 6 5" xfId="10341" xr:uid="{EEF3962A-DF43-4A82-AD74-B72416D49F59}"/>
    <cellStyle name="Input [yellow] 6 5 2" xfId="32330" xr:uid="{14378F0F-7F4D-42E6-9522-F6E980A1EA27}"/>
    <cellStyle name="Input [yellow] 6 5 3" xfId="23184" xr:uid="{258439F3-8739-472D-8C82-F363590339E4}"/>
    <cellStyle name="Input [yellow] 6 6" xfId="9397" xr:uid="{D26EB632-B89B-499F-BE22-752D158090AD}"/>
    <cellStyle name="Input [yellow] 6 6 2" xfId="31404" xr:uid="{4674189B-C200-472B-84D9-03701570F44D}"/>
    <cellStyle name="Input [yellow] 6 6 3" xfId="22255" xr:uid="{D05B1AB5-25EA-4E70-8D79-5E91B2D6DEBC}"/>
    <cellStyle name="Input [yellow] 6 7" xfId="12453" xr:uid="{7677F72E-2DE8-4753-922E-6BF15C759CA0}"/>
    <cellStyle name="Input [yellow] 6 7 2" xfId="34361" xr:uid="{864FF156-947C-4907-986D-960F004CE5D3}"/>
    <cellStyle name="Input [yellow] 6 7 3" xfId="25216" xr:uid="{1EF26C54-BD2D-435C-9487-DF72B92D1586}"/>
    <cellStyle name="Input [yellow] 6 8" xfId="9327" xr:uid="{27F70947-8B59-442C-89E9-5BF304D21920}"/>
    <cellStyle name="Input [yellow] 6 8 2" xfId="31336" xr:uid="{F96B260E-EB0C-40A1-8654-D6D991B157B4}"/>
    <cellStyle name="Input [yellow] 6 8 3" xfId="22187" xr:uid="{C8E89992-7887-4835-8529-DB0478C239EB}"/>
    <cellStyle name="Input [yellow] 6 9" xfId="13930" xr:uid="{C0B4E99D-C2CA-4504-8348-21027F1C5BD9}"/>
    <cellStyle name="Input [yellow] 6 9 2" xfId="35632" xr:uid="{A1EE8569-0F4A-423C-8B26-B29F42B36105}"/>
    <cellStyle name="Input [yellow] 6 9 3" xfId="26488" xr:uid="{9C7D05B0-554F-4697-B7C7-53C7F6E76CE3}"/>
    <cellStyle name="Input [yellow] 7" xfId="1518" xr:uid="{00000000-0005-0000-0000-0000ED050000}"/>
    <cellStyle name="Input [yellow] 7 10" xfId="38564" xr:uid="{3BB45A2F-3542-4DE1-9313-8A931DAAF83B}"/>
    <cellStyle name="Input [yellow] 7 2" xfId="5645" xr:uid="{4A316D9B-2AE3-4FEA-8B58-52089B1A8B6F}"/>
    <cellStyle name="Input [yellow] 7 2 2" xfId="27968" xr:uid="{DD8E1789-4334-4DFE-8838-8E2C16C0833B}"/>
    <cellStyle name="Input [yellow] 7 2 3" xfId="18735" xr:uid="{D8EF2C29-14BC-44F7-AD6F-46C1DA797DA1}"/>
    <cellStyle name="Input [yellow] 7 2 4" xfId="43365" xr:uid="{DA1CD920-8261-412D-845F-D6187F58066A}"/>
    <cellStyle name="Input [yellow] 7 2 5" xfId="41583" xr:uid="{CC0146B7-099F-4929-A78F-80097778598B}"/>
    <cellStyle name="Input [yellow] 7 3" xfId="8265" xr:uid="{7B295682-6B9A-41AC-B39E-94279A5CAA4A}"/>
    <cellStyle name="Input [yellow] 7 3 2" xfId="30291" xr:uid="{E03F605E-E326-4EA3-AF3F-FE3DAF94C8FD}"/>
    <cellStyle name="Input [yellow] 7 3 3" xfId="21141" xr:uid="{9F3AB209-F9C3-465D-86EB-8353E2E57999}"/>
    <cellStyle name="Input [yellow] 7 4" xfId="11481" xr:uid="{CB369CE6-4601-4408-B755-75AEDCF05CCB}"/>
    <cellStyle name="Input [yellow] 7 4 2" xfId="33446" xr:uid="{CACDD314-3BAC-4EC2-89C3-631D634BCDF6}"/>
    <cellStyle name="Input [yellow] 7 4 3" xfId="24301" xr:uid="{038147DE-D188-4B09-9415-20BDE74484E1}"/>
    <cellStyle name="Input [yellow] 7 5" xfId="10007" xr:uid="{F68C8187-8C40-47CA-BB43-BD9DDA08236A}"/>
    <cellStyle name="Input [yellow] 7 5 2" xfId="32005" xr:uid="{E7F699B7-A432-4B20-B315-EB12B4DF358D}"/>
    <cellStyle name="Input [yellow] 7 5 3" xfId="22857" xr:uid="{B4C6FE87-13C7-4C48-AC81-B7FC246E117D}"/>
    <cellStyle name="Input [yellow] 7 6" xfId="12569" xr:uid="{09CA1668-01F9-4DA2-8A2C-65C8CC0FEFF1}"/>
    <cellStyle name="Input [yellow] 7 6 2" xfId="34451" xr:uid="{2CAA60A3-EDE6-490C-8DD9-F8A75E61D627}"/>
    <cellStyle name="Input [yellow] 7 6 3" xfId="25306" xr:uid="{B4E59F17-741F-40A2-9ADE-647B0D781AC9}"/>
    <cellStyle name="Input [yellow] 7 7" xfId="11785" xr:uid="{AC28153F-DE80-47EA-A084-BC96EF77DEB7}"/>
    <cellStyle name="Input [yellow] 7 7 2" xfId="33732" xr:uid="{7B834720-0C68-4BF9-BA99-6304CD2BD62E}"/>
    <cellStyle name="Input [yellow] 7 7 3" xfId="24587" xr:uid="{79722D1F-E81A-4DF4-A2AB-9B7093B54591}"/>
    <cellStyle name="Input [yellow] 7 8" xfId="4846" xr:uid="{EA2F62AA-2088-4F11-9820-72649F0D4340}"/>
    <cellStyle name="Input [yellow] 7 8 2" xfId="27202" xr:uid="{9D210B53-73A8-46E6-80AF-AE4CB67CBAA3}"/>
    <cellStyle name="Input [yellow] 7 8 3" xfId="17937" xr:uid="{D68DBF14-0251-4295-9EE5-920D5981FACC}"/>
    <cellStyle name="Input [yellow] 7 9" xfId="8477" xr:uid="{8D576944-7234-4A16-8246-20D4273276A8}"/>
    <cellStyle name="Input [yellow] 7 9 2" xfId="30499" xr:uid="{BD483AE0-A883-4A45-8E37-316345A769F5}"/>
    <cellStyle name="Input [yellow] 7 9 3" xfId="21349" xr:uid="{9118C7A2-3AE5-41FE-A29F-2AE834F6DBAC}"/>
    <cellStyle name="Input [yellow] 8" xfId="5659" xr:uid="{6F587B0E-0D13-4D03-B1A8-CC97CCB63815}"/>
    <cellStyle name="Input [yellow] 8 2" xfId="27982" xr:uid="{87E771F2-4140-4C5F-B7E6-AE2A3D4B0378}"/>
    <cellStyle name="Input [yellow] 8 3" xfId="18749" xr:uid="{CBA67953-2FF4-404D-97BA-D8AA74E8747F}"/>
    <cellStyle name="Input [yellow] 8 4" xfId="43351" xr:uid="{4D22A152-6D51-4E53-9AC0-D9FDD34C3644}"/>
    <cellStyle name="Input [yellow] 8 5" xfId="41569" xr:uid="{74884956-4235-4747-800F-EE3457FF14CD}"/>
    <cellStyle name="Input [yellow] 9" xfId="8273" xr:uid="{CA7E7EC4-F71E-4137-9C56-44F1ECBA7909}"/>
    <cellStyle name="Input [yellow] 9 2" xfId="30299" xr:uid="{AE6703F3-B9CA-44A7-99FD-2E0183001B24}"/>
    <cellStyle name="Input [yellow] 9 3" xfId="21149" xr:uid="{BC33B8F8-D906-4673-920F-71C53669FE37}"/>
    <cellStyle name="Input 10" xfId="1519" xr:uid="{00000000-0005-0000-0000-0000EE050000}"/>
    <cellStyle name="Input 10 10" xfId="8994" xr:uid="{A43775AD-84FC-41CF-880C-B09005BB4002}"/>
    <cellStyle name="Input 10 10 2" xfId="31010" xr:uid="{602A8611-A074-43BD-A449-7C70DFD113F8}"/>
    <cellStyle name="Input 10 10 3" xfId="21860" xr:uid="{95AB2509-0678-4A0B-8ABC-A2A9D974C4B8}"/>
    <cellStyle name="Input 10 11" xfId="9756" xr:uid="{61F45F90-DDA0-41D3-AB89-608514E05E2D}"/>
    <cellStyle name="Input 10 11 2" xfId="31759" xr:uid="{BE8A6341-4813-4BA2-9E40-2FB35DACB5E9}"/>
    <cellStyle name="Input 10 11 3" xfId="22610" xr:uid="{117E5A8D-A800-49BD-8A23-D79BDECFDD99}"/>
    <cellStyle name="Input 10 12" xfId="11479" xr:uid="{13F61B6C-475D-48A6-A8EA-51B4CE40C488}"/>
    <cellStyle name="Input 10 12 2" xfId="33444" xr:uid="{656744C4-13BE-44BD-80DB-0A8580208276}"/>
    <cellStyle name="Input 10 12 3" xfId="24299" xr:uid="{E55A89B5-5F77-416B-9CC7-860E693D2D01}"/>
    <cellStyle name="Input 10 13" xfId="4625" xr:uid="{3B5A08D5-1376-4C2B-8629-3C89F38F89A4}"/>
    <cellStyle name="Input 10 13 2" xfId="26984" xr:uid="{BA4A840C-EFAB-4868-AF70-C7D9577D205E}"/>
    <cellStyle name="Input 10 13 3" xfId="17718" xr:uid="{7981B81E-1A74-4382-9952-79250A5D5B23}"/>
    <cellStyle name="Input 10 14" xfId="11888" xr:uid="{0747494F-026B-4354-987A-AB92771185B7}"/>
    <cellStyle name="Input 10 14 2" xfId="33830" xr:uid="{5468B98A-12F1-494F-A3D9-072B30661659}"/>
    <cellStyle name="Input 10 14 3" xfId="24685" xr:uid="{2A962581-EB3D-4F4E-859A-B956D81CECA6}"/>
    <cellStyle name="Input 10 15" xfId="13485" xr:uid="{1E97BC81-9DCE-49F4-A0FA-ADF26E4E02C4}"/>
    <cellStyle name="Input 10 15 2" xfId="35305" xr:uid="{0EF71A1A-5DD0-4E30-B597-4BFCF2311235}"/>
    <cellStyle name="Input 10 15 3" xfId="26161" xr:uid="{C42456E7-3404-4EB4-BD7D-27C9679398F8}"/>
    <cellStyle name="Input 10 16" xfId="10582" xr:uid="{F4300D08-B2DE-4975-A9CA-02BBD73450A6}"/>
    <cellStyle name="Input 10 16 2" xfId="32561" xr:uid="{1003CE2C-B4B5-4440-9558-391425C691DB}"/>
    <cellStyle name="Input 10 16 3" xfId="23416" xr:uid="{7C70103D-2BF7-4A19-B6B7-6CDB19BBE298}"/>
    <cellStyle name="Input 10 17" xfId="13911" xr:uid="{65470386-3743-414D-BCD8-BED1F3FFFEC3}"/>
    <cellStyle name="Input 10 17 2" xfId="35618" xr:uid="{217F3AB0-29B5-4194-81AD-BBC8BA60BDB5}"/>
    <cellStyle name="Input 10 17 3" xfId="26474" xr:uid="{EA426768-2C29-4774-A6E4-41F81230E35A}"/>
    <cellStyle name="Input 10 18" xfId="14372" xr:uid="{7E0298B7-93C6-4795-9BAD-BABA4606DF3B}"/>
    <cellStyle name="Input 10 18 2" xfId="36008" xr:uid="{23EA1063-2EB9-4F46-A665-86BC6D586867}"/>
    <cellStyle name="Input 10 18 3" xfId="26864" xr:uid="{3C0BBC82-DDD2-4668-AD45-58E62D195F89}"/>
    <cellStyle name="Input 10 19" xfId="14761" xr:uid="{9E7C57BE-B6C4-44E3-A0B7-54003499CB90}"/>
    <cellStyle name="Input 10 2" xfId="1520" xr:uid="{00000000-0005-0000-0000-0000EF050000}"/>
    <cellStyle name="Input 10 2 10" xfId="11891" xr:uid="{BBE3E29C-7CA7-41C7-B6B8-8DCA67C7BB2E}"/>
    <cellStyle name="Input 10 2 10 2" xfId="33833" xr:uid="{CB48C578-4933-4956-8127-40F311610569}"/>
    <cellStyle name="Input 10 2 10 3" xfId="24688" xr:uid="{F2AB31EF-1373-4FA2-A88E-D35D5219A61F}"/>
    <cellStyle name="Input 10 2 11" xfId="13483" xr:uid="{583B550D-1398-4B8C-90F6-21A60E6C479E}"/>
    <cellStyle name="Input 10 2 11 2" xfId="35303" xr:uid="{5B428FF6-FCD2-40D9-879E-2E8C636F1310}"/>
    <cellStyle name="Input 10 2 11 3" xfId="26159" xr:uid="{756BE5B1-8699-4E96-88EC-F75D6FC0738D}"/>
    <cellStyle name="Input 10 2 12" xfId="10403" xr:uid="{27E27140-9D3D-43EB-BD91-44A88F6169C9}"/>
    <cellStyle name="Input 10 2 12 2" xfId="32387" xr:uid="{3792084D-374F-461F-8DDF-AC7C2C249E76}"/>
    <cellStyle name="Input 10 2 12 3" xfId="23241" xr:uid="{47EBCEF0-EC1B-454C-A521-56CFCCF39F84}"/>
    <cellStyle name="Input 10 2 13" xfId="13914" xr:uid="{F2F96192-CE03-489B-BC78-6A1CD649BB6C}"/>
    <cellStyle name="Input 10 2 13 2" xfId="35621" xr:uid="{6D9B621C-CD1E-44DE-AC4D-8F635A038D06}"/>
    <cellStyle name="Input 10 2 13 3" xfId="26477" xr:uid="{F23C49C1-DB10-499C-BCE4-9F3084A2556B}"/>
    <cellStyle name="Input 10 2 14" xfId="14375" xr:uid="{61A8C076-6CD2-4233-AB5C-0665D1DF0405}"/>
    <cellStyle name="Input 10 2 14 2" xfId="36011" xr:uid="{5D94E564-2620-4BEB-9633-242068821488}"/>
    <cellStyle name="Input 10 2 14 3" xfId="26867" xr:uid="{35A68A77-79D6-4AC2-ACC7-A62C6ADD3039}"/>
    <cellStyle name="Input 10 2 15" xfId="11770" xr:uid="{E27F7872-5C99-47B7-BEE9-2D0BEF9C06C0}"/>
    <cellStyle name="Input 10 2 16" xfId="36239" xr:uid="{B9772940-BC32-4D38-8C74-EBE1D58F61B8}"/>
    <cellStyle name="Input 10 2 17" xfId="37921" xr:uid="{DCEF0539-05B3-4750-B9F3-2C64DE65A0B9}"/>
    <cellStyle name="Input 10 2 18" xfId="38560" xr:uid="{ACD81F84-4C11-4010-B009-E0F7B19F36D2}"/>
    <cellStyle name="Input 10 2 19" xfId="37254" xr:uid="{EE2FCE95-3D4B-478D-8B34-C21057D82675}"/>
    <cellStyle name="Input 10 2 2" xfId="1521" xr:uid="{00000000-0005-0000-0000-0000F0050000}"/>
    <cellStyle name="Input 10 2 2 10" xfId="13481" xr:uid="{C27C73BE-42C2-4893-B617-41869DDB93B2}"/>
    <cellStyle name="Input 10 2 2 10 2" xfId="35301" xr:uid="{AC940F3E-E677-4E76-9D9D-9568B8936BCB}"/>
    <cellStyle name="Input 10 2 2 10 3" xfId="26157" xr:uid="{6EF0FA84-D7C9-4CBD-8E5C-263358E111E7}"/>
    <cellStyle name="Input 10 2 2 11" xfId="12798" xr:uid="{CD32230B-EF8D-47C1-95CB-288DC05D100F}"/>
    <cellStyle name="Input 10 2 2 11 2" xfId="34666" xr:uid="{6DD71CD4-179E-4665-A16E-FE5530C4AA27}"/>
    <cellStyle name="Input 10 2 2 11 3" xfId="25522" xr:uid="{8554211C-7B30-4F7E-84C9-2DA41A8022A7}"/>
    <cellStyle name="Input 10 2 2 12" xfId="8327" xr:uid="{816B9340-D215-452B-9329-6F58ACBB6ED2}"/>
    <cellStyle name="Input 10 2 2 12 2" xfId="30350" xr:uid="{F5369A81-A637-49AA-B45F-57438F287931}"/>
    <cellStyle name="Input 10 2 2 12 3" xfId="21200" xr:uid="{C0C5B1F9-551B-4891-A8F7-8A1408CA147D}"/>
    <cellStyle name="Input 10 2 2 13" xfId="8330" xr:uid="{241586AD-955D-4D92-BF25-71BD9B3B8B62}"/>
    <cellStyle name="Input 10 2 2 13 2" xfId="30353" xr:uid="{F2BF63D8-657B-4CF7-96B5-56496591569C}"/>
    <cellStyle name="Input 10 2 2 13 3" xfId="21203" xr:uid="{628AADBE-7F38-45A1-99FD-0E0211482884}"/>
    <cellStyle name="Input 10 2 2 14" xfId="14608" xr:uid="{04DDA733-0481-4D34-837B-8A30341448EB}"/>
    <cellStyle name="Input 10 2 2 15" xfId="36240" xr:uid="{A1374DC3-E0F4-41F9-8F37-324683AEDA81}"/>
    <cellStyle name="Input 10 2 2 16" xfId="37922" xr:uid="{AF5CFBE9-9FCB-4CF7-A29D-4BDD116CE6B7}"/>
    <cellStyle name="Input 10 2 2 17" xfId="38558" xr:uid="{5DEFEAFD-5F91-4EF1-9D91-8267DD89E78C}"/>
    <cellStyle name="Input 10 2 2 18" xfId="38766" xr:uid="{E5BA1C6C-F577-4017-B122-43522A93B9C8}"/>
    <cellStyle name="Input 10 2 2 19" xfId="38198" xr:uid="{620C1AA8-3A37-426A-A5EA-C875CACE49E8}"/>
    <cellStyle name="Input 10 2 2 2" xfId="5642" xr:uid="{1BDA961E-6674-4062-B3CA-115206BB273F}"/>
    <cellStyle name="Input 10 2 2 2 2" xfId="27965" xr:uid="{0621F5AC-E4F3-4DF4-8383-E078B2E0D74D}"/>
    <cellStyle name="Input 10 2 2 2 3" xfId="18732" xr:uid="{C4C801E8-6EF4-4DF4-8487-687D3D693283}"/>
    <cellStyle name="Input 10 2 2 20" xfId="41009" xr:uid="{9B5A868F-46D8-41EF-A7CC-61F27A4BABF4}"/>
    <cellStyle name="Input 10 2 2 21" xfId="42040" xr:uid="{AC48C86A-6EC3-418F-A5ED-71689ECD1EB1}"/>
    <cellStyle name="Input 10 2 2 22" xfId="40508" xr:uid="{0AF5646A-619F-4B6A-98A9-763D444CCDCB}"/>
    <cellStyle name="Input 10 2 2 23" xfId="43686" xr:uid="{68D66C4C-05F9-42A1-86BD-B45F757BB61C}"/>
    <cellStyle name="Input 10 2 2 3" xfId="5953" xr:uid="{EFE25535-9EC6-4EB9-8B97-A230277D7B5B}"/>
    <cellStyle name="Input 10 2 2 3 2" xfId="28231" xr:uid="{2D7C62D4-78F1-47A5-84B8-B0C65D4FC43A}"/>
    <cellStyle name="Input 10 2 2 3 3" xfId="18998" xr:uid="{043350DB-0E05-4A1E-8289-9275C11B1B8F}"/>
    <cellStyle name="Input 10 2 2 4" xfId="5809" xr:uid="{07A42487-595C-497B-BF86-CBC5DEE74601}"/>
    <cellStyle name="Input 10 2 2 4 2" xfId="28132" xr:uid="{031B15EB-BEC2-48AC-90A5-5ABAA94875EE}"/>
    <cellStyle name="Input 10 2 2 4 3" xfId="18899" xr:uid="{936FA2AC-E7C2-4B70-9A7B-EF4E36F17F42}"/>
    <cellStyle name="Input 10 2 2 5" xfId="5882" xr:uid="{08EF0358-1237-4F1B-AC97-5EBF00DB5B86}"/>
    <cellStyle name="Input 10 2 2 5 2" xfId="28175" xr:uid="{04DC8835-1D61-4EF6-83BE-8A230F938979}"/>
    <cellStyle name="Input 10 2 2 5 3" xfId="18942" xr:uid="{B0435460-CA5A-47FD-8638-A888C7A56F6F}"/>
    <cellStyle name="Input 10 2 2 6" xfId="6859" xr:uid="{4C9E8546-8D7D-4764-93CA-1841EDB2E596}"/>
    <cellStyle name="Input 10 2 2 6 2" xfId="29089" xr:uid="{8E1C070C-F1A6-4ECB-B6F9-202A92CCF5CD}"/>
    <cellStyle name="Input 10 2 2 6 3" xfId="19869" xr:uid="{6DF9B2F4-3A9A-4C43-AB6A-05CA78048E54}"/>
    <cellStyle name="Input 10 2 2 7" xfId="11475" xr:uid="{D0F7AC2F-50F5-4B4B-BA3E-4CDA830A2CF5}"/>
    <cellStyle name="Input 10 2 2 7 2" xfId="33440" xr:uid="{359DB42E-100C-43D8-99B0-CB3D39622B22}"/>
    <cellStyle name="Input 10 2 2 7 3" xfId="24295" xr:uid="{73A2875E-62C7-494C-8BB1-DEF89E9B5BF9}"/>
    <cellStyle name="Input 10 2 2 8" xfId="11357" xr:uid="{663DDB1C-5A4B-4D94-A648-EF31032B1D6C}"/>
    <cellStyle name="Input 10 2 2 8 2" xfId="33324" xr:uid="{438F349B-B5E9-46BA-A7AD-09078FF5F0CA}"/>
    <cellStyle name="Input 10 2 2 8 3" xfId="24179" xr:uid="{9D348F16-66B7-4309-AEEA-EC1E4220B013}"/>
    <cellStyle name="Input 10 2 2 9" xfId="10369" xr:uid="{4CE743A2-AF22-4112-90C1-EAF41203F04C}"/>
    <cellStyle name="Input 10 2 2 9 2" xfId="32354" xr:uid="{988FEF3B-82D3-4039-88D7-22E6D719561C}"/>
    <cellStyle name="Input 10 2 2 9 3" xfId="23208" xr:uid="{B67E61DA-6BC0-4FC8-A5F6-8107B3B54922}"/>
    <cellStyle name="Input 10 2 20" xfId="38197" xr:uid="{177C3D0B-9D3E-4B80-BBDB-12D488962553}"/>
    <cellStyle name="Input 10 2 21" xfId="41008" xr:uid="{1544D7E9-AD63-4708-9A1D-3FCA9CE12BFB}"/>
    <cellStyle name="Input 10 2 22" xfId="42922" xr:uid="{E37DF080-605D-49A0-B42E-887B9D35DD8A}"/>
    <cellStyle name="Input 10 2 23" xfId="43521" xr:uid="{C9596DAE-0D22-4459-B0E7-46A249973B70}"/>
    <cellStyle name="Input 10 2 24" xfId="43685" xr:uid="{426E0CA8-79DE-4DE9-BE23-0A9C132D36B3}"/>
    <cellStyle name="Input 10 2 3" xfId="5643" xr:uid="{21B59385-ABE7-4DEE-8754-78E4C1AAF14E}"/>
    <cellStyle name="Input 10 2 3 2" xfId="27966" xr:uid="{4FF4E60C-0657-4B1A-8C3E-B9F371BE8F53}"/>
    <cellStyle name="Input 10 2 3 3" xfId="18733" xr:uid="{D690C868-E474-4AB2-B0D8-42E1A910EB17}"/>
    <cellStyle name="Input 10 2 4" xfId="4700" xr:uid="{F9B0DD86-A56F-4684-8544-D683901D0A39}"/>
    <cellStyle name="Input 10 2 4 2" xfId="27058" xr:uid="{EC24D575-90DA-4AD2-85AE-A7080F1395FB}"/>
    <cellStyle name="Input 10 2 4 3" xfId="17793" xr:uid="{CB3895AB-8171-43E6-A65B-D0FE771349AD}"/>
    <cellStyle name="Input 10 2 5" xfId="5810" xr:uid="{1E8ACB5E-CB89-4AF3-8965-FB5EC5505644}"/>
    <cellStyle name="Input 10 2 5 2" xfId="28133" xr:uid="{FE253BB4-070E-4427-BB2F-3860F81F1529}"/>
    <cellStyle name="Input 10 2 5 3" xfId="18900" xr:uid="{D235FF61-6964-4FA2-BBA4-3369228A544A}"/>
    <cellStyle name="Input 10 2 6" xfId="8997" xr:uid="{63C2091D-FE24-415D-B0C3-801F8D9E58DA}"/>
    <cellStyle name="Input 10 2 6 2" xfId="31013" xr:uid="{06432C61-529C-450F-928E-F5183513B29B}"/>
    <cellStyle name="Input 10 2 6 3" xfId="21863" xr:uid="{1088B70A-16C3-48BA-80A1-702B91BAFFA8}"/>
    <cellStyle name="Input 10 2 7" xfId="8321" xr:uid="{979EA326-38EC-4866-A70A-665D8A636466}"/>
    <cellStyle name="Input 10 2 7 2" xfId="30344" xr:uid="{3BE64AA4-BE83-443C-8FB1-149CB5301503}"/>
    <cellStyle name="Input 10 2 7 3" xfId="21194" xr:uid="{7D6170EB-9A28-4302-A50A-4A46140D052A}"/>
    <cellStyle name="Input 10 2 8" xfId="11477" xr:uid="{DF693644-543E-4DE7-B4BC-60A40F9D8479}"/>
    <cellStyle name="Input 10 2 8 2" xfId="33442" xr:uid="{F7370E37-CE72-4F81-8650-94432E3F9AC9}"/>
    <cellStyle name="Input 10 2 8 3" xfId="24297" xr:uid="{F476450E-51BA-483C-8FF7-BEBCBF43A48D}"/>
    <cellStyle name="Input 10 2 9" xfId="5825" xr:uid="{1E75F4FA-9507-4AAE-B0D1-FF71ED6074C8}"/>
    <cellStyle name="Input 10 2 9 2" xfId="28148" xr:uid="{16E22841-BA6B-4FA5-8DE7-70EBDE86E695}"/>
    <cellStyle name="Input 10 2 9 3" xfId="18915" xr:uid="{00D45EF7-2E0A-44D2-BE6C-C6B3C87E95DD}"/>
    <cellStyle name="Input 10 20" xfId="36238" xr:uid="{2B120AB7-ADD2-497E-B166-39BEAC72E8A0}"/>
    <cellStyle name="Input 10 21" xfId="37920" xr:uid="{DA1C8F0D-E5BF-428F-958D-12921A18A069}"/>
    <cellStyle name="Input 10 22" xfId="38562" xr:uid="{251382E2-42A3-49AC-8657-40E41A3B69FA}"/>
    <cellStyle name="Input 10 23" xfId="37257" xr:uid="{265406E5-3490-403E-8A45-434E47F663A6}"/>
    <cellStyle name="Input 10 24" xfId="40392" xr:uid="{0B745DFA-A49B-4C50-87EA-EBEB6142491D}"/>
    <cellStyle name="Input 10 25" xfId="41007" xr:uid="{49A653F0-6E4D-4AFF-ACBE-B9131C88F2ED}"/>
    <cellStyle name="Input 10 26" xfId="42543" xr:uid="{04958E37-43EA-49E8-AC3A-72BAFD54C56C}"/>
    <cellStyle name="Input 10 27" xfId="43332" xr:uid="{5F75CFC3-C96B-476C-B93E-DB62353B235E}"/>
    <cellStyle name="Input 10 28" xfId="43684" xr:uid="{C90EAFED-3399-4ECB-A9C6-93489993CB7B}"/>
    <cellStyle name="Input 10 3" xfId="1522" xr:uid="{00000000-0005-0000-0000-0000F1050000}"/>
    <cellStyle name="Input 10 3 10" xfId="11596" xr:uid="{008975ED-FFDA-46E6-A09E-A12F34B6BB34}"/>
    <cellStyle name="Input 10 3 10 2" xfId="33554" xr:uid="{E930FCFB-47ED-471C-8FB6-45BBBC8BD394}"/>
    <cellStyle name="Input 10 3 10 3" xfId="24409" xr:uid="{9C5DA331-A34A-4CA6-A4F6-09A7CF07D166}"/>
    <cellStyle name="Input 10 3 11" xfId="13479" xr:uid="{01AAA9C1-6A91-4574-B8FE-37CC405016F2}"/>
    <cellStyle name="Input 10 3 11 2" xfId="35299" xr:uid="{ABD90666-C8F8-4D9D-9491-39666633A12D}"/>
    <cellStyle name="Input 10 3 11 3" xfId="26155" xr:uid="{CC2200DD-5384-4FCD-80AC-280EF3BCD797}"/>
    <cellStyle name="Input 10 3 12" xfId="12719" xr:uid="{516E9575-6A16-4B83-8E26-A126D3090190}"/>
    <cellStyle name="Input 10 3 12 2" xfId="34591" xr:uid="{7E2B9A3D-ECF1-4C01-AC69-9C9CD6254AAB}"/>
    <cellStyle name="Input 10 3 12 3" xfId="25447" xr:uid="{F9910AEB-5F5B-4166-86E5-48543DC55941}"/>
    <cellStyle name="Input 10 3 13" xfId="10245" xr:uid="{55C5285C-C1AC-43F6-B513-6D746ECF4A19}"/>
    <cellStyle name="Input 10 3 13 2" xfId="32240" xr:uid="{8214C9D3-F9EE-4912-960D-A3A0117979B0}"/>
    <cellStyle name="Input 10 3 13 3" xfId="23092" xr:uid="{FA93C5A0-DA04-4F4F-BC10-83E51FBC65E9}"/>
    <cellStyle name="Input 10 3 14" xfId="14179" xr:uid="{D86F5F6B-245A-4F12-A1D5-81B3ADB2FF1D}"/>
    <cellStyle name="Input 10 3 14 2" xfId="35857" xr:uid="{FB12AA5E-653F-4560-B139-0AE57F8E6705}"/>
    <cellStyle name="Input 10 3 14 3" xfId="26713" xr:uid="{5B34EA3F-2206-4B2C-B5E3-D90A960EDFC8}"/>
    <cellStyle name="Input 10 3 15" xfId="14759" xr:uid="{1EC316F9-EDC0-43CE-AD68-5BCC75110311}"/>
    <cellStyle name="Input 10 3 16" xfId="36241" xr:uid="{87A99A03-A548-4493-8252-A99A75F7F395}"/>
    <cellStyle name="Input 10 3 17" xfId="37923" xr:uid="{2C655882-D128-48BA-81F0-E5AE5FD6A9BD}"/>
    <cellStyle name="Input 10 3 18" xfId="38556" xr:uid="{8083F57C-675E-4ACA-B414-3ADBFCF90E06}"/>
    <cellStyle name="Input 10 3 19" xfId="38217" xr:uid="{423B69CF-6342-479D-B299-987C05AB0D83}"/>
    <cellStyle name="Input 10 3 2" xfId="1523" xr:uid="{00000000-0005-0000-0000-0000F2050000}"/>
    <cellStyle name="Input 10 3 2 10" xfId="13477" xr:uid="{D3BA884A-F2CE-4177-B14F-D7578A0EAE7B}"/>
    <cellStyle name="Input 10 3 2 10 2" xfId="35297" xr:uid="{01599194-15C0-4AD4-8387-0586BCEADA10}"/>
    <cellStyle name="Input 10 3 2 10 3" xfId="26153" xr:uid="{53A8629F-E5F1-4B22-B484-E23EA0750462}"/>
    <cellStyle name="Input 10 3 2 11" xfId="12928" xr:uid="{F865151C-3F18-44C4-A387-B998C362B145}"/>
    <cellStyle name="Input 10 3 2 11 2" xfId="34782" xr:uid="{B5E7F516-4A20-4524-AA5F-13328CFAC526}"/>
    <cellStyle name="Input 10 3 2 11 3" xfId="25638" xr:uid="{3F2942F5-4033-4739-B2D9-AC89DB1D4DF3}"/>
    <cellStyle name="Input 10 3 2 12" xfId="13912" xr:uid="{AAB9E67B-3B0E-44FF-8234-0F52DDD81F3A}"/>
    <cellStyle name="Input 10 3 2 12 2" xfId="35619" xr:uid="{6607814A-3DE4-4667-A291-C1B4B421BDFC}"/>
    <cellStyle name="Input 10 3 2 12 3" xfId="26475" xr:uid="{65AF7314-430D-4770-88F9-413FD946BBDE}"/>
    <cellStyle name="Input 10 3 2 13" xfId="14373" xr:uid="{FDC68B60-C232-4D1A-A999-9576B00C6E5B}"/>
    <cellStyle name="Input 10 3 2 13 2" xfId="36009" xr:uid="{0A5AE09B-9443-4191-8774-BB7209F9623A}"/>
    <cellStyle name="Input 10 3 2 13 3" xfId="26865" xr:uid="{F9BE025B-C54B-434B-BA98-8DC5BB73EDB7}"/>
    <cellStyle name="Input 10 3 2 14" xfId="14386" xr:uid="{225845C0-C2ED-4C47-852B-3E3EE94CD40A}"/>
    <cellStyle name="Input 10 3 2 15" xfId="36242" xr:uid="{93465A0B-8AF9-4101-AD70-DA06942773F3}"/>
    <cellStyle name="Input 10 3 2 16" xfId="37924" xr:uid="{8E0A72C8-A65F-4905-9A67-C5D239361AEB}"/>
    <cellStyle name="Input 10 3 2 17" xfId="38554" xr:uid="{14CA4978-A790-493A-B5FD-B8DFC35AAFE5}"/>
    <cellStyle name="Input 10 3 2 18" xfId="37256" xr:uid="{3287F14C-22E5-4482-B871-5825FC50D1EA}"/>
    <cellStyle name="Input 10 3 2 19" xfId="40391" xr:uid="{FC8C9224-D89F-42F0-8704-743D8F9CCC04}"/>
    <cellStyle name="Input 10 3 2 2" xfId="5640" xr:uid="{22A8F9F7-54A8-4748-902E-749C68228A5B}"/>
    <cellStyle name="Input 10 3 2 2 2" xfId="27963" xr:uid="{96422D85-09EF-42BD-A977-021B7784B2E2}"/>
    <cellStyle name="Input 10 3 2 2 3" xfId="18730" xr:uid="{0C360592-A2C8-456B-B70A-1D8B4633D765}"/>
    <cellStyle name="Input 10 3 2 20" xfId="41011" xr:uid="{7B6E190F-6458-4FAD-8D44-D743921C8F58}"/>
    <cellStyle name="Input 10 3 2 21" xfId="42923" xr:uid="{85E57413-DD48-4E06-9CDE-9BC356AFE7C0}"/>
    <cellStyle name="Input 10 3 2 22" xfId="42150" xr:uid="{3F1AF004-C064-4E41-B129-230CCA96A947}"/>
    <cellStyle name="Input 10 3 2 23" xfId="43688" xr:uid="{A9365515-FF6F-4F21-BFEC-68B169887675}"/>
    <cellStyle name="Input 10 3 2 3" xfId="4702" xr:uid="{65609D22-A680-4A3C-AE50-672DE49D6D5D}"/>
    <cellStyle name="Input 10 3 2 3 2" xfId="27060" xr:uid="{8956E976-936C-487C-B5A5-1F14651EC46B}"/>
    <cellStyle name="Input 10 3 2 3 3" xfId="17795" xr:uid="{505656F9-5AD3-4EAD-90B7-02567F95CE47}"/>
    <cellStyle name="Input 10 3 2 4" xfId="8264" xr:uid="{04956740-4AA8-4AC4-B243-D4B1F3007383}"/>
    <cellStyle name="Input 10 3 2 4 2" xfId="30290" xr:uid="{00CE2CF6-8BC4-4355-8BC0-5A46830DD1CB}"/>
    <cellStyle name="Input 10 3 2 4 3" xfId="21140" xr:uid="{23192AE5-101D-453A-90E8-B31DFED8257E}"/>
    <cellStyle name="Input 10 3 2 5" xfId="8995" xr:uid="{44380F0B-6CAC-409B-AB5C-5CD14DF0151B}"/>
    <cellStyle name="Input 10 3 2 5 2" xfId="31011" xr:uid="{40839396-AE42-4190-9DCF-0EBEC34C3564}"/>
    <cellStyle name="Input 10 3 2 5 3" xfId="21861" xr:uid="{BDAF49A8-87FE-45BF-9B98-7ECF92B98BE6}"/>
    <cellStyle name="Input 10 3 2 6" xfId="9754" xr:uid="{0F098966-6150-42D1-A411-5D108740AE99}"/>
    <cellStyle name="Input 10 3 2 6 2" xfId="31757" xr:uid="{11D2A2C4-9C1E-4E6B-A432-F4784682F5E6}"/>
    <cellStyle name="Input 10 3 2 6 3" xfId="22608" xr:uid="{6DAC0966-01FC-4226-8B59-D16A43BC5CDC}"/>
    <cellStyle name="Input 10 3 2 7" xfId="11471" xr:uid="{465E1C30-FF88-4B60-8F64-14A77F611DDA}"/>
    <cellStyle name="Input 10 3 2 7 2" xfId="33436" xr:uid="{CFC09230-10D2-4132-9D43-4EDD0AE427B0}"/>
    <cellStyle name="Input 10 3 2 7 3" xfId="24291" xr:uid="{B718813E-F3A5-459F-96B5-CC83C9E33DC5}"/>
    <cellStyle name="Input 10 3 2 8" xfId="9651" xr:uid="{DE7F4C28-1307-4CD5-9325-E40E8824CDB3}"/>
    <cellStyle name="Input 10 3 2 8 2" xfId="31655" xr:uid="{108F9846-0E67-4CD4-B4A7-085D8077544E}"/>
    <cellStyle name="Input 10 3 2 8 3" xfId="22506" xr:uid="{A804B252-059C-4D6D-A6DA-62C9BAD4112E}"/>
    <cellStyle name="Input 10 3 2 9" xfId="11889" xr:uid="{31108443-3ECA-4D17-AAAD-1A8D8B676F27}"/>
    <cellStyle name="Input 10 3 2 9 2" xfId="33831" xr:uid="{2B6C43AD-5820-4DEA-90A9-530A88D7DDE0}"/>
    <cellStyle name="Input 10 3 2 9 3" xfId="24686" xr:uid="{D8DC3EC6-00A4-45B4-AC2D-69EB322F7A66}"/>
    <cellStyle name="Input 10 3 20" xfId="40390" xr:uid="{F98EB804-389C-4A08-A330-CC45B2AB0D14}"/>
    <cellStyle name="Input 10 3 21" xfId="41010" xr:uid="{62A26BEB-BAD1-4466-8880-C1724785C389}"/>
    <cellStyle name="Input 10 3 22" xfId="42544" xr:uid="{39EBEEFD-30BA-4267-BDA0-A44ADC3480BD}"/>
    <cellStyle name="Input 10 3 23" xfId="41827" xr:uid="{54F81820-FE00-43F2-BF29-D3919B002FD5}"/>
    <cellStyle name="Input 10 3 24" xfId="43687" xr:uid="{0A33FF61-7F1C-450C-A862-65A115BBDA7A}"/>
    <cellStyle name="Input 10 3 3" xfId="5641" xr:uid="{8494CDEA-5D26-45AA-ACBA-D03F52D85297}"/>
    <cellStyle name="Input 10 3 3 2" xfId="27964" xr:uid="{C7748C0D-3ED5-4C50-99EE-09E8E1141974}"/>
    <cellStyle name="Input 10 3 3 3" xfId="18731" xr:uid="{FFCBD25B-3637-49B8-BC53-766DA3F6F877}"/>
    <cellStyle name="Input 10 3 4" xfId="5022" xr:uid="{1DE32245-B304-410A-A37C-3D7FA5698C56}"/>
    <cellStyle name="Input 10 3 4 2" xfId="27377" xr:uid="{02BA02C1-5836-43F7-BBB3-78374E5B0277}"/>
    <cellStyle name="Input 10 3 4 3" xfId="18112" xr:uid="{6B2D4AAB-F5DC-451A-A492-A6541A216E30}"/>
    <cellStyle name="Input 10 3 5" xfId="8263" xr:uid="{11ECF1D3-435F-452C-B4FD-8F8D4AE62487}"/>
    <cellStyle name="Input 10 3 5 2" xfId="30289" xr:uid="{11187B41-0025-4AC9-92B9-3602850F031A}"/>
    <cellStyle name="Input 10 3 5 3" xfId="21139" xr:uid="{F67E65AC-985E-41AA-8273-00BA25FDB4B2}"/>
    <cellStyle name="Input 10 3 6" xfId="8671" xr:uid="{61257E69-C94D-4DE9-9928-C5990AADA611}"/>
    <cellStyle name="Input 10 3 6 2" xfId="30691" xr:uid="{667D925F-DB1A-48BC-BC84-FEF1D9781B86}"/>
    <cellStyle name="Input 10 3 6 3" xfId="21541" xr:uid="{546DDCDF-82FE-45B9-91FF-3C6025DE59AE}"/>
    <cellStyle name="Input 10 3 7" xfId="9753" xr:uid="{D15BE400-444E-424B-A0EE-0EEF67310C7C}"/>
    <cellStyle name="Input 10 3 7 2" xfId="31756" xr:uid="{6B1D6870-28D0-4399-BCFA-F18FC8D8CBFA}"/>
    <cellStyle name="Input 10 3 7 3" xfId="22607" xr:uid="{12D40154-D707-4B8A-9549-D36D1930459A}"/>
    <cellStyle name="Input 10 3 8" xfId="11473" xr:uid="{E4DB878A-6BC9-49C9-85AC-CAB8D1C5BC76}"/>
    <cellStyle name="Input 10 3 8 2" xfId="33438" xr:uid="{D8787564-4F74-4AB5-B6CB-FDC5872C46CF}"/>
    <cellStyle name="Input 10 3 8 3" xfId="24293" xr:uid="{C09F3F64-3C82-42BE-BC7F-E8048C2D08D8}"/>
    <cellStyle name="Input 10 3 9" xfId="11444" xr:uid="{954B5FE7-1305-49C6-94C5-434E439989A0}"/>
    <cellStyle name="Input 10 3 9 2" xfId="33410" xr:uid="{C86DA90B-1C83-403E-80C8-5C4756288D29}"/>
    <cellStyle name="Input 10 3 9 3" xfId="24265" xr:uid="{C928BCC1-5920-4B29-A9BA-616D86B2066B}"/>
    <cellStyle name="Input 10 4" xfId="1524" xr:uid="{00000000-0005-0000-0000-0000F3050000}"/>
    <cellStyle name="Input 10 4 10" xfId="10084" xr:uid="{5A8D06CC-13F2-4D0D-9FA2-0109BC58B1BF}"/>
    <cellStyle name="Input 10 4 10 2" xfId="32081" xr:uid="{3AF9BE44-7436-4086-B115-845AD01D282B}"/>
    <cellStyle name="Input 10 4 10 3" xfId="22933" xr:uid="{76080030-C31B-4EE4-B251-1976C4BCF4EE}"/>
    <cellStyle name="Input 10 4 11" xfId="13475" xr:uid="{FED1D99A-6332-4870-B64F-6D1480034383}"/>
    <cellStyle name="Input 10 4 11 2" xfId="35295" xr:uid="{A4511F8A-2FE4-4A97-A66F-94E2F86F1503}"/>
    <cellStyle name="Input 10 4 11 3" xfId="26151" xr:uid="{E3CE1D4E-01D2-4B9E-82AA-2744AB5444D1}"/>
    <cellStyle name="Input 10 4 12" xfId="10404" xr:uid="{B8FFB9D1-0F28-428A-A20F-A4E6ADFAE1C9}"/>
    <cellStyle name="Input 10 4 12 2" xfId="32388" xr:uid="{A0A17AE5-CED2-4C4E-AB9F-9816B85EE399}"/>
    <cellStyle name="Input 10 4 12 3" xfId="23242" xr:uid="{D8126955-1569-4976-9538-BFB420F24B99}"/>
    <cellStyle name="Input 10 4 13" xfId="12480" xr:uid="{4D67743A-8D21-4174-81B3-087F50F47C03}"/>
    <cellStyle name="Input 10 4 13 2" xfId="34380" xr:uid="{DE58E5E3-DC53-41DC-ADA5-FE54F5B3FADA}"/>
    <cellStyle name="Input 10 4 13 3" xfId="25235" xr:uid="{75F8E1D3-3B48-4B52-A832-A2097B38C8A5}"/>
    <cellStyle name="Input 10 4 14" xfId="13934" xr:uid="{C76D4C46-D16E-4094-82A6-513691C7FE69}"/>
    <cellStyle name="Input 10 4 14 2" xfId="35636" xr:uid="{EA5C4B8F-0C7F-45CA-B072-B67B04BCD35E}"/>
    <cellStyle name="Input 10 4 14 3" xfId="26492" xr:uid="{E3FF2AEB-266C-4BBD-A0FD-457898C87698}"/>
    <cellStyle name="Input 10 4 15" xfId="14760" xr:uid="{11CCC243-59BA-41EE-8F53-C5E6B47A6843}"/>
    <cellStyle name="Input 10 4 16" xfId="36243" xr:uid="{5472F1D5-13DE-455E-8168-757679145091}"/>
    <cellStyle name="Input 10 4 17" xfId="37925" xr:uid="{4AF1C2B6-D947-48C0-9851-FAFA2B1FD675}"/>
    <cellStyle name="Input 10 4 18" xfId="38600" xr:uid="{5AEFDFA6-2590-4DC5-9392-BFB7225A1B54}"/>
    <cellStyle name="Input 10 4 19" xfId="38201" xr:uid="{D2C2B759-FF8C-47B8-9290-745B427334EC}"/>
    <cellStyle name="Input 10 4 2" xfId="1525" xr:uid="{00000000-0005-0000-0000-0000F4050000}"/>
    <cellStyle name="Input 10 4 2 10" xfId="13473" xr:uid="{D5A44781-4166-4571-9E21-1D17C8E6D7F3}"/>
    <cellStyle name="Input 10 4 2 10 2" xfId="35293" xr:uid="{D92AB7C5-B22C-4724-80EE-637B37F1CA61}"/>
    <cellStyle name="Input 10 4 2 10 3" xfId="26149" xr:uid="{400F841C-D846-4872-9CF7-79BB39334412}"/>
    <cellStyle name="Input 10 4 2 11" xfId="12720" xr:uid="{947B513C-3C74-4102-ADC2-9D94AB8E2526}"/>
    <cellStyle name="Input 10 4 2 11 2" xfId="34592" xr:uid="{37965169-367F-471E-98C4-98AABE27F077}"/>
    <cellStyle name="Input 10 4 2 11 3" xfId="25448" xr:uid="{F61A0E57-C118-49CE-B4E7-012C137AA851}"/>
    <cellStyle name="Input 10 4 2 12" xfId="13913" xr:uid="{AF7D3710-0533-4111-B07E-AE2346E65D70}"/>
    <cellStyle name="Input 10 4 2 12 2" xfId="35620" xr:uid="{416B5B56-A036-4BFF-B597-D313604E32F0}"/>
    <cellStyle name="Input 10 4 2 12 3" xfId="26476" xr:uid="{956DE726-96B9-4375-B40B-D15FE9CFFAF9}"/>
    <cellStyle name="Input 10 4 2 13" xfId="14374" xr:uid="{60040EB2-AF61-41C0-822C-CFB59ACA4BF0}"/>
    <cellStyle name="Input 10 4 2 13 2" xfId="36010" xr:uid="{46D72587-FC98-49DE-B8D9-625CA24365ED}"/>
    <cellStyle name="Input 10 4 2 13 3" xfId="26866" xr:uid="{CA544F42-2687-4DA5-9DF5-6EA1F01ADD48}"/>
    <cellStyle name="Input 10 4 2 14" xfId="14387" xr:uid="{5ED0B7C0-DB8B-4103-B9A4-243C2AB630B5}"/>
    <cellStyle name="Input 10 4 2 15" xfId="36244" xr:uid="{B3C985CD-8202-4BDF-B323-68D5BE7C6255}"/>
    <cellStyle name="Input 10 4 2 16" xfId="37926" xr:uid="{917B5DD6-D3C6-41B6-A4B2-EB8E4E28E949}"/>
    <cellStyle name="Input 10 4 2 17" xfId="37676" xr:uid="{DE688070-70A7-462E-91AE-BFC7C0DE9069}"/>
    <cellStyle name="Input 10 4 2 18" xfId="37255" xr:uid="{50EC44ED-4ECC-4546-B1C2-0949EBAF60A7}"/>
    <cellStyle name="Input 10 4 2 19" xfId="40162" xr:uid="{E993A120-9CEB-408B-98CB-A348CE19AFB0}"/>
    <cellStyle name="Input 10 4 2 2" xfId="5638" xr:uid="{BAC26093-4686-421D-9A0D-1D9280CA077D}"/>
    <cellStyle name="Input 10 4 2 2 2" xfId="27961" xr:uid="{BCD8E802-7B67-4037-9CA9-1D0199C7E49A}"/>
    <cellStyle name="Input 10 4 2 2 3" xfId="18728" xr:uid="{A9CBF379-54DA-4DD3-B7BE-764F4823D875}"/>
    <cellStyle name="Input 10 4 2 20" xfId="41013" xr:uid="{56D31E71-72BF-40E5-90D4-6D6B46761964}"/>
    <cellStyle name="Input 10 4 2 21" xfId="40953" xr:uid="{8C65257D-3B35-4B0A-9B6D-34E16F9AD83A}"/>
    <cellStyle name="Input 10 4 2 22" xfId="43328" xr:uid="{1752E4D3-9CC0-4E51-96A5-465108C1B791}"/>
    <cellStyle name="Input 10 4 2 23" xfId="43690" xr:uid="{37DF4FC2-0180-4FAD-8CD8-F9113CF3423F}"/>
    <cellStyle name="Input 10 4 2 3" xfId="4701" xr:uid="{4C73AD13-7472-4354-BD58-5D26009E5FB1}"/>
    <cellStyle name="Input 10 4 2 3 2" xfId="27059" xr:uid="{EFE07C0D-9736-42C1-839F-78FF37FC4E41}"/>
    <cellStyle name="Input 10 4 2 3 3" xfId="17794" xr:uid="{AC280D86-C670-423D-A0AE-1DAE326F2635}"/>
    <cellStyle name="Input 10 4 2 4" xfId="7593" xr:uid="{CA01AB10-9470-423C-9F78-109405FF8A21}"/>
    <cellStyle name="Input 10 4 2 4 2" xfId="29624" xr:uid="{986704CD-1B31-49A4-A31E-99F58AF82796}"/>
    <cellStyle name="Input 10 4 2 4 3" xfId="20473" xr:uid="{5E68FB74-71BD-4112-B39B-54A537FC1D87}"/>
    <cellStyle name="Input 10 4 2 5" xfId="8996" xr:uid="{23A7CFC0-16BC-4912-98CE-DA27B9BC2803}"/>
    <cellStyle name="Input 10 4 2 5 2" xfId="31012" xr:uid="{5EA77F28-8418-4868-AF02-B7842CC37CB2}"/>
    <cellStyle name="Input 10 4 2 5 3" xfId="21862" xr:uid="{3E79C23B-33E8-417B-BCD7-B35907AAA890}"/>
    <cellStyle name="Input 10 4 2 6" xfId="9091" xr:uid="{4B277857-1FE9-40C8-A3E6-E6C01F116673}"/>
    <cellStyle name="Input 10 4 2 6 2" xfId="31103" xr:uid="{CED118AE-42D8-4CBA-97B7-B1954A443BCF}"/>
    <cellStyle name="Input 10 4 2 6 3" xfId="21953" xr:uid="{C3DBB662-A663-4217-9B19-D493F05FEC12}"/>
    <cellStyle name="Input 10 4 2 7" xfId="11467" xr:uid="{7161CF78-7276-41D7-8783-528575EC9EB8}"/>
    <cellStyle name="Input 10 4 2 7 2" xfId="33432" xr:uid="{A4C6120B-BB36-4345-8BDD-FFE31E3532D0}"/>
    <cellStyle name="Input 10 4 2 7 3" xfId="24287" xr:uid="{57C8A83A-0125-4859-88C0-1734FF700115}"/>
    <cellStyle name="Input 10 4 2 8" xfId="9654" xr:uid="{EC0DDCDE-B148-49F3-93EB-157764DDDD3A}"/>
    <cellStyle name="Input 10 4 2 8 2" xfId="31658" xr:uid="{1D73A3C3-96B5-4463-A1BA-CCF604F952E7}"/>
    <cellStyle name="Input 10 4 2 8 3" xfId="22509" xr:uid="{CD5866A2-7DFC-4C98-B059-CA0A5FF33583}"/>
    <cellStyle name="Input 10 4 2 9" xfId="11890" xr:uid="{D088CCFE-9467-4CE8-9B97-4A3352FC5FCE}"/>
    <cellStyle name="Input 10 4 2 9 2" xfId="33832" xr:uid="{827F7B0D-05F3-43B2-9568-C1CEEF5B6985}"/>
    <cellStyle name="Input 10 4 2 9 3" xfId="24687" xr:uid="{E412E06A-3AE3-4B15-AE1A-05BF7AC2EDBE}"/>
    <cellStyle name="Input 10 4 20" xfId="40164" xr:uid="{A110BC13-A86B-43EF-9D72-11F3DA2B60E4}"/>
    <cellStyle name="Input 10 4 21" xfId="41012" xr:uid="{902A1958-4390-45F9-AFC9-0E57B9B113E6}"/>
    <cellStyle name="Input 10 4 22" xfId="42041" xr:uid="{0394E6B9-9858-4A61-B4FB-C0EBD0A64235}"/>
    <cellStyle name="Input 10 4 23" xfId="43035" xr:uid="{223D3F28-35B9-4B65-A35A-00BBD6D2862D}"/>
    <cellStyle name="Input 10 4 24" xfId="43689" xr:uid="{5F0C50B2-5B7C-4D81-A3C8-06CFDF24FBE2}"/>
    <cellStyle name="Input 10 4 3" xfId="5639" xr:uid="{24D1F851-2FBF-4400-A57D-0DCFFA7FBD57}"/>
    <cellStyle name="Input 10 4 3 2" xfId="27962" xr:uid="{A8E9A8F6-FFB9-4F17-85E8-923D5F2A8CF1}"/>
    <cellStyle name="Input 10 4 3 3" xfId="18729" xr:uid="{49451009-FB96-4112-9BB9-A1D61880FAC5}"/>
    <cellStyle name="Input 10 4 4" xfId="5955" xr:uid="{EA56E954-1EE2-40B9-8B52-E7D8146CA63F}"/>
    <cellStyle name="Input 10 4 4 2" xfId="28233" xr:uid="{E5D7EA0E-C90B-4F90-9BB0-7269FC8E529D}"/>
    <cellStyle name="Input 10 4 4 3" xfId="19000" xr:uid="{9DAADEE2-C1E8-4110-884B-CC14A2AF4E70}"/>
    <cellStyle name="Input 10 4 5" xfId="7594" xr:uid="{E17D2281-71C8-4DA9-8033-36111244B7AE}"/>
    <cellStyle name="Input 10 4 5 2" xfId="29625" xr:uid="{D18D75B6-9732-418C-8967-052F6A6DC101}"/>
    <cellStyle name="Input 10 4 5 3" xfId="20474" xr:uid="{4AE8B8BF-0743-4D4E-86A7-41B395F9DCFD}"/>
    <cellStyle name="Input 10 4 6" xfId="8364" xr:uid="{528EF29A-9168-479B-9863-8C80BD21E77A}"/>
    <cellStyle name="Input 10 4 6 2" xfId="30387" xr:uid="{C3528D14-3C54-422B-9C35-F00034127DC2}"/>
    <cellStyle name="Input 10 4 6 3" xfId="21237" xr:uid="{C696C454-66C9-42FD-8BF1-62650A684561}"/>
    <cellStyle name="Input 10 4 7" xfId="9092" xr:uid="{30B40EEC-EE8D-47E8-909B-FC2DBFD51FC5}"/>
    <cellStyle name="Input 10 4 7 2" xfId="31104" xr:uid="{C357FD4E-3333-40AF-A554-F833A7F38D26}"/>
    <cellStyle name="Input 10 4 7 3" xfId="21954" xr:uid="{E121A007-59B5-4784-831F-39C61F63DC2D}"/>
    <cellStyle name="Input 10 4 8" xfId="11469" xr:uid="{703CB2CE-A65F-456F-BA8D-DE3E88B02DD5}"/>
    <cellStyle name="Input 10 4 8 2" xfId="33434" xr:uid="{39474D1D-60EF-4BA5-B75F-FA0EA338B68D}"/>
    <cellStyle name="Input 10 4 8 3" xfId="24289" xr:uid="{B6294221-D1BC-411C-BD6C-27FB787516A6}"/>
    <cellStyle name="Input 10 4 9" xfId="10876" xr:uid="{137632BB-C90F-497B-B7AD-8D5CCC1A1BE5}"/>
    <cellStyle name="Input 10 4 9 2" xfId="32848" xr:uid="{CDF50719-1AA1-4D10-B642-DB984D3A190A}"/>
    <cellStyle name="Input 10 4 9 3" xfId="23703" xr:uid="{5A399F0B-7B3F-4650-82B0-D39F134CCD40}"/>
    <cellStyle name="Input 10 5" xfId="1526" xr:uid="{00000000-0005-0000-0000-0000F5050000}"/>
    <cellStyle name="Input 10 5 10" xfId="9415" xr:uid="{3A48C5A4-ECE7-44E5-9AD7-EBAF73B07599}"/>
    <cellStyle name="Input 10 5 10 2" xfId="31422" xr:uid="{C2CF8E68-9EF3-4E89-8E0E-F42BE7055D09}"/>
    <cellStyle name="Input 10 5 10 3" xfId="22273" xr:uid="{BC792DDE-3ACE-4F36-8FAF-8406B7C1139D}"/>
    <cellStyle name="Input 10 5 11" xfId="13540" xr:uid="{04DD16E3-0A29-41E0-9CC9-DC4EBBBCC66B}"/>
    <cellStyle name="Input 10 5 11 2" xfId="35350" xr:uid="{B2B598B2-18EB-450E-8C76-4A12FBFA0231}"/>
    <cellStyle name="Input 10 5 11 3" xfId="26206" xr:uid="{D5A7929B-7890-4EB7-955E-16C853386D3A}"/>
    <cellStyle name="Input 10 5 12" xfId="12917" xr:uid="{8E6E583C-9BB3-4EB7-B0AE-9F3BBA7F7124}"/>
    <cellStyle name="Input 10 5 12 2" xfId="34772" xr:uid="{97BB0637-5D0F-4CFB-9BF2-117AB94A3C5E}"/>
    <cellStyle name="Input 10 5 12 3" xfId="25628" xr:uid="{684C2143-0106-4CF6-A29A-8EE8F4EAB7D9}"/>
    <cellStyle name="Input 10 5 13" xfId="12783" xr:uid="{CE24F211-AB47-4968-8CF9-2677A2DE7421}"/>
    <cellStyle name="Input 10 5 13 2" xfId="34651" xr:uid="{FB4A7259-C70B-4C4A-A078-6B0707B9D5DD}"/>
    <cellStyle name="Input 10 5 13 3" xfId="25507" xr:uid="{D7F3C1D3-3EA5-4077-8D1E-E2D5531326CB}"/>
    <cellStyle name="Input 10 5 14" xfId="13935" xr:uid="{4A03D70C-6078-4E98-9DC0-7B318C0576D1}"/>
    <cellStyle name="Input 10 5 14 2" xfId="35637" xr:uid="{066E68EE-E788-4D28-8082-7F2BB6EF6E54}"/>
    <cellStyle name="Input 10 5 14 3" xfId="26493" xr:uid="{78F490E4-44F5-4333-8E41-6D575DE3A81C}"/>
    <cellStyle name="Input 10 5 15" xfId="11397" xr:uid="{4E610829-91E1-4829-AC84-16B90A3E61B7}"/>
    <cellStyle name="Input 10 5 16" xfId="36245" xr:uid="{9A88AE36-0549-4188-ADA3-4216E2B6FD63}"/>
    <cellStyle name="Input 10 5 17" xfId="37927" xr:uid="{CE71074E-EAD2-4662-9B9E-298919E2A81F}"/>
    <cellStyle name="Input 10 5 18" xfId="39136" xr:uid="{3A2E47B0-0125-43BC-92E7-36AE58DC8AE2}"/>
    <cellStyle name="Input 10 5 19" xfId="40139" xr:uid="{8290FCC0-CA5C-4187-A7D7-EDE7502F03EA}"/>
    <cellStyle name="Input 10 5 2" xfId="1527" xr:uid="{00000000-0005-0000-0000-0000F6050000}"/>
    <cellStyle name="Input 10 5 2 10" xfId="12517" xr:uid="{8EFBA0CB-B321-4742-9D50-9EB1E2E7852E}"/>
    <cellStyle name="Input 10 5 2 10 2" xfId="34401" xr:uid="{227C5A3C-6EEF-4D4B-B933-77F1860339CE}"/>
    <cellStyle name="Input 10 5 2 10 3" xfId="25256" xr:uid="{63BA7AA5-67C8-4B73-B43E-1A27DEA8DD1E}"/>
    <cellStyle name="Input 10 5 2 11" xfId="10616" xr:uid="{B31722CD-B315-4EE6-B276-23C26DE83875}"/>
    <cellStyle name="Input 10 5 2 11 2" xfId="32595" xr:uid="{6D6EAEA9-8C0D-403D-821A-7E87DE6804C7}"/>
    <cellStyle name="Input 10 5 2 11 3" xfId="23450" xr:uid="{D57D2021-9888-4D4A-A33C-3B1D88226F81}"/>
    <cellStyle name="Input 10 5 2 12" xfId="10626" xr:uid="{7556F355-8948-44B4-BB06-4D10F8983EB5}"/>
    <cellStyle name="Input 10 5 2 12 2" xfId="32601" xr:uid="{68FE685A-336A-4E25-B0B3-EA98431DDAD1}"/>
    <cellStyle name="Input 10 5 2 12 3" xfId="23456" xr:uid="{2674A22C-5502-459F-8F08-61E444100C56}"/>
    <cellStyle name="Input 10 5 2 13" xfId="8950" xr:uid="{B1396BCC-8D35-423C-B086-D6AC97D01B23}"/>
    <cellStyle name="Input 10 5 2 13 2" xfId="30967" xr:uid="{9335C919-B5E8-445B-A0ED-330C2F8E93E5}"/>
    <cellStyle name="Input 10 5 2 13 3" xfId="21817" xr:uid="{682DD34F-1CE9-4598-82B7-54A9BE8798F7}"/>
    <cellStyle name="Input 10 5 2 14" xfId="13926" xr:uid="{0D8CBEF8-53F3-4711-B9E8-BB9333CE4EBF}"/>
    <cellStyle name="Input 10 5 2 15" xfId="36246" xr:uid="{9F9987C4-8319-41CB-A1FF-0E57F643047B}"/>
    <cellStyle name="Input 10 5 2 16" xfId="37928" xr:uid="{A4CC6A5F-15AF-405C-AAC6-FCD0B653CD9C}"/>
    <cellStyle name="Input 10 5 2 17" xfId="39139" xr:uid="{8C672568-6BA5-4052-9C54-63260AD8E8FB}"/>
    <cellStyle name="Input 10 5 2 18" xfId="37806" xr:uid="{492FC792-4C80-4A7D-8C25-541F8115E5E8}"/>
    <cellStyle name="Input 10 5 2 19" xfId="40389" xr:uid="{A3A38F73-3E5D-4F84-9BB7-7E0827B29FB1}"/>
    <cellStyle name="Input 10 5 2 2" xfId="5636" xr:uid="{9DF8D384-9E02-4AC0-A756-4B12F439E1B3}"/>
    <cellStyle name="Input 10 5 2 2 2" xfId="27959" xr:uid="{B8F75DCC-9762-4EE5-883B-159E47459AFD}"/>
    <cellStyle name="Input 10 5 2 2 3" xfId="18726" xr:uid="{401ED4B6-5C37-4B3F-BB58-4099C59F30E7}"/>
    <cellStyle name="Input 10 5 2 20" xfId="41015" xr:uid="{AE2BB21A-E6C7-4735-BFDD-05378E1B24BC}"/>
    <cellStyle name="Input 10 5 2 21" xfId="42540" xr:uid="{B741470F-9B0C-4DD0-BB0E-BEE081CF5251}"/>
    <cellStyle name="Input 10 5 2 22" xfId="40512" xr:uid="{33394F76-9EA3-47E1-BEE7-D2EA545080C7}"/>
    <cellStyle name="Input 10 5 2 23" xfId="43692" xr:uid="{5B4D5A2C-D902-400C-96F8-3F056004ED13}"/>
    <cellStyle name="Input 10 5 2 3" xfId="6739" xr:uid="{9E4A3965-DED5-4A79-B174-9D3DB39E2488}"/>
    <cellStyle name="Input 10 5 2 3 2" xfId="28988" xr:uid="{73B8842A-0B26-4D6D-A1BA-9D6D35CCE7DD}"/>
    <cellStyle name="Input 10 5 2 3 3" xfId="19759" xr:uid="{4CA1F5A3-2B69-4CA8-86D3-A033A9DB885E}"/>
    <cellStyle name="Input 10 5 2 4" xfId="8262" xr:uid="{898D8710-3D05-493E-8482-77D64FE25926}"/>
    <cellStyle name="Input 10 5 2 4 2" xfId="30288" xr:uid="{9E734577-2604-48AB-ABF0-70D5AE5A9D36}"/>
    <cellStyle name="Input 10 5 2 4 3" xfId="21138" xr:uid="{C4CECD35-B468-4277-A441-207241176FCA}"/>
    <cellStyle name="Input 10 5 2 5" xfId="6606" xr:uid="{4FAAC10B-30CB-4320-836F-9003E0354F98}"/>
    <cellStyle name="Input 10 5 2 5 2" xfId="28859" xr:uid="{514280A7-7EBB-41BA-92D0-39F1683872C8}"/>
    <cellStyle name="Input 10 5 2 5 3" xfId="19629" xr:uid="{6DB502F7-3782-4353-846D-3698014A3F8C}"/>
    <cellStyle name="Input 10 5 2 6" xfId="9752" xr:uid="{3189B50D-B7EA-4293-B5C4-5FC579AF07B9}"/>
    <cellStyle name="Input 10 5 2 6 2" xfId="31755" xr:uid="{95448E01-97F1-405C-8E48-2621B0424E25}"/>
    <cellStyle name="Input 10 5 2 6 3" xfId="22606" xr:uid="{549F0CE3-03E2-4216-B864-3D29D6F0F9FE}"/>
    <cellStyle name="Input 10 5 2 7" xfId="10416" xr:uid="{01E16A5E-2B3C-42FD-BD32-9F3A7AA9F5C0}"/>
    <cellStyle name="Input 10 5 2 7 2" xfId="32397" xr:uid="{D2AD5D15-DEAD-452E-A27B-D18680FB5E3F}"/>
    <cellStyle name="Input 10 5 2 7 3" xfId="23251" xr:uid="{27FD2D2B-D8FE-4805-B24E-8913D1316540}"/>
    <cellStyle name="Input 10 5 2 8" xfId="9409" xr:uid="{EEEA3A86-FAD4-4900-8449-11A9F983FC35}"/>
    <cellStyle name="Input 10 5 2 8 2" xfId="31416" xr:uid="{6309F4BE-B4B7-4617-83EE-79DCFB8652F6}"/>
    <cellStyle name="Input 10 5 2 8 3" xfId="22267" xr:uid="{FFDB3172-FAD0-46C8-A13B-8E1062275509}"/>
    <cellStyle name="Input 10 5 2 9" xfId="11031" xr:uid="{2FF2E05E-DF26-498F-9439-336957CB4F0E}"/>
    <cellStyle name="Input 10 5 2 9 2" xfId="32999" xr:uid="{F45D6924-3122-4870-895D-0DF508B8E90E}"/>
    <cellStyle name="Input 10 5 2 9 3" xfId="23854" xr:uid="{7263384A-0468-407A-A1C2-4430B1287791}"/>
    <cellStyle name="Input 10 5 20" xfId="40388" xr:uid="{D1BB509B-BB81-4ABD-8296-80073861760D}"/>
    <cellStyle name="Input 10 5 21" xfId="41014" xr:uid="{434B5E7C-59D8-4FA5-85D6-0BE9916793D7}"/>
    <cellStyle name="Input 10 5 22" xfId="40952" xr:uid="{86734039-7352-46D4-B934-990040DBFEC6}"/>
    <cellStyle name="Input 10 5 23" xfId="43517" xr:uid="{61060449-B18F-4280-BB9B-CCBFEBA38FAE}"/>
    <cellStyle name="Input 10 5 24" xfId="43691" xr:uid="{32DDD263-EACD-4C10-8917-FD4EB4BFE335}"/>
    <cellStyle name="Input 10 5 3" xfId="5637" xr:uid="{60C4DC76-5326-450F-8273-25EC52E3F01F}"/>
    <cellStyle name="Input 10 5 3 2" xfId="27960" xr:uid="{4466E7A4-4B4C-4F97-AA32-7AD0A29E4E07}"/>
    <cellStyle name="Input 10 5 3 3" xfId="18727" xr:uid="{36D549B6-0CB0-4AF9-AD25-CCD67565E897}"/>
    <cellStyle name="Input 10 5 4" xfId="5954" xr:uid="{A7F9058B-AF36-4C68-A872-70FEC56E9B9E}"/>
    <cellStyle name="Input 10 5 4 2" xfId="28232" xr:uid="{AB49692C-C49C-417A-B953-C904BE22B8D8}"/>
    <cellStyle name="Input 10 5 4 3" xfId="18999" xr:uid="{A6E06B11-AAFB-4669-85AF-BCE50F531052}"/>
    <cellStyle name="Input 10 5 5" xfId="8261" xr:uid="{B52DE9C6-1712-4208-BEF5-7E0CAA8E81E0}"/>
    <cellStyle name="Input 10 5 5 2" xfId="30287" xr:uid="{FCA0B032-911A-4CC5-A865-2279F0811F00}"/>
    <cellStyle name="Input 10 5 5 3" xfId="21137" xr:uid="{0452AF8A-6429-4058-AED8-1216AFFB56DD}"/>
    <cellStyle name="Input 10 5 6" xfId="5883" xr:uid="{3DF08D76-4E3C-445B-A620-4BB9AB3F25EB}"/>
    <cellStyle name="Input 10 5 6 2" xfId="28176" xr:uid="{390BE93A-7D27-4366-AB54-6872B409A785}"/>
    <cellStyle name="Input 10 5 6 3" xfId="18943" xr:uid="{74C2695E-19F5-4E87-B6C3-623137058275}"/>
    <cellStyle name="Input 10 5 7" xfId="9751" xr:uid="{24DC21C9-C29F-45A0-BD10-069DC8A61ED6}"/>
    <cellStyle name="Input 10 5 7 2" xfId="31754" xr:uid="{C76B2E8F-8075-4FCF-9914-9F666C0B6935}"/>
    <cellStyle name="Input 10 5 7 3" xfId="22605" xr:uid="{F930DA5F-6DF2-4BF5-A826-DAA74EA0567B}"/>
    <cellStyle name="Input 10 5 8" xfId="11525" xr:uid="{327CB220-B782-4069-A9B1-0B15C5A310E6}"/>
    <cellStyle name="Input 10 5 8 2" xfId="33488" xr:uid="{B1E4954E-A12E-4417-B5C4-612E6E71D5BE}"/>
    <cellStyle name="Input 10 5 8 3" xfId="24343" xr:uid="{06317307-6FF2-4129-829D-E984839F7112}"/>
    <cellStyle name="Input 10 5 9" xfId="7580" xr:uid="{85591714-A14B-4D90-9080-D3FF1B4E69E2}"/>
    <cellStyle name="Input 10 5 9 2" xfId="29611" xr:uid="{27EF632B-9A85-4239-A1DB-61D269E0EB25}"/>
    <cellStyle name="Input 10 5 9 3" xfId="20460" xr:uid="{C6406144-A5C4-4B69-AFA3-B58A97820C45}"/>
    <cellStyle name="Input 10 6" xfId="1528" xr:uid="{00000000-0005-0000-0000-0000F7050000}"/>
    <cellStyle name="Input 10 6 10" xfId="12516" xr:uid="{D1B5BD26-0384-4408-A642-3C85764E1EC8}"/>
    <cellStyle name="Input 10 6 10 2" xfId="34400" xr:uid="{3E8438C1-7FE3-4D71-ACB3-E43F328BE999}"/>
    <cellStyle name="Input 10 6 10 3" xfId="25255" xr:uid="{BD92152A-8D80-47FF-BDAE-F1CEDC61AAB7}"/>
    <cellStyle name="Input 10 6 11" xfId="13545" xr:uid="{066777E1-F9B2-459F-9528-961F4F3BF7D2}"/>
    <cellStyle name="Input 10 6 11 2" xfId="35355" xr:uid="{95F18469-6CB1-4E3A-84D0-F2A8D9E9F7D4}"/>
    <cellStyle name="Input 10 6 11 3" xfId="26211" xr:uid="{FDE7B2E6-CEE9-406C-871C-51D5880B582F}"/>
    <cellStyle name="Input 10 6 12" xfId="12784" xr:uid="{33B3DC17-1D30-4233-B03B-4B1D6FEDEA12}"/>
    <cellStyle name="Input 10 6 12 2" xfId="34652" xr:uid="{046B789F-ADAF-4D76-A431-19E40299DDE2}"/>
    <cellStyle name="Input 10 6 12 3" xfId="25508" xr:uid="{FCA256EA-1298-4BE1-9BA4-FC005955594D}"/>
    <cellStyle name="Input 10 6 13" xfId="9100" xr:uid="{5E7E6282-D981-4507-9F4B-D1888A94566F}"/>
    <cellStyle name="Input 10 6 13 2" xfId="31112" xr:uid="{23DFC60E-CFF3-4EEF-9C4F-509036D46752}"/>
    <cellStyle name="Input 10 6 13 3" xfId="21962" xr:uid="{52244CC0-1970-4718-AAF9-C58E5328B3AF}"/>
    <cellStyle name="Input 10 6 14" xfId="14388" xr:uid="{B7995927-A403-47AA-B0DD-5EB359C5E7EB}"/>
    <cellStyle name="Input 10 6 15" xfId="36247" xr:uid="{9A2BD76A-3D09-4E03-9960-B2DB32A6D18C}"/>
    <cellStyle name="Input 10 6 16" xfId="37929" xr:uid="{27B06436-90B4-4BD4-903A-5BECE88ABFB2}"/>
    <cellStyle name="Input 10 6 17" xfId="37675" xr:uid="{86E0FE50-5F4A-4F0A-B2F5-9CFE4B38FE27}"/>
    <cellStyle name="Input 10 6 18" xfId="39620" xr:uid="{2C798B79-6C94-4FB1-9A5D-7AFA38BC39FD}"/>
    <cellStyle name="Input 10 6 19" xfId="39155" xr:uid="{00E49164-CF79-4502-A6B1-EAECEC1D54F4}"/>
    <cellStyle name="Input 10 6 2" xfId="5635" xr:uid="{B41DE726-AF27-4647-B872-F9C389016A09}"/>
    <cellStyle name="Input 10 6 2 2" xfId="27958" xr:uid="{BCA703D9-E686-4FFC-8589-D34225350DB4}"/>
    <cellStyle name="Input 10 6 2 3" xfId="18725" xr:uid="{9FEEB9DA-B85B-4C75-B099-5DFB05267F33}"/>
    <cellStyle name="Input 10 6 20" xfId="41016" xr:uid="{87874931-BFB1-4FE5-8C72-E56BB06E02C9}"/>
    <cellStyle name="Input 10 6 21" xfId="42918" xr:uid="{906C9204-57B3-4721-8AC7-D210CBE719AF}"/>
    <cellStyle name="Input 10 6 22" xfId="43331" xr:uid="{6929C577-248E-4A08-885C-164B57569EE8}"/>
    <cellStyle name="Input 10 6 23" xfId="43693" xr:uid="{510372EB-95BF-40F8-BE1E-1C6E4787F1EC}"/>
    <cellStyle name="Input 10 6 3" xfId="5956" xr:uid="{FF22B1AB-C959-40A6-BD3B-F083665070A7}"/>
    <cellStyle name="Input 10 6 3 2" xfId="28234" xr:uid="{0025CF60-CA3F-4DD0-A569-B26DE9DBEEA4}"/>
    <cellStyle name="Input 10 6 3 3" xfId="19001" xr:uid="{0D75B33D-D199-43A3-ACE2-ACAC029500E5}"/>
    <cellStyle name="Input 10 6 4" xfId="5808" xr:uid="{86DB4325-901D-4F9E-8814-BE345EDD33DE}"/>
    <cellStyle name="Input 10 6 4 2" xfId="28131" xr:uid="{E84F6DED-391D-4171-909B-B21920E9C0B9}"/>
    <cellStyle name="Input 10 6 4 3" xfId="18898" xr:uid="{6424C86D-5B29-465A-AA83-EAAE062401FC}"/>
    <cellStyle name="Input 10 6 5" xfId="8363" xr:uid="{E73452C8-6984-432E-878E-C5B436CDAE43}"/>
    <cellStyle name="Input 10 6 5 2" xfId="30386" xr:uid="{C7CB44A9-076D-4A6E-9026-86279D5C429B}"/>
    <cellStyle name="Input 10 6 5 3" xfId="21236" xr:uid="{69352F81-F43A-4E36-9E1B-0D3D1E77A37C}"/>
    <cellStyle name="Input 10 6 6" xfId="8319" xr:uid="{7ECAAD45-1BB4-428A-BB66-6F5D2B03F970}"/>
    <cellStyle name="Input 10 6 6 2" xfId="30342" xr:uid="{134FEAAF-E151-4BC5-A394-3C0618A48B7A}"/>
    <cellStyle name="Input 10 6 6 3" xfId="21192" xr:uid="{34A2166F-5985-49A8-855F-06BD3AFA6A07}"/>
    <cellStyle name="Input 10 6 7" xfId="10414" xr:uid="{4AFD4986-EECC-414B-9AAF-94B1D1096153}"/>
    <cellStyle name="Input 10 6 7 2" xfId="32395" xr:uid="{6915A101-B58E-4A93-9F97-442EF54CE0FF}"/>
    <cellStyle name="Input 10 6 7 3" xfId="23249" xr:uid="{BCB0FE00-4422-4DC7-A020-1C12B902A192}"/>
    <cellStyle name="Input 10 6 8" xfId="10324" xr:uid="{E5FCD677-9DE6-4CF1-9449-65B2B878F7A5}"/>
    <cellStyle name="Input 10 6 8 2" xfId="32313" xr:uid="{06BCB80B-3CA0-460B-AFA9-40C92907835F}"/>
    <cellStyle name="Input 10 6 8 3" xfId="23167" xr:uid="{2D9E810A-FEFA-49A8-A0DC-07056359797F}"/>
    <cellStyle name="Input 10 6 9" xfId="10368" xr:uid="{AE851572-2978-4111-96A1-FA7C306FAB1C}"/>
    <cellStyle name="Input 10 6 9 2" xfId="32353" xr:uid="{A939EC4F-9E9C-400D-B4E0-9A88930B0A60}"/>
    <cellStyle name="Input 10 6 9 3" xfId="23207" xr:uid="{73D0475C-54D0-49BC-B225-20EDB68A489C}"/>
    <cellStyle name="Input 10 7" xfId="5644" xr:uid="{51DC356F-A129-42D1-8A2A-A9122A73A720}"/>
    <cellStyle name="Input 10 7 2" xfId="27967" xr:uid="{EC38E512-7375-445A-B2F7-87F43F02A677}"/>
    <cellStyle name="Input 10 7 3" xfId="18734" xr:uid="{80D16F96-A166-4E61-8F66-D7499C121622}"/>
    <cellStyle name="Input 10 8" xfId="4703" xr:uid="{1B0C48EF-752D-4F6E-870D-926F6D47C268}"/>
    <cellStyle name="Input 10 8 2" xfId="27061" xr:uid="{19E3B636-5E50-425D-A6A0-19DD020C3241}"/>
    <cellStyle name="Input 10 8 3" xfId="17796" xr:uid="{A36FF569-CAEB-4C8F-98A5-355BEE786E39}"/>
    <cellStyle name="Input 10 9" xfId="8266" xr:uid="{388B75BF-2966-4ACA-9335-311C24E1921D}"/>
    <cellStyle name="Input 10 9 2" xfId="30292" xr:uid="{E495BF75-3C40-4AB7-A17F-829738F14CB9}"/>
    <cellStyle name="Input 10 9 3" xfId="21142" xr:uid="{0845456D-4FB2-4578-83A4-2076421CFC77}"/>
    <cellStyle name="Input 11" xfId="1529" xr:uid="{00000000-0005-0000-0000-0000F8050000}"/>
    <cellStyle name="Input 11 10" xfId="5884" xr:uid="{B503722E-E991-4E24-98E3-1E615FF80BBF}"/>
    <cellStyle name="Input 11 10 2" xfId="28177" xr:uid="{66F9B4FD-A345-4941-8BAC-DA7AC212090D}"/>
    <cellStyle name="Input 11 10 3" xfId="18944" xr:uid="{BCDFE974-1441-473B-B04A-D9B0783B0924}"/>
    <cellStyle name="Input 11 11" xfId="9093" xr:uid="{CA2C95BB-6160-4DE8-B645-7E618733322B}"/>
    <cellStyle name="Input 11 11 2" xfId="31105" xr:uid="{7198BC7C-260D-4ABC-A9EB-73ACEAA908F9}"/>
    <cellStyle name="Input 11 11 3" xfId="21955" xr:uid="{7C899A04-8D68-4A3E-8A23-556FAF89B248}"/>
    <cellStyle name="Input 11 12" xfId="9190" xr:uid="{17C63EB0-CAC7-4F50-A108-10D38DFE2BC8}"/>
    <cellStyle name="Input 11 12 2" xfId="31200" xr:uid="{EA9D2554-E72D-4BD9-9D5A-2EF3DAE64646}"/>
    <cellStyle name="Input 11 12 3" xfId="22050" xr:uid="{6099BEB1-3E31-4660-9FDD-A9FAB13F6753}"/>
    <cellStyle name="Input 11 13" xfId="11364" xr:uid="{8342214D-827C-4C8A-81A3-9624F98FB550}"/>
    <cellStyle name="Input 11 13 2" xfId="33331" xr:uid="{B6E80673-08BB-4B9D-A3AA-D96B8A3D44A4}"/>
    <cellStyle name="Input 11 13 3" xfId="24186" xr:uid="{E84E9804-4B65-49E8-BE40-E777E6094C13}"/>
    <cellStyle name="Input 11 14" xfId="11531" xr:uid="{DE53DA78-CFDC-471B-AAEB-4DED38769AC0}"/>
    <cellStyle name="Input 11 14 2" xfId="33493" xr:uid="{B9DDF1D8-71B1-45FA-83F8-8B33A69EB07E}"/>
    <cellStyle name="Input 11 14 3" xfId="24348" xr:uid="{B2DC457E-574E-4B72-8D08-95FCCD044C76}"/>
    <cellStyle name="Input 11 15" xfId="12254" xr:uid="{DF044816-A36C-4642-857B-8DFAF0314D1C}"/>
    <cellStyle name="Input 11 15 2" xfId="34174" xr:uid="{F302997A-3DE3-46CC-8C9F-AABAFA90E842}"/>
    <cellStyle name="Input 11 15 3" xfId="25029" xr:uid="{9AA7C894-2008-4450-B930-A0DBE7682285}"/>
    <cellStyle name="Input 11 16" xfId="11320" xr:uid="{25BB43B4-9A49-4CEA-8938-A7A4CD08D6C0}"/>
    <cellStyle name="Input 11 16 2" xfId="33287" xr:uid="{164E0B43-7698-4277-9920-A3F3C5C1DED8}"/>
    <cellStyle name="Input 11 16 3" xfId="24142" xr:uid="{FC273B54-BB66-4DDA-8092-B6F043D62966}"/>
    <cellStyle name="Input 11 17" xfId="9779" xr:uid="{33F488FC-336A-4B3C-9472-B75BE3F821A1}"/>
    <cellStyle name="Input 11 17 2" xfId="31781" xr:uid="{E3771A1C-B305-47F3-ACDE-0363D3386087}"/>
    <cellStyle name="Input 11 17 3" xfId="22633" xr:uid="{11729B34-A8A3-4609-BF0C-70F9E5D8B854}"/>
    <cellStyle name="Input 11 18" xfId="13936" xr:uid="{77ABC989-D53B-4054-8FF8-533D1720997E}"/>
    <cellStyle name="Input 11 18 2" xfId="35638" xr:uid="{17EB52B6-3EA0-44E5-8CA3-638C55F627BD}"/>
    <cellStyle name="Input 11 18 3" xfId="26494" xr:uid="{91C5F7CD-7F2D-4865-9916-B58400724B3C}"/>
    <cellStyle name="Input 11 19" xfId="14385" xr:uid="{3E536A37-297F-47B1-9111-263FEE16A1C2}"/>
    <cellStyle name="Input 11 2" xfId="1530" xr:uid="{00000000-0005-0000-0000-0000F9050000}"/>
    <cellStyle name="Input 11 2 10" xfId="9627" xr:uid="{7469BEFB-E243-448E-99FC-3A693B633BF7}"/>
    <cellStyle name="Input 11 2 10 2" xfId="31633" xr:uid="{BB200141-F2BA-4DB2-A251-861499A98166}"/>
    <cellStyle name="Input 11 2 10 3" xfId="22484" xr:uid="{EB2A44FE-FB25-40E0-BE6C-27829741786A}"/>
    <cellStyle name="Input 11 2 11" xfId="12518" xr:uid="{1A6E0598-3ABF-4DBE-BA19-FEA5BC3CEB8E}"/>
    <cellStyle name="Input 11 2 11 2" xfId="34402" xr:uid="{58030CA4-C04A-426A-BAB7-F44AEFAC0006}"/>
    <cellStyle name="Input 11 2 11 3" xfId="25257" xr:uid="{FA79AAA8-5859-4898-BD4C-D24B610583CC}"/>
    <cellStyle name="Input 11 2 12" xfId="12463" xr:uid="{A0EEE317-471B-4AE4-8370-D67E8781BFC7}"/>
    <cellStyle name="Input 11 2 12 2" xfId="34371" xr:uid="{43831DE1-5664-44DB-B7D3-F8F06235EEC2}"/>
    <cellStyle name="Input 11 2 12 3" xfId="25226" xr:uid="{83FA145D-768F-4E25-BACD-D122E9C5F921}"/>
    <cellStyle name="Input 11 2 13" xfId="12853" xr:uid="{9652A236-DC55-4C0E-921A-F17F13027741}"/>
    <cellStyle name="Input 11 2 13 2" xfId="34715" xr:uid="{51D1AB88-CA38-4AB3-8A48-89569283014A}"/>
    <cellStyle name="Input 11 2 13 3" xfId="25571" xr:uid="{D9A739BA-E8A6-4E8B-BF19-D909C95759A4}"/>
    <cellStyle name="Input 11 2 14" xfId="13929" xr:uid="{D1DADBA1-A10F-45E5-8FF4-A7E08BFB5622}"/>
    <cellStyle name="Input 11 2 14 2" xfId="35631" xr:uid="{ADFA3BB6-3727-471E-84EF-36DDB1B57773}"/>
    <cellStyle name="Input 11 2 14 3" xfId="26487" xr:uid="{FF4F43C7-0A8E-40AF-AE91-66B3020FBF3B}"/>
    <cellStyle name="Input 11 2 15" xfId="13927" xr:uid="{D0E0597C-5F59-4D7D-937A-9B3CFB8FC1D5}"/>
    <cellStyle name="Input 11 2 16" xfId="36249" xr:uid="{7AE62EF4-ECF0-49A1-9723-4C1B09297685}"/>
    <cellStyle name="Input 11 2 17" xfId="37931" xr:uid="{7CA24761-9AF1-4ED1-A2B4-2F0B8A66297D}"/>
    <cellStyle name="Input 11 2 18" xfId="39138" xr:uid="{3F529D3E-8324-45DF-9A80-9287883FE8B4}"/>
    <cellStyle name="Input 11 2 19" xfId="39166" xr:uid="{4CB2AC50-F367-46E0-AEC0-DD11856CE920}"/>
    <cellStyle name="Input 11 2 2" xfId="1531" xr:uid="{00000000-0005-0000-0000-0000FA050000}"/>
    <cellStyle name="Input 11 2 2 10" xfId="12235" xr:uid="{B8DBEFF3-D112-4DF0-9DF5-4EF4D51131A0}"/>
    <cellStyle name="Input 11 2 2 10 2" xfId="34156" xr:uid="{A6A1C21D-5AFA-4427-A4DC-FC4F3B15EB60}"/>
    <cellStyle name="Input 11 2 2 10 3" xfId="25011" xr:uid="{3E41F770-4225-414E-85D2-1E1941BFDC84}"/>
    <cellStyle name="Input 11 2 2 11" xfId="10618" xr:uid="{E5E217AD-B469-4344-882E-A876F4D06999}"/>
    <cellStyle name="Input 11 2 2 11 2" xfId="32597" xr:uid="{4D46E132-182F-4BB1-9260-F022D84DEA80}"/>
    <cellStyle name="Input 11 2 2 11 3" xfId="23452" xr:uid="{03140466-6BBF-4CE1-AF87-AD785507ADBF}"/>
    <cellStyle name="Input 11 2 2 12" xfId="12855" xr:uid="{AFF58B96-A7A4-4567-8531-B73F1CF81D70}"/>
    <cellStyle name="Input 11 2 2 12 2" xfId="34717" xr:uid="{55BEAC5C-E2F6-470A-8986-565BBB257C1F}"/>
    <cellStyle name="Input 11 2 2 12 3" xfId="25573" xr:uid="{762AEFC3-D96D-44F0-AAE4-3B2D5DE5FC91}"/>
    <cellStyle name="Input 11 2 2 13" xfId="6694" xr:uid="{7A0754F7-A65D-456F-B139-409CB7A62507}"/>
    <cellStyle name="Input 11 2 2 13 2" xfId="28944" xr:uid="{36645C85-FD9E-4E76-ABB2-5225D3900AF5}"/>
    <cellStyle name="Input 11 2 2 13 3" xfId="19714" xr:uid="{D9F30FC8-C34D-46EC-940C-9F905D526E2F}"/>
    <cellStyle name="Input 11 2 2 14" xfId="14755" xr:uid="{E595FEDF-DCBA-4041-8983-EE6B4A7478EA}"/>
    <cellStyle name="Input 11 2 2 15" xfId="36250" xr:uid="{38E7908E-AFEC-43B1-AD0D-70D870AA783A}"/>
    <cellStyle name="Input 11 2 2 16" xfId="37932" xr:uid="{8EA01293-644E-4979-9BD4-9E76D237A68D}"/>
    <cellStyle name="Input 11 2 2 17" xfId="39642" xr:uid="{CD289775-8F17-4AB3-B3CC-4D7B869D70F8}"/>
    <cellStyle name="Input 11 2 2 18" xfId="38202" xr:uid="{9F31F784-9C86-4C4C-93DD-B1602BA4E0CA}"/>
    <cellStyle name="Input 11 2 2 19" xfId="40387" xr:uid="{779B6CB5-2192-4087-9D10-E68C0183D680}"/>
    <cellStyle name="Input 11 2 2 2" xfId="5632" xr:uid="{157CC1DA-5E57-40E3-92F0-FDD543B92720}"/>
    <cellStyle name="Input 11 2 2 2 2" xfId="27955" xr:uid="{8E17A5BF-846A-4474-8A65-08040A2DC33E}"/>
    <cellStyle name="Input 11 2 2 2 3" xfId="18722" xr:uid="{87B6D945-3DD2-4392-8970-45F6DEFD131E}"/>
    <cellStyle name="Input 11 2 2 20" xfId="41019" xr:uid="{7CEC6CD8-D9DD-4BA5-9774-4A121E8094DB}"/>
    <cellStyle name="Input 11 2 2 21" xfId="42921" xr:uid="{AE69C3EE-A9D3-4B9B-AFDC-F738FD2D099F}"/>
    <cellStyle name="Input 11 2 2 22" xfId="42677" xr:uid="{21D3C3CB-A35E-40EA-9EAD-C3B61F95F000}"/>
    <cellStyle name="Input 11 2 2 23" xfId="43696" xr:uid="{65A22DED-8209-4B49-BCAB-678A8C48BCEE}"/>
    <cellStyle name="Input 11 2 2 3" xfId="5959" xr:uid="{4E040DED-ED1E-43FF-92DA-494877D238BF}"/>
    <cellStyle name="Input 11 2 2 3 2" xfId="28237" xr:uid="{A95E53CE-45EA-470C-B018-FF7BBC64C94F}"/>
    <cellStyle name="Input 11 2 2 3 3" xfId="19004" xr:uid="{5D6D648B-1063-4DD2-90F9-6650C45C880E}"/>
    <cellStyle name="Input 11 2 2 4" xfId="8260" xr:uid="{A37A4F7F-D3AC-42C1-9BC6-EED623AE2A02}"/>
    <cellStyle name="Input 11 2 2 4 2" xfId="30286" xr:uid="{D63E08F6-D7E5-4596-B93A-31DC9694AF1B}"/>
    <cellStyle name="Input 11 2 2 4 3" xfId="21136" xr:uid="{C8A9E82F-FD2F-4951-9578-ADB7F48B5915}"/>
    <cellStyle name="Input 11 2 2 5" xfId="8362" xr:uid="{A89EE2AC-F541-4204-93C5-71405B06CC7B}"/>
    <cellStyle name="Input 11 2 2 5 2" xfId="30385" xr:uid="{098453F8-571F-4601-9A55-947594EE59DB}"/>
    <cellStyle name="Input 11 2 2 5 3" xfId="21235" xr:uid="{39FA8709-FAF7-4BC0-9FA9-A6A72E1A61B4}"/>
    <cellStyle name="Input 11 2 2 6" xfId="9750" xr:uid="{C9FA06BF-08DF-4D2D-9BB1-6F6185F0D70C}"/>
    <cellStyle name="Input 11 2 2 6 2" xfId="31753" xr:uid="{AAEA2C8E-8D32-4636-BBF9-3C836ECCCADC}"/>
    <cellStyle name="Input 11 2 2 6 3" xfId="22604" xr:uid="{0498AFA1-AE08-4AF4-A0A9-82D5016EEAEA}"/>
    <cellStyle name="Input 11 2 2 7" xfId="5208" xr:uid="{FEB7108F-B3B2-465B-9647-A247DC346335}"/>
    <cellStyle name="Input 11 2 2 7 2" xfId="27550" xr:uid="{09253471-0055-4457-AA13-933CB18079CA}"/>
    <cellStyle name="Input 11 2 2 7 3" xfId="18298" xr:uid="{2F388235-8930-494A-8AF9-87696814A2EF}"/>
    <cellStyle name="Input 11 2 2 8" xfId="11413" xr:uid="{3BA088FB-2257-4A27-9799-51C9AFC0DD8F}"/>
    <cellStyle name="Input 11 2 2 8 2" xfId="33379" xr:uid="{F85CFF45-029B-4488-AF80-02912215F57E}"/>
    <cellStyle name="Input 11 2 2 8 3" xfId="24234" xr:uid="{629ACEE2-F6A4-4E3C-8863-F622E2BA095A}"/>
    <cellStyle name="Input 11 2 2 9" xfId="9026" xr:uid="{0B5A7B54-4C02-4F88-98AB-EE3A951E99A6}"/>
    <cellStyle name="Input 11 2 2 9 2" xfId="31041" xr:uid="{11071B1F-A2BE-46DE-92D0-A06A7296D3D9}"/>
    <cellStyle name="Input 11 2 2 9 3" xfId="21891" xr:uid="{D5053B59-7401-455E-B5B7-B19167228FCD}"/>
    <cellStyle name="Input 11 2 20" xfId="40386" xr:uid="{C7DABD5D-C71B-4FBA-9574-D79BCEDB5E90}"/>
    <cellStyle name="Input 11 2 21" xfId="41018" xr:uid="{93E99ABD-CD10-449F-965A-20A0DAC384AF}"/>
    <cellStyle name="Input 11 2 22" xfId="42542" xr:uid="{EA84D3B7-66F8-4414-A356-1027D7C28379}"/>
    <cellStyle name="Input 11 2 23" xfId="40509" xr:uid="{F214AB11-2225-4269-8887-80203A13A3BB}"/>
    <cellStyle name="Input 11 2 24" xfId="43695" xr:uid="{EE3BEC3D-BE21-408E-9D33-EC2B05889DA8}"/>
    <cellStyle name="Input 11 2 3" xfId="5633" xr:uid="{8ABD29CC-B82C-400F-9B94-4D0ED9952C63}"/>
    <cellStyle name="Input 11 2 3 2" xfId="27956" xr:uid="{A1B34D08-DC41-44CC-8757-C7CD5262C230}"/>
    <cellStyle name="Input 11 2 3 3" xfId="18723" xr:uid="{CE3D7A5C-9C29-4BA2-9ACD-207A873C0832}"/>
    <cellStyle name="Input 11 2 4" xfId="5958" xr:uid="{C2AC97DB-C853-4D6B-B80A-4EEF8E5F40CD}"/>
    <cellStyle name="Input 11 2 4 2" xfId="28236" xr:uid="{0DBB4C77-3385-443C-9F87-6CB3652D02F9}"/>
    <cellStyle name="Input 11 2 4 3" xfId="19003" xr:uid="{8D611B93-0F3D-481F-B24B-9B813EAC7609}"/>
    <cellStyle name="Input 11 2 5" xfId="8259" xr:uid="{65058DE2-E2E7-45EF-980F-44A78A105153}"/>
    <cellStyle name="Input 11 2 5 2" xfId="30285" xr:uid="{19711894-A64D-4538-A165-7BE27C3FE3FA}"/>
    <cellStyle name="Input 11 2 5 3" xfId="21135" xr:uid="{6B23E4E9-6F49-4B1F-A9A8-A50E82CFA4D7}"/>
    <cellStyle name="Input 11 2 6" xfId="8365" xr:uid="{2CD85E58-E786-42E0-81FB-D9BFED3AAB8B}"/>
    <cellStyle name="Input 11 2 6 2" xfId="30388" xr:uid="{5B3AB35D-8019-4385-A5AD-5C9D02F12C9C}"/>
    <cellStyle name="Input 11 2 6 3" xfId="21238" xr:uid="{91E31043-CD4E-4C83-8990-4008ADC96090}"/>
    <cellStyle name="Input 11 2 7" xfId="9749" xr:uid="{1B68C580-EBBF-494A-9653-B9317247C470}"/>
    <cellStyle name="Input 11 2 7 2" xfId="31752" xr:uid="{1D73C250-1EAE-470E-B3E6-60D636445D1E}"/>
    <cellStyle name="Input 11 2 7 3" xfId="22603" xr:uid="{5DB48F4D-106E-498D-A108-63D23FAEADE1}"/>
    <cellStyle name="Input 11 2 8" xfId="10417" xr:uid="{CE7390CA-F1B2-4EBF-80D5-4CDB1B61B85F}"/>
    <cellStyle name="Input 11 2 8 2" xfId="32398" xr:uid="{2E7F7E32-F457-4203-8711-BDE47A65C9C2}"/>
    <cellStyle name="Input 11 2 8 3" xfId="23252" xr:uid="{357513E8-0EDE-44CD-A2ED-92055682F235}"/>
    <cellStyle name="Input 11 2 9" xfId="8691" xr:uid="{6305AD4A-36FE-4FF5-8961-296402B6C8BD}"/>
    <cellStyle name="Input 11 2 9 2" xfId="30711" xr:uid="{E1640BA1-0C9B-4D49-AAFE-4E3881336281}"/>
    <cellStyle name="Input 11 2 9 3" xfId="21561" xr:uid="{E44BBC0D-71D3-43A2-A558-BDA053D3B048}"/>
    <cellStyle name="Input 11 20" xfId="36248" xr:uid="{24B5B96F-77CE-462F-89AA-37216695C63E}"/>
    <cellStyle name="Input 11 21" xfId="37930" xr:uid="{9EFA0D27-9570-4106-AF3F-943919E620CC}"/>
    <cellStyle name="Input 11 22" xfId="39137" xr:uid="{AC69F73D-D257-450A-A19D-C25DA1E213D1}"/>
    <cellStyle name="Input 11 23" xfId="40095" xr:uid="{FDD2F16C-2B9D-44F6-A988-7509B59DE4C1}"/>
    <cellStyle name="Input 11 24" xfId="40166" xr:uid="{FD94FA80-2F0D-4967-AE29-1565A57A0015}"/>
    <cellStyle name="Input 11 25" xfId="41017" xr:uid="{81CFC75B-5621-495A-B42B-FC996747782D}"/>
    <cellStyle name="Input 11 26" xfId="42036" xr:uid="{D5ECC072-98A0-4F05-95A9-CB50EC2B8477}"/>
    <cellStyle name="Input 11 27" xfId="43520" xr:uid="{1C6FFF6C-558D-4118-85D8-4CBBD6AF7106}"/>
    <cellStyle name="Input 11 28" xfId="43694" xr:uid="{58A1658E-3C5A-4E0E-BAF8-ACA5AB71C550}"/>
    <cellStyle name="Input 11 3" xfId="1532" xr:uid="{00000000-0005-0000-0000-0000FB050000}"/>
    <cellStyle name="Input 11 3 10" xfId="11884" xr:uid="{D5EF247C-677A-4E85-BD8F-87F999BAF470}"/>
    <cellStyle name="Input 11 3 10 2" xfId="33826" xr:uid="{EA74635A-794C-4B8C-B425-C0F584CDC9CF}"/>
    <cellStyle name="Input 11 3 10 3" xfId="24681" xr:uid="{866AEA59-7624-4BAC-8CF4-8E0A5D37EA06}"/>
    <cellStyle name="Input 11 3 11" xfId="12519" xr:uid="{31F05C52-0C81-4E1E-A814-BE0BC58848C6}"/>
    <cellStyle name="Input 11 3 11 2" xfId="34403" xr:uid="{001B67D9-D517-4C3A-9071-F909465A289F}"/>
    <cellStyle name="Input 11 3 11 3" xfId="25258" xr:uid="{1FBDD22F-09D5-4522-A4A2-C7653AEB9653}"/>
    <cellStyle name="Input 11 3 12" xfId="11788" xr:uid="{161C9681-7ADF-49BB-AD19-BFCFFBCE9D46}"/>
    <cellStyle name="Input 11 3 12 2" xfId="33735" xr:uid="{00BFF8C6-96F2-4BD2-83CF-6CF41B0B0301}"/>
    <cellStyle name="Input 11 3 12 3" xfId="24590" xr:uid="{1F5C20BA-894A-4D68-9985-B7F79087007C}"/>
    <cellStyle name="Input 11 3 13" xfId="13907" xr:uid="{D239651A-A8DE-4286-B62F-D6F9A120F078}"/>
    <cellStyle name="Input 11 3 13 2" xfId="35614" xr:uid="{3EE4FDF9-BD68-4285-BE03-3CBAC2DD78A5}"/>
    <cellStyle name="Input 11 3 13 3" xfId="26470" xr:uid="{F60B8F49-964B-4328-A019-427328A7E0D6}"/>
    <cellStyle name="Input 11 3 14" xfId="14368" xr:uid="{022115B6-D94C-4AD3-9563-ED86513A8544}"/>
    <cellStyle name="Input 11 3 14 2" xfId="36004" xr:uid="{07B0C0EA-2276-436C-B8FA-F5B85289AEA0}"/>
    <cellStyle name="Input 11 3 14 3" xfId="26860" xr:uid="{A8AE63A6-3446-48DB-B8E4-C5A2025AC73D}"/>
    <cellStyle name="Input 11 3 15" xfId="14758" xr:uid="{A63454D0-0F3B-4840-8D64-321018930101}"/>
    <cellStyle name="Input 11 3 16" xfId="36251" xr:uid="{745F4F28-3D70-4F57-BFC5-54F8B10D029D}"/>
    <cellStyle name="Input 11 3 17" xfId="37933" xr:uid="{2C1916A9-57E2-45D3-84DC-B038E4432940}"/>
    <cellStyle name="Input 11 3 18" xfId="37674" xr:uid="{C3C1CFB0-8C60-4265-8EC0-FF34AFD53256}"/>
    <cellStyle name="Input 11 3 19" xfId="37261" xr:uid="{4C083789-CA1E-468B-BE10-A630EC9D7894}"/>
    <cellStyle name="Input 11 3 2" xfId="1533" xr:uid="{00000000-0005-0000-0000-0000FC050000}"/>
    <cellStyle name="Input 11 3 2 10" xfId="9798" xr:uid="{D44F2FD7-738F-4776-9D9C-AC86B510BC69}"/>
    <cellStyle name="Input 11 3 2 10 2" xfId="31800" xr:uid="{6D0EC372-A26C-468D-9D7D-E927DC0F9E49}"/>
    <cellStyle name="Input 11 3 2 10 3" xfId="22652" xr:uid="{857B5DFA-B51A-4A4D-A976-B4A1CA9217CC}"/>
    <cellStyle name="Input 11 3 2 11" xfId="11789" xr:uid="{552A51A9-5CB7-4ABA-B653-3A42715971B6}"/>
    <cellStyle name="Input 11 3 2 11 2" xfId="33736" xr:uid="{E64517E4-3D2C-44B8-9BB8-7595014673DC}"/>
    <cellStyle name="Input 11 3 2 11 3" xfId="24591" xr:uid="{ED526E9C-3083-4B02-A95A-046834DFDBE0}"/>
    <cellStyle name="Input 11 3 2 12" xfId="13910" xr:uid="{9927E8EB-FBCC-446E-B8E4-4D6A64C1DD2D}"/>
    <cellStyle name="Input 11 3 2 12 2" xfId="35617" xr:uid="{159AC79A-CACE-4301-9922-3D8D0F0E4711}"/>
    <cellStyle name="Input 11 3 2 12 3" xfId="26473" xr:uid="{59D63154-A700-4DA3-9715-9863B877E975}"/>
    <cellStyle name="Input 11 3 2 13" xfId="14371" xr:uid="{6905CD97-7CE6-4B3D-939A-26BF38E53701}"/>
    <cellStyle name="Input 11 3 2 13 2" xfId="36007" xr:uid="{019CD4DE-219A-4A99-B350-29C1D49CB90C}"/>
    <cellStyle name="Input 11 3 2 13 3" xfId="26863" xr:uid="{F509E7AE-8D1B-4C9F-AEFF-EFDDA4B89FEA}"/>
    <cellStyle name="Input 11 3 2 14" xfId="12475" xr:uid="{391E8196-0CE0-441E-A558-B0675113A635}"/>
    <cellStyle name="Input 11 3 2 15" xfId="36252" xr:uid="{068FFDB4-040B-4E49-A177-7C24060CF806}"/>
    <cellStyle name="Input 11 3 2 16" xfId="37934" xr:uid="{B01F3C9D-24E7-40C1-86BB-A6FBBE2ADAF5}"/>
    <cellStyle name="Input 11 3 2 17" xfId="39382" xr:uid="{335AFD3D-3887-490D-8650-D47C6A2D06FE}"/>
    <cellStyle name="Input 11 3 2 18" xfId="37258" xr:uid="{43ACCCB0-9673-40DB-8976-6207073B643B}"/>
    <cellStyle name="Input 11 3 2 19" xfId="37696" xr:uid="{A5F631DB-5352-4E39-A57B-A95AD877BE65}"/>
    <cellStyle name="Input 11 3 2 2" xfId="5630" xr:uid="{D7106FB3-7897-4A5E-B5DC-FD60280D3AB2}"/>
    <cellStyle name="Input 11 3 2 2 2" xfId="27953" xr:uid="{E5CCB3B4-47DF-49A3-A545-522552C49E21}"/>
    <cellStyle name="Input 11 3 2 2 3" xfId="18720" xr:uid="{3203FA38-FF4C-4D68-8484-CAF1C8B59333}"/>
    <cellStyle name="Input 11 3 2 20" xfId="41021" xr:uid="{A026C1BF-708B-4DF3-998E-8E044F5FA2A9}"/>
    <cellStyle name="Input 11 3 2 21" xfId="40951" xr:uid="{EC1B123B-34B2-4C92-93DE-E907CCEF7E96}"/>
    <cellStyle name="Input 11 3 2 22" xfId="43518" xr:uid="{CEF46568-2D77-4242-8FDC-AA58A8A6D313}"/>
    <cellStyle name="Input 11 3 2 23" xfId="43698" xr:uid="{F9C8795F-AF79-4A2B-B598-3A21E47E1631}"/>
    <cellStyle name="Input 11 3 2 3" xfId="4704" xr:uid="{1F5C8D45-6F16-4750-A366-275607E4F61F}"/>
    <cellStyle name="Input 11 3 2 3 2" xfId="27062" xr:uid="{20398BB5-19A8-4B7F-B49E-35FD92592996}"/>
    <cellStyle name="Input 11 3 2 3 3" xfId="17797" xr:uid="{D826EE6B-8611-43EE-994B-F89BD0D207F0}"/>
    <cellStyle name="Input 11 3 2 4" xfId="5807" xr:uid="{FAC6E87A-D403-4E2B-AD78-2C090FAC3B93}"/>
    <cellStyle name="Input 11 3 2 4 2" xfId="28130" xr:uid="{4FC1852E-CFB2-4582-86AB-EA33A64C6230}"/>
    <cellStyle name="Input 11 3 2 4 3" xfId="18897" xr:uid="{C0F7A204-9E7F-4F12-BA85-544BA61A0570}"/>
    <cellStyle name="Input 11 3 2 5" xfId="8993" xr:uid="{F687912A-48EB-46E1-9D01-0C01B1AAF715}"/>
    <cellStyle name="Input 11 3 2 5 2" xfId="31009" xr:uid="{54895F01-7B06-473A-A0BB-1A55744C2897}"/>
    <cellStyle name="Input 11 3 2 5 3" xfId="21859" xr:uid="{C2757349-A3FB-42A1-93E3-25096F58F66B}"/>
    <cellStyle name="Input 11 3 2 6" xfId="8320" xr:uid="{ECC15B40-BBF5-4B42-A55E-D2C4DD4B1CC9}"/>
    <cellStyle name="Input 11 3 2 6 2" xfId="30343" xr:uid="{0CE45D19-C65C-49A0-96F6-37E525400C0C}"/>
    <cellStyle name="Input 11 3 2 6 3" xfId="21193" xr:uid="{46DAB24E-B1FD-42E6-A363-7EA779BEA89E}"/>
    <cellStyle name="Input 11 3 2 7" xfId="9177" xr:uid="{CEB2005B-0508-450F-8B8D-A6C2944ED187}"/>
    <cellStyle name="Input 11 3 2 7 2" xfId="31188" xr:uid="{109BAA57-D2E6-4B39-8976-A34E9D1D5158}"/>
    <cellStyle name="Input 11 3 2 7 3" xfId="22038" xr:uid="{1FD762C0-DD62-4F1F-A7B9-71163EDCD882}"/>
    <cellStyle name="Input 11 3 2 8" xfId="9359" xr:uid="{104F4DE2-6FCC-4573-841F-1A3A2D8AB3F0}"/>
    <cellStyle name="Input 11 3 2 8 2" xfId="31368" xr:uid="{7F81B3D1-6FBB-4ACB-A170-2A4CAFFF8E14}"/>
    <cellStyle name="Input 11 3 2 8 3" xfId="22219" xr:uid="{4041A07C-8608-4A37-82A5-B655C90F8129}"/>
    <cellStyle name="Input 11 3 2 9" xfId="11887" xr:uid="{A55DD3E9-5DF5-483F-AFD8-BD8DFC5D861A}"/>
    <cellStyle name="Input 11 3 2 9 2" xfId="33829" xr:uid="{E58DF334-71C5-4603-94C1-11FA94AD6A8E}"/>
    <cellStyle name="Input 11 3 2 9 3" xfId="24684" xr:uid="{9CC7D809-069D-49C3-98D3-9694F641CDA6}"/>
    <cellStyle name="Input 11 3 20" xfId="40160" xr:uid="{8413C8E6-F260-49C0-8CDB-EBFC92EEFFE3}"/>
    <cellStyle name="Input 11 3 21" xfId="41020" xr:uid="{DEF1E3BA-E23F-4AEB-91A2-4E7D9B582132}"/>
    <cellStyle name="Input 11 3 22" xfId="42039" xr:uid="{1E470547-5CD4-4B59-B911-B5BA049658EE}"/>
    <cellStyle name="Input 11 3 23" xfId="43329" xr:uid="{9F1E905B-D52A-4296-9E6D-DC2400AE4148}"/>
    <cellStyle name="Input 11 3 24" xfId="43697" xr:uid="{AD770275-113A-4BE1-B8EF-E20C4C60B2A4}"/>
    <cellStyle name="Input 11 3 3" xfId="5631" xr:uid="{D0F66008-7B8D-4A5D-95EA-94984CD60B2A}"/>
    <cellStyle name="Input 11 3 3 2" xfId="27954" xr:uid="{21DC0CCD-A512-4403-90A3-EA8B16E51888}"/>
    <cellStyle name="Input 11 3 3 3" xfId="18721" xr:uid="{6D465716-70A9-43EC-99D1-3EC8ABC5042D}"/>
    <cellStyle name="Input 11 3 4" xfId="4707" xr:uid="{8635F932-7313-430E-8FC4-9DE8E93684D8}"/>
    <cellStyle name="Input 11 3 4 2" xfId="27065" xr:uid="{E39619FC-E22F-4EFD-834C-CCE687DD7E3E}"/>
    <cellStyle name="Input 11 3 4 3" xfId="17800" xr:uid="{BF86B013-5BA7-44CC-AB9F-9D99A1163D7F}"/>
    <cellStyle name="Input 11 3 5" xfId="7592" xr:uid="{99C40C50-221D-49BC-8079-1D53E0A2EE99}"/>
    <cellStyle name="Input 11 3 5 2" xfId="29623" xr:uid="{F0F1ED58-2AC5-4D23-8A5A-D261242E0435}"/>
    <cellStyle name="Input 11 3 5 3" xfId="20472" xr:uid="{1B214E8B-22BD-4ADD-A651-0F3BD262F0DF}"/>
    <cellStyle name="Input 11 3 6" xfId="8990" xr:uid="{815AE567-C5F2-4655-B096-D0CD57508BD1}"/>
    <cellStyle name="Input 11 3 6 2" xfId="31006" xr:uid="{2BFB2EFA-5A07-43B7-BBE1-B29054876468}"/>
    <cellStyle name="Input 11 3 6 3" xfId="21856" xr:uid="{987AA66B-5A0A-4DB5-86EA-A49212E5DAE0}"/>
    <cellStyle name="Input 11 3 7" xfId="9090" xr:uid="{1302D3CC-7156-4858-9A6B-E12A3C503AE3}"/>
    <cellStyle name="Input 11 3 7 2" xfId="31102" xr:uid="{6CDBED05-7517-491E-ACF6-078B4E00CF67}"/>
    <cellStyle name="Input 11 3 7 3" xfId="21952" xr:uid="{5BC39760-5F59-43B4-918B-15B3FE3FA1C2}"/>
    <cellStyle name="Input 11 3 8" xfId="10418" xr:uid="{370BB7BA-AD68-457A-A347-A690B5B95640}"/>
    <cellStyle name="Input 11 3 8 2" xfId="32399" xr:uid="{54A863EB-E43D-4232-9A02-F2FF2472FD1A}"/>
    <cellStyle name="Input 11 3 8 3" xfId="23253" xr:uid="{2EF2A048-B18A-4563-A8A3-20AF0D24BBEE}"/>
    <cellStyle name="Input 11 3 9" xfId="9657" xr:uid="{43A6A99A-2DF0-4879-9E7D-4F86E3CBA173}"/>
    <cellStyle name="Input 11 3 9 2" xfId="31661" xr:uid="{7CB083F8-5814-4797-A82E-8C86E2399B5A}"/>
    <cellStyle name="Input 11 3 9 3" xfId="22512" xr:uid="{774A1A51-C8E4-4B04-9FBB-AFA75756B812}"/>
    <cellStyle name="Input 11 4" xfId="1534" xr:uid="{00000000-0005-0000-0000-0000FD050000}"/>
    <cellStyle name="Input 11 4 10" xfId="10370" xr:uid="{48F45801-BEE8-48EA-BBFE-A810EE46F9E5}"/>
    <cellStyle name="Input 11 4 10 2" xfId="32355" xr:uid="{6CA92084-D2E1-4B2A-A79F-6E4160778108}"/>
    <cellStyle name="Input 11 4 10 3" xfId="23209" xr:uid="{E6B148A8-25CB-42D9-B452-1E1BC82E0DF3}"/>
    <cellStyle name="Input 11 4 11" xfId="12210" xr:uid="{E3634D56-C4DD-48E2-845A-E4F3CA7737BD}"/>
    <cellStyle name="Input 11 4 11 2" xfId="34136" xr:uid="{853F510C-813C-4ED0-9F06-FD606C5F6BB6}"/>
    <cellStyle name="Input 11 4 11 3" xfId="24991" xr:uid="{5EE290CC-2D7A-4B6E-B590-AE57CCCC47C8}"/>
    <cellStyle name="Input 11 4 12" xfId="12462" xr:uid="{E2A89EDD-843B-4EAA-AC37-E4DAACAC7FEB}"/>
    <cellStyle name="Input 11 4 12 2" xfId="34370" xr:uid="{C71219B5-33E5-46F2-B226-66F1A5547274}"/>
    <cellStyle name="Input 11 4 12 3" xfId="25225" xr:uid="{E44AF238-F19A-45D9-B99C-E6173793E4EA}"/>
    <cellStyle name="Input 11 4 13" xfId="11540" xr:uid="{4D0B7B35-BF59-4B22-8464-7E7F41C52977}"/>
    <cellStyle name="Input 11 4 13 2" xfId="33502" xr:uid="{BBB17982-36AF-42B1-9EA6-63135BFF0799}"/>
    <cellStyle name="Input 11 4 13 3" xfId="24357" xr:uid="{D53B48E1-B7F2-43AB-A993-F456F59A107A}"/>
    <cellStyle name="Input 11 4 14" xfId="10348" xr:uid="{0B4458F7-6501-44C3-8831-3398CA95A467}"/>
    <cellStyle name="Input 11 4 14 2" xfId="32337" xr:uid="{4ADDF308-E4D2-4C94-B40A-EA197871511F}"/>
    <cellStyle name="Input 11 4 14 3" xfId="23191" xr:uid="{9561C979-6691-471F-9598-26ED33CDE335}"/>
    <cellStyle name="Input 11 4 15" xfId="14756" xr:uid="{273C9ABC-9948-444B-8C40-957B5571A65C}"/>
    <cellStyle name="Input 11 4 16" xfId="36253" xr:uid="{ADA4AB58-A2EA-44CD-A67C-6EF7D202D932}"/>
    <cellStyle name="Input 11 4 17" xfId="37935" xr:uid="{A16DF905-4FCC-4CC6-AFB8-FF283B1ED5BA}"/>
    <cellStyle name="Input 11 4 18" xfId="37673" xr:uid="{134F0067-9464-4380-9B1B-FE7AD1B61C00}"/>
    <cellStyle name="Input 11 4 19" xfId="39259" xr:uid="{97B0E9F2-4CF1-4AC7-8FE8-43AD5A97BD08}"/>
    <cellStyle name="Input 11 4 2" xfId="1535" xr:uid="{00000000-0005-0000-0000-0000FE050000}"/>
    <cellStyle name="Input 11 4 2 10" xfId="13448" xr:uid="{2C1B81BC-473D-45F8-97A5-5BC04339D0D1}"/>
    <cellStyle name="Input 11 4 2 10 2" xfId="35270" xr:uid="{939C9D15-64C2-4EC7-AFA6-AE0594CE1CC2}"/>
    <cellStyle name="Input 11 4 2 10 3" xfId="26126" xr:uid="{29883FF3-FD95-4D00-80DA-4236BD3C0B4B}"/>
    <cellStyle name="Input 11 4 2 11" xfId="13550" xr:uid="{82E85FBC-0C33-4019-AAE9-8CCA5C51F031}"/>
    <cellStyle name="Input 11 4 2 11 2" xfId="35359" xr:uid="{77410A1E-38F4-443E-AB5F-91087A4A44A4}"/>
    <cellStyle name="Input 11 4 2 11 3" xfId="26215" xr:uid="{06999D69-B43B-4726-AEF0-97F9AD3ED6A4}"/>
    <cellStyle name="Input 11 4 2 12" xfId="13908" xr:uid="{C06CE783-0561-4101-B798-DD1EAE9AC805}"/>
    <cellStyle name="Input 11 4 2 12 2" xfId="35615" xr:uid="{C42BBA42-2109-4628-A477-EAB023216D0D}"/>
    <cellStyle name="Input 11 4 2 12 3" xfId="26471" xr:uid="{964B7804-1B6F-4BA6-9C1B-3D0E007FD9B1}"/>
    <cellStyle name="Input 11 4 2 13" xfId="14369" xr:uid="{D932B3A4-8CFA-4BA5-B877-1E4160063E1D}"/>
    <cellStyle name="Input 11 4 2 13 2" xfId="36005" xr:uid="{D1749DF6-0AD0-4766-AA2F-B37F9449E033}"/>
    <cellStyle name="Input 11 4 2 13 3" xfId="26861" xr:uid="{60C3E712-89BF-4096-94A9-B384B92FE1D0}"/>
    <cellStyle name="Input 11 4 2 14" xfId="14757" xr:uid="{295E4F41-4413-4A22-B39B-916707E32163}"/>
    <cellStyle name="Input 11 4 2 15" xfId="36254" xr:uid="{CC23E8E5-64B4-4F80-B223-548F89246338}"/>
    <cellStyle name="Input 11 4 2 16" xfId="37936" xr:uid="{DAC0450C-3DED-4F90-935A-391C5E6D30B0}"/>
    <cellStyle name="Input 11 4 2 17" xfId="37672" xr:uid="{E17AF746-8ED5-470E-AD56-D783D333FC15}"/>
    <cellStyle name="Input 11 4 2 18" xfId="37260" xr:uid="{078F8BFA-6C66-4FAB-B734-B7505DE5B9CB}"/>
    <cellStyle name="Input 11 4 2 19" xfId="40385" xr:uid="{361DFDE2-77CF-4E7A-9089-D0B4D0870232}"/>
    <cellStyle name="Input 11 4 2 2" xfId="5628" xr:uid="{CF9E1318-CB55-4F37-97F2-C853980DD905}"/>
    <cellStyle name="Input 11 4 2 2 2" xfId="27951" xr:uid="{E86BB052-1AF3-40D3-AB7A-44F248F82D1D}"/>
    <cellStyle name="Input 11 4 2 2 3" xfId="18718" xr:uid="{2C98741D-21AD-4FC7-A744-55278F24C710}"/>
    <cellStyle name="Input 11 4 2 20" xfId="41023" xr:uid="{39DBC520-AB71-4AC0-81FB-F6125C097368}"/>
    <cellStyle name="Input 11 4 2 21" xfId="40949" xr:uid="{E1C4381D-16DB-4BF9-897F-7BF41DCC8E77}"/>
    <cellStyle name="Input 11 4 2 22" xfId="43330" xr:uid="{3A348AF8-F9D2-4E2A-BCB8-A631418B43D4}"/>
    <cellStyle name="Input 11 4 2 23" xfId="43700" xr:uid="{6D1F5C90-DD2B-4C9D-877C-C42074E7173C}"/>
    <cellStyle name="Input 11 4 2 3" xfId="4706" xr:uid="{2622E249-1763-48EB-A72A-7CBD5F9374C8}"/>
    <cellStyle name="Input 11 4 2 3 2" xfId="27064" xr:uid="{B05E425F-CBC9-4E06-86C5-29E03877273B}"/>
    <cellStyle name="Input 11 4 2 3 3" xfId="17799" xr:uid="{9EA68FED-6E16-4949-A7A5-7498B28BB86F}"/>
    <cellStyle name="Input 11 4 2 4" xfId="8258" xr:uid="{82F5E7B6-B732-4AD1-B20D-B768D0C597C9}"/>
    <cellStyle name="Input 11 4 2 4 2" xfId="30284" xr:uid="{C096A198-87A7-47D8-BCBD-BB7D94FE1D99}"/>
    <cellStyle name="Input 11 4 2 4 3" xfId="21134" xr:uid="{78C6F64C-6209-4A7F-8ED2-AEE260481BD3}"/>
    <cellStyle name="Input 11 4 2 5" xfId="8991" xr:uid="{A11F7C60-BA28-4AD3-8D00-BFFBDDF3A813}"/>
    <cellStyle name="Input 11 4 2 5 2" xfId="31007" xr:uid="{85F405CB-4D96-4E38-82C7-F8ED5825965B}"/>
    <cellStyle name="Input 11 4 2 5 3" xfId="21857" xr:uid="{187E591D-933B-42F9-8A18-892B9810A923}"/>
    <cellStyle name="Input 11 4 2 6" xfId="9748" xr:uid="{14241534-4036-4938-BE99-C6508C66546E}"/>
    <cellStyle name="Input 11 4 2 6 2" xfId="31751" xr:uid="{7B3139E2-CEEF-4CB0-9185-6C13CE32002A}"/>
    <cellStyle name="Input 11 4 2 6 3" xfId="22602" xr:uid="{EFC516D4-B573-4FAE-A558-A9D969161DBC}"/>
    <cellStyle name="Input 11 4 2 7" xfId="11442" xr:uid="{0575AE89-AD3B-472C-8A48-D2A021B7478A}"/>
    <cellStyle name="Input 11 4 2 7 2" xfId="33408" xr:uid="{23CCEDF7-58EB-4430-BF05-EB7E486C4B87}"/>
    <cellStyle name="Input 11 4 2 7 3" xfId="24263" xr:uid="{FD734A59-2A76-4920-AA6B-2C62DADF290F}"/>
    <cellStyle name="Input 11 4 2 8" xfId="9658" xr:uid="{632BE919-DD11-4429-A372-4564CC0D3861}"/>
    <cellStyle name="Input 11 4 2 8 2" xfId="31662" xr:uid="{68E839BC-806A-4224-960F-5AF84CC460AB}"/>
    <cellStyle name="Input 11 4 2 8 3" xfId="22513" xr:uid="{AD31B854-2BD0-470D-87EC-CA8E27D3CB8B}"/>
    <cellStyle name="Input 11 4 2 9" xfId="11885" xr:uid="{288B2354-3942-4824-93C8-00F5BAD34379}"/>
    <cellStyle name="Input 11 4 2 9 2" xfId="33827" xr:uid="{03FBAC8C-0474-4413-9B8A-F0D30CE131ED}"/>
    <cellStyle name="Input 11 4 2 9 3" xfId="24682" xr:uid="{6E6F7DB1-A4BB-4324-A281-1706CF1941EA}"/>
    <cellStyle name="Input 11 4 20" xfId="40382" xr:uid="{8229DFF9-E744-4064-B56C-8FB6CC6A8153}"/>
    <cellStyle name="Input 11 4 21" xfId="41022" xr:uid="{A69AF264-3D23-484A-A55C-4086E4D93FA3}"/>
    <cellStyle name="Input 11 4 22" xfId="40950" xr:uid="{206BCE5F-66B2-43A3-9A29-9458FD325F64}"/>
    <cellStyle name="Input 11 4 23" xfId="40511" xr:uid="{1C089421-19A1-4E17-B7FE-93F3EDCFD516}"/>
    <cellStyle name="Input 11 4 24" xfId="43699" xr:uid="{B12606B0-1572-4604-855B-E1B0BB19583B}"/>
    <cellStyle name="Input 11 4 3" xfId="5629" xr:uid="{BBA55617-308B-4B92-9A1D-367F5CDF3D4C}"/>
    <cellStyle name="Input 11 4 3 2" xfId="27952" xr:uid="{7F0F54CA-DFC9-403E-A52A-56444BC2A73F}"/>
    <cellStyle name="Input 11 4 3 3" xfId="18719" xr:uid="{4C72A04F-69A6-490A-B508-8842DDC8A6CE}"/>
    <cellStyle name="Input 11 4 4" xfId="5962" xr:uid="{ADA48120-0474-4745-97C5-19CEAC8643F7}"/>
    <cellStyle name="Input 11 4 4 2" xfId="28238" xr:uid="{D8C9EACE-2D64-497F-A8DF-7570DFC0DEC9}"/>
    <cellStyle name="Input 11 4 4 3" xfId="19005" xr:uid="{A1486700-436C-4066-8542-B3A8602D64C0}"/>
    <cellStyle name="Input 11 4 5" xfId="8255" xr:uid="{D54FB3EC-A1A6-4360-BEEE-F09ECBADE7DF}"/>
    <cellStyle name="Input 11 4 5 2" xfId="30281" xr:uid="{DF9DBF38-36C9-4777-A60B-D16E0EF90CF5}"/>
    <cellStyle name="Input 11 4 5 3" xfId="21131" xr:uid="{017F9DDE-1C70-42A7-BD9E-C2E8739B8C24}"/>
    <cellStyle name="Input 11 4 6" xfId="5885" xr:uid="{F87F8DC0-1D0A-45FC-8A76-DF05CB5DDDF3}"/>
    <cellStyle name="Input 11 4 6 2" xfId="28178" xr:uid="{1A33A411-5D81-4778-9250-DAD56A3F4CEB}"/>
    <cellStyle name="Input 11 4 6 3" xfId="18945" xr:uid="{22027069-7EBD-49B5-A57D-12A015BBA08E}"/>
    <cellStyle name="Input 11 4 7" xfId="9745" xr:uid="{A4D19B4A-E0E4-4E8F-A405-84CD32194BDD}"/>
    <cellStyle name="Input 11 4 7 2" xfId="31748" xr:uid="{EC5A530F-C1C3-43FC-8286-312DABED4DCB}"/>
    <cellStyle name="Input 11 4 7 3" xfId="22599" xr:uid="{80238745-0DB2-4437-9423-1AD5CF09F973}"/>
    <cellStyle name="Input 11 4 8" xfId="9222" xr:uid="{442FE99D-158F-472F-85BC-009547BBD240}"/>
    <cellStyle name="Input 11 4 8 2" xfId="31232" xr:uid="{DF117C90-27B1-4FBA-8BFF-1D989413309E}"/>
    <cellStyle name="Input 11 4 8 3" xfId="22082" xr:uid="{D94C240A-E54E-4171-AC4A-027F89352D20}"/>
    <cellStyle name="Input 11 4 9" xfId="9006" xr:uid="{B96E788A-51EE-4C7E-BF17-7336D4402599}"/>
    <cellStyle name="Input 11 4 9 2" xfId="31022" xr:uid="{6F6AEBAC-713F-41F6-A13A-9D1FAC434A88}"/>
    <cellStyle name="Input 11 4 9 3" xfId="21872" xr:uid="{F5689C7C-56AE-4CD3-8697-5B55DED40210}"/>
    <cellStyle name="Input 11 5" xfId="1536" xr:uid="{00000000-0005-0000-0000-0000FF050000}"/>
    <cellStyle name="Input 11 5 10" xfId="11886" xr:uid="{8BC5A59D-4C78-4A9F-94A0-42847524CA66}"/>
    <cellStyle name="Input 11 5 10 2" xfId="33828" xr:uid="{2B91BFE0-A0EA-48FF-87AE-72168E635E48}"/>
    <cellStyle name="Input 11 5 10 3" xfId="24683" xr:uid="{04DD2883-462C-4B7D-8071-F1606DCE948E}"/>
    <cellStyle name="Input 11 5 11" xfId="12520" xr:uid="{DE112F72-5824-4565-93DB-6CE8213DBBC2}"/>
    <cellStyle name="Input 11 5 11 2" xfId="34404" xr:uid="{45344FB8-2F3A-4C80-97E8-E85481993D46}"/>
    <cellStyle name="Input 11 5 11 3" xfId="25259" xr:uid="{26DF7E54-BE72-481B-9CB2-CCA3D9E3D229}"/>
    <cellStyle name="Input 11 5 12" xfId="11790" xr:uid="{CC5E03D8-3075-42B6-BFB8-87A109EB0DB7}"/>
    <cellStyle name="Input 11 5 12 2" xfId="33737" xr:uid="{9E9CB31A-5093-4911-8972-0DA53702D667}"/>
    <cellStyle name="Input 11 5 12 3" xfId="24592" xr:uid="{8DD0A7FD-473C-4636-A336-1EDE79AF46AF}"/>
    <cellStyle name="Input 11 5 13" xfId="13909" xr:uid="{6813530A-6F6F-4269-8F9F-2665B6467361}"/>
    <cellStyle name="Input 11 5 13 2" xfId="35616" xr:uid="{877CDF79-A740-422B-A624-8FE2B08F4478}"/>
    <cellStyle name="Input 11 5 13 3" xfId="26472" xr:uid="{DF48B0A8-AB03-4B36-8347-F0CCA9E54E12}"/>
    <cellStyle name="Input 11 5 14" xfId="14370" xr:uid="{CA481438-7C0F-4904-8E6D-B7D3F48F9E80}"/>
    <cellStyle name="Input 11 5 14 2" xfId="36006" xr:uid="{3E49FB0D-10AC-4AE3-86C5-B55EBED75254}"/>
    <cellStyle name="Input 11 5 14 3" xfId="26862" xr:uid="{279802EA-54E0-48BF-B792-E0FF4B0ABF26}"/>
    <cellStyle name="Input 11 5 15" xfId="10410" xr:uid="{055147D7-45E9-49BB-804E-517B94091D5C}"/>
    <cellStyle name="Input 11 5 16" xfId="36255" xr:uid="{5D40952C-FAF4-4BE1-8E39-4B63DA8CC1F7}"/>
    <cellStyle name="Input 11 5 17" xfId="37937" xr:uid="{432B523D-2557-4A88-BE94-64BF1BCEA10A}"/>
    <cellStyle name="Input 11 5 18" xfId="39622" xr:uid="{A70BE8E6-4A6C-4809-9026-D227953E14E0}"/>
    <cellStyle name="Input 11 5 19" xfId="37259" xr:uid="{1FF5544A-CB29-4768-BF75-CCF4DB6BA066}"/>
    <cellStyle name="Input 11 5 2" xfId="1537" xr:uid="{00000000-0005-0000-0000-000000060000}"/>
    <cellStyle name="Input 11 5 2 10" xfId="12513" xr:uid="{078232AD-AB7C-4EEB-B833-7A6AAD642ED1}"/>
    <cellStyle name="Input 11 5 2 10 2" xfId="34399" xr:uid="{24E3B4EC-D20D-4DCA-807B-43D2088E3685}"/>
    <cellStyle name="Input 11 5 2 10 3" xfId="25254" xr:uid="{96793775-9B0F-4562-AB64-B7D50F441F21}"/>
    <cellStyle name="Input 11 5 2 11" xfId="8659" xr:uid="{A3AAA7AB-EE4C-4C46-B373-6478258ABFEB}"/>
    <cellStyle name="Input 11 5 2 11 2" xfId="30679" xr:uid="{E0F37AF7-D5F2-442F-955A-92D3A1C36076}"/>
    <cellStyle name="Input 11 5 2 11 3" xfId="21529" xr:uid="{F782C970-5281-4DF3-9368-636C668B587C}"/>
    <cellStyle name="Input 11 5 2 12" xfId="11835" xr:uid="{5A07E35A-162A-455C-8D86-1C1EF141E302}"/>
    <cellStyle name="Input 11 5 2 12 2" xfId="33782" xr:uid="{33DB6A58-80EB-4816-B896-488BD2103660}"/>
    <cellStyle name="Input 11 5 2 12 3" xfId="24637" xr:uid="{6622BD34-5714-4483-9413-DCEF63D790A5}"/>
    <cellStyle name="Input 11 5 2 13" xfId="10006" xr:uid="{187719DB-A951-4D66-8F19-38B27A6BFEC9}"/>
    <cellStyle name="Input 11 5 2 13 2" xfId="32004" xr:uid="{B4250355-AA31-4C52-8382-D240E53271E7}"/>
    <cellStyle name="Input 11 5 2 13 3" xfId="22856" xr:uid="{4EBC5056-61F8-4227-901A-77E6C30DB3C7}"/>
    <cellStyle name="Input 11 5 2 14" xfId="14391" xr:uid="{74E8AB05-45A9-4C6C-BF6D-9D29CC49A11B}"/>
    <cellStyle name="Input 11 5 2 15" xfId="36256" xr:uid="{ADB151AC-0836-4B64-9BF9-5879197FED7D}"/>
    <cellStyle name="Input 11 5 2 16" xfId="37938" xr:uid="{F4934B7E-97DA-4DCF-9E5E-C4101A3259AE}"/>
    <cellStyle name="Input 11 5 2 17" xfId="37671" xr:uid="{652D9580-6253-4B4D-B7A5-6F11F5CEA00E}"/>
    <cellStyle name="Input 11 5 2 18" xfId="38769" xr:uid="{CD85E70D-3737-4DBC-9FC4-FEA44FED272A}"/>
    <cellStyle name="Input 11 5 2 19" xfId="40227" xr:uid="{F5991CF8-E78A-4586-B9AF-51BCF575878A}"/>
    <cellStyle name="Input 11 5 2 2" xfId="5626" xr:uid="{D281F8F8-5DA7-4528-8FAB-6FC3CA9C5A21}"/>
    <cellStyle name="Input 11 5 2 2 2" xfId="27949" xr:uid="{BD4DED00-29B6-4E65-A43F-6FB8ED50845B}"/>
    <cellStyle name="Input 11 5 2 2 3" xfId="18716" xr:uid="{E7F41B9C-13D2-413D-9BCE-A0811633FEDA}"/>
    <cellStyle name="Input 11 5 2 20" xfId="41025" xr:uid="{6E95EA08-90A8-44CD-94E6-14AE63DB1F66}"/>
    <cellStyle name="Input 11 5 2 21" xfId="42919" xr:uid="{5E0CFE7A-E9EE-4707-861F-D62EDEC26DFD}"/>
    <cellStyle name="Input 11 5 2 22" xfId="40510" xr:uid="{124881A2-9E09-4B69-A979-14529D245EF2}"/>
    <cellStyle name="Input 11 5 2 23" xfId="43702" xr:uid="{CAF22860-6A74-4A5C-9707-DF5DBE733833}"/>
    <cellStyle name="Input 11 5 2 3" xfId="5963" xr:uid="{6DAE26F4-C59B-40BD-94BC-0D67AE6C07AF}"/>
    <cellStyle name="Input 11 5 2 3 2" xfId="28239" xr:uid="{EBB8A013-16DD-4640-A078-C3EBEDB69884}"/>
    <cellStyle name="Input 11 5 2 3 3" xfId="19006" xr:uid="{5F0BF71F-22A5-434F-BB7C-EBF4C7F2E571}"/>
    <cellStyle name="Input 11 5 2 4" xfId="7925" xr:uid="{2C3EC0F4-B847-4394-9D64-B35D2E9759C7}"/>
    <cellStyle name="Input 11 5 2 4 2" xfId="29951" xr:uid="{91250438-8E8F-4DA8-BABB-3E3723C2AF59}"/>
    <cellStyle name="Input 11 5 2 4 3" xfId="20801" xr:uid="{4CF012F0-1B25-4453-ACB4-2C28C59D4F94}"/>
    <cellStyle name="Input 11 5 2 5" xfId="5886" xr:uid="{C6AA32DB-0BC7-4D54-BA37-015ACC86B68C}"/>
    <cellStyle name="Input 11 5 2 5 2" xfId="28179" xr:uid="{C20C4C33-5D05-48FE-8624-1FD0C6E0553E}"/>
    <cellStyle name="Input 11 5 2 5 3" xfId="18946" xr:uid="{7784E1B7-439F-4261-A58D-F9ABC121F584}"/>
    <cellStyle name="Input 11 5 2 6" xfId="9421" xr:uid="{B90D8BC7-6A9C-4DEF-AE5D-56BB154A2D57}"/>
    <cellStyle name="Input 11 5 2 6 2" xfId="31428" xr:uid="{4DE153ED-1097-4028-9222-055731D160D8}"/>
    <cellStyle name="Input 11 5 2 6 3" xfId="22279" xr:uid="{43244553-690B-4664-BD6A-CD2CFD51E482}"/>
    <cellStyle name="Input 11 5 2 7" xfId="10411" xr:uid="{AC93413A-937A-4E4E-B3BA-F1EE0B71C370}"/>
    <cellStyle name="Input 11 5 2 7 2" xfId="32392" xr:uid="{71A5B06F-5716-4D02-B076-B36B966B233E}"/>
    <cellStyle name="Input 11 5 2 7 3" xfId="23246" xr:uid="{CCF9EA1A-6E6E-4C08-8107-D5307D45C75E}"/>
    <cellStyle name="Input 11 5 2 8" xfId="10338" xr:uid="{F3B21ED5-15C9-4AC6-972A-595160C71E7A}"/>
    <cellStyle name="Input 11 5 2 8 2" xfId="32327" xr:uid="{6FC8246B-36DD-4E99-A5C6-628EAB04A9B4}"/>
    <cellStyle name="Input 11 5 2 8 3" xfId="23181" xr:uid="{A26D49A6-BBF4-49BB-922C-8E1681E9B0FA}"/>
    <cellStyle name="Input 11 5 2 9" xfId="10367" xr:uid="{D01A8830-1CD2-4EA6-B448-AB92FB9F41C3}"/>
    <cellStyle name="Input 11 5 2 9 2" xfId="32352" xr:uid="{83BBF83E-6B1A-4880-B2A0-B414E457131E}"/>
    <cellStyle name="Input 11 5 2 9 3" xfId="23206" xr:uid="{12419DEB-3D15-4BF0-88C2-D9A22437302C}"/>
    <cellStyle name="Input 11 5 20" xfId="37695" xr:uid="{CE2A3899-E016-48B1-A842-E3B8B24F9DFF}"/>
    <cellStyle name="Input 11 5 21" xfId="41024" xr:uid="{5444BE03-DF65-4CC1-938A-B3547BDE3B33}"/>
    <cellStyle name="Input 11 5 22" xfId="42541" xr:uid="{C1EA43F7-A857-448A-8B9F-1CAB8B8BA03D}"/>
    <cellStyle name="Input 11 5 23" xfId="43519" xr:uid="{F394CE78-ECCF-440E-BD3E-28C51AA51A4D}"/>
    <cellStyle name="Input 11 5 24" xfId="43701" xr:uid="{58222F09-7247-4A3C-811F-B34478991C7B}"/>
    <cellStyle name="Input 11 5 3" xfId="5627" xr:uid="{AFAA81C2-04A1-46CF-8172-A1655E7DEA2E}"/>
    <cellStyle name="Input 11 5 3 2" xfId="27950" xr:uid="{B59EE0F7-1E60-4C7D-B25C-8D25E0CF1090}"/>
    <cellStyle name="Input 11 5 3 3" xfId="18717" xr:uid="{C17C55C9-6221-4A6B-84A1-630EAFB983DF}"/>
    <cellStyle name="Input 11 5 4" xfId="4705" xr:uid="{2F1B3D7E-CE21-4301-BF86-8A6870BBC0A0}"/>
    <cellStyle name="Input 11 5 4 2" xfId="27063" xr:uid="{FDE05EA8-BE2D-455A-9E69-8EBCB54613CA}"/>
    <cellStyle name="Input 11 5 4 3" xfId="17798" xr:uid="{BA6FD4FE-BA93-48EC-9C64-71ECF176CD2C}"/>
    <cellStyle name="Input 11 5 5" xfId="5806" xr:uid="{8FF8E0C0-D9CA-42D5-BBDC-8191795E8505}"/>
    <cellStyle name="Input 11 5 5 2" xfId="28129" xr:uid="{DE8EF56D-74F3-4C5F-9329-C7FFA3AF8637}"/>
    <cellStyle name="Input 11 5 5 3" xfId="18896" xr:uid="{BDE76BC9-D099-4122-AB21-7F61AD7ADD47}"/>
    <cellStyle name="Input 11 5 6" xfId="8992" xr:uid="{B8454679-2BB6-4E5E-8B13-D85231466A28}"/>
    <cellStyle name="Input 11 5 6 2" xfId="31008" xr:uid="{B9E363D3-03B8-411B-836B-3803B5FFB851}"/>
    <cellStyle name="Input 11 5 6 3" xfId="21858" xr:uid="{1EAF5DCB-1B6F-48A9-94E6-03096A596F94}"/>
    <cellStyle name="Input 11 5 7" xfId="7726" xr:uid="{D3D9B9A7-2127-4482-8AB9-42BCFB31CFC3}"/>
    <cellStyle name="Input 11 5 7 2" xfId="29756" xr:uid="{0B7CB212-4EFC-4306-9146-FD105DB06F35}"/>
    <cellStyle name="Input 11 5 7 3" xfId="20605" xr:uid="{D9A0A7DB-217F-4061-8090-E930D987DA7A}"/>
    <cellStyle name="Input 11 5 8" xfId="10419" xr:uid="{9079A6F9-4665-4797-B3EF-6BB86D0FB9C0}"/>
    <cellStyle name="Input 11 5 8 2" xfId="32400" xr:uid="{B664E421-332B-4F48-9078-B7CA34F9EBAA}"/>
    <cellStyle name="Input 11 5 8 3" xfId="23254" xr:uid="{94DFE74E-04AE-4903-BF54-11A5AFAACC9E}"/>
    <cellStyle name="Input 11 5 9" xfId="8302" xr:uid="{36024518-6843-49FF-9A07-07CCA5DEA145}"/>
    <cellStyle name="Input 11 5 9 2" xfId="30325" xr:uid="{816B3337-5228-46FB-8C07-95A5980695A5}"/>
    <cellStyle name="Input 11 5 9 3" xfId="21175" xr:uid="{AD3B1FE8-CA84-412C-A390-DD8E4E281908}"/>
    <cellStyle name="Input 11 6" xfId="1538" xr:uid="{00000000-0005-0000-0000-000001060000}"/>
    <cellStyle name="Input 11 6 10" xfId="11292" xr:uid="{1D40FE7E-A289-4E88-A3AC-32FCEFD8E2A9}"/>
    <cellStyle name="Input 11 6 10 2" xfId="33259" xr:uid="{C1E6AA30-B161-479F-BC66-DC6095EFF1FF}"/>
    <cellStyle name="Input 11 6 10 3" xfId="24114" xr:uid="{C7EAED85-C2B7-4412-9AA9-AEC5057A8854}"/>
    <cellStyle name="Input 11 6 11" xfId="10799" xr:uid="{8DFBF17F-311E-4DE5-AF36-7498B7339813}"/>
    <cellStyle name="Input 11 6 11 2" xfId="32771" xr:uid="{13288DD1-01DC-4190-AF50-CAA23897AE7C}"/>
    <cellStyle name="Input 11 6 11 3" xfId="23626" xr:uid="{427558E0-C670-49B6-9F5E-D09F991E8C02}"/>
    <cellStyle name="Input 11 6 12" xfId="12479" xr:uid="{72EE51F9-B0E3-4587-AA7D-029FFB7FC4AC}"/>
    <cellStyle name="Input 11 6 12 2" xfId="34379" xr:uid="{0B5ED01D-9DCF-4B6D-9B81-4A045595D5E9}"/>
    <cellStyle name="Input 11 6 12 3" xfId="25234" xr:uid="{6AE3BF71-117B-436A-8419-417D1A207946}"/>
    <cellStyle name="Input 11 6 13" xfId="13938" xr:uid="{163A8A1D-56B4-4721-B855-E3D66E3FD3AC}"/>
    <cellStyle name="Input 11 6 13 2" xfId="35640" xr:uid="{FF2E185F-30E6-4853-8FA5-CCA4BC5746C7}"/>
    <cellStyle name="Input 11 6 13 3" xfId="26496" xr:uid="{BF489F43-D14F-4B4A-ADCD-8A1E241D1AD5}"/>
    <cellStyle name="Input 11 6 14" xfId="14390" xr:uid="{86822ABD-1AC6-4163-B388-9F8035690571}"/>
    <cellStyle name="Input 11 6 15" xfId="36257" xr:uid="{34CD6994-5D5B-48E4-8CAA-1BCC570B3802}"/>
    <cellStyle name="Input 11 6 16" xfId="37939" xr:uid="{36250C7A-131C-481F-A18E-C72E7E663355}"/>
    <cellStyle name="Input 11 6 17" xfId="39519" xr:uid="{15610AA3-D12E-4DDE-A4D3-25BFD8D336D2}"/>
    <cellStyle name="Input 11 6 18" xfId="40138" xr:uid="{72EC4013-70D2-44A1-9B57-1FFA8B24521C}"/>
    <cellStyle name="Input 11 6 19" xfId="40383" xr:uid="{6942BCC2-F230-4F0F-8780-67E26DFF6A41}"/>
    <cellStyle name="Input 11 6 2" xfId="5625" xr:uid="{4057FD59-12D4-42AF-88A1-62E71E1E348A}"/>
    <cellStyle name="Input 11 6 2 2" xfId="27948" xr:uid="{E3A6196B-CB93-4682-98B6-29B8F348E6BA}"/>
    <cellStyle name="Input 11 6 2 3" xfId="18715" xr:uid="{6E079CD3-DC6D-4061-92AB-06072A3263D0}"/>
    <cellStyle name="Input 11 6 20" xfId="41026" xr:uid="{8DD2DBDA-F4D0-4A02-974A-4D9D3C6A53C3}"/>
    <cellStyle name="Input 11 6 21" xfId="42037" xr:uid="{A759E29C-DEC1-43A5-84E6-0AFB8E195B64}"/>
    <cellStyle name="Input 11 6 22" xfId="41815" xr:uid="{9107DD37-9A9A-43F5-A97B-2D54704CE14D}"/>
    <cellStyle name="Input 11 6 23" xfId="43703" xr:uid="{A0CDFE40-D09A-4F50-A569-FEDA57F3E1F8}"/>
    <cellStyle name="Input 11 6 3" xfId="5966" xr:uid="{0AAABCF6-9265-4770-9C92-B21BAAA6AE6A}"/>
    <cellStyle name="Input 11 6 3 2" xfId="28240" xr:uid="{7B149C44-87E7-4F73-8A67-C16E7004719F}"/>
    <cellStyle name="Input 11 6 3 3" xfId="19007" xr:uid="{D73F61FD-478C-4403-A4B5-CD4DAE3171B8}"/>
    <cellStyle name="Input 11 6 4" xfId="8256" xr:uid="{66BB449E-E519-4740-B9F2-0DFBA9A670E5}"/>
    <cellStyle name="Input 11 6 4 2" xfId="30282" xr:uid="{9EDFFE9F-38E9-40A6-A5EF-A2DD4284B129}"/>
    <cellStyle name="Input 11 6 4 3" xfId="21132" xr:uid="{F0832002-B3E7-41CF-9A45-2E05EA95DB36}"/>
    <cellStyle name="Input 11 6 5" xfId="5887" xr:uid="{F4DDAA49-F8C4-454D-B018-DF409813CBBA}"/>
    <cellStyle name="Input 11 6 5 2" xfId="28180" xr:uid="{7F1AF4D1-3F0B-4381-BE9F-A2F2C7799B79}"/>
    <cellStyle name="Input 11 6 5 3" xfId="18947" xr:uid="{B990A904-BB97-4453-A04E-B43E7674128A}"/>
    <cellStyle name="Input 11 6 6" xfId="9746" xr:uid="{58822F83-E6CA-4422-A130-556351AF996D}"/>
    <cellStyle name="Input 11 6 6 2" xfId="31749" xr:uid="{4A48DBB8-593D-49FB-9D43-BC6A38CEF51E}"/>
    <cellStyle name="Input 11 6 6 3" xfId="22600" xr:uid="{46DC7EC3-9B2D-47FF-A2F0-16C4CA32D9C4}"/>
    <cellStyle name="Input 11 6 7" xfId="7558" xr:uid="{AA961AD9-6F0B-4202-A241-75679F05378D}"/>
    <cellStyle name="Input 11 6 7 2" xfId="29598" xr:uid="{61B4F17C-968A-4C58-8D9B-B9FB09FB92E6}"/>
    <cellStyle name="Input 11 6 7 3" xfId="20445" xr:uid="{6C0EF32E-AE35-4B94-82A1-F92F7DDF2162}"/>
    <cellStyle name="Input 11 6 8" xfId="10339" xr:uid="{05DB7E5A-2CF0-4F0C-A215-4FFB18E2F7C4}"/>
    <cellStyle name="Input 11 6 8 2" xfId="32328" xr:uid="{779B6D5F-5988-4BF3-9AF6-AF30B4A5A0DC}"/>
    <cellStyle name="Input 11 6 8 3" xfId="23182" xr:uid="{7A295412-F389-4770-B042-28E6970A2C78}"/>
    <cellStyle name="Input 11 6 9" xfId="6257" xr:uid="{6F542A73-DCCD-4063-AD62-2F3B8918C57C}"/>
    <cellStyle name="Input 11 6 9 2" xfId="28522" xr:uid="{8D7617BD-C08F-48BC-B5DF-F6AB6D295278}"/>
    <cellStyle name="Input 11 6 9 3" xfId="19290" xr:uid="{F30888E6-A8A3-44F2-BB51-EED94F8B03BC}"/>
    <cellStyle name="Input 11 7" xfId="5634" xr:uid="{A99F4218-F32A-4DC6-959C-F36440120956}"/>
    <cellStyle name="Input 11 7 2" xfId="27957" xr:uid="{BE906CF0-A346-4F4B-93FB-20AEF018376E}"/>
    <cellStyle name="Input 11 7 3" xfId="18724" xr:uid="{3F0BED4E-91B7-4D0B-8DD3-3C7F0C61CB66}"/>
    <cellStyle name="Input 11 8" xfId="5957" xr:uid="{CE721731-D402-43A2-B13D-09B02FB0EE4A}"/>
    <cellStyle name="Input 11 8 2" xfId="28235" xr:uid="{25EAD0A5-749D-478F-BF57-483B833204A9}"/>
    <cellStyle name="Input 11 8 3" xfId="19002" xr:uid="{A7677EA3-CC70-45B1-9F2D-770827FF66B8}"/>
    <cellStyle name="Input 11 9" xfId="7595" xr:uid="{25C65B03-2004-46C6-92DE-A67F2951EBB8}"/>
    <cellStyle name="Input 11 9 2" xfId="29626" xr:uid="{B56D0560-83D6-4964-933A-0D60DB5AA28C}"/>
    <cellStyle name="Input 11 9 3" xfId="20475" xr:uid="{02F65BEE-2314-4B34-811F-AEB5AABF2CAA}"/>
    <cellStyle name="Input 2" xfId="1539" xr:uid="{00000000-0005-0000-0000-000002060000}"/>
    <cellStyle name="Input 3" xfId="1540" xr:uid="{00000000-0005-0000-0000-000003060000}"/>
    <cellStyle name="Input 3 10" xfId="8257" xr:uid="{21DCACF4-282F-4C52-BB01-A7C99E6FC78F}"/>
    <cellStyle name="Input 3 10 2" xfId="30283" xr:uid="{B32A7632-A026-46B0-A3B6-0960AB6B7C8A}"/>
    <cellStyle name="Input 3 10 3" xfId="21133" xr:uid="{377A18C3-783D-48C6-BD1F-866140319A07}"/>
    <cellStyle name="Input 3 11" xfId="8986" xr:uid="{BCB34D03-D0C2-4327-B0CC-7F1050E7D098}"/>
    <cellStyle name="Input 3 11 2" xfId="31002" xr:uid="{3D4DBAB1-638C-405B-BDB9-D86494E2C207}"/>
    <cellStyle name="Input 3 11 3" xfId="21852" xr:uid="{93E34518-1A2C-48B9-B037-D27D3B09BDE0}"/>
    <cellStyle name="Input 3 12" xfId="9747" xr:uid="{5566BD46-A20A-4B4E-BFAF-50BABDEC633C}"/>
    <cellStyle name="Input 3 12 2" xfId="31750" xr:uid="{2A78C6DD-D0F1-4CC6-ACB6-86B0BFEF0EE3}"/>
    <cellStyle name="Input 3 12 3" xfId="22601" xr:uid="{C1B67193-2097-45FA-AB16-032250B6C17F}"/>
    <cellStyle name="Input 3 13" xfId="9189" xr:uid="{A4A78D26-8DB3-48DF-A279-721957F2E222}"/>
    <cellStyle name="Input 3 13 2" xfId="31199" xr:uid="{BDB5D9C7-7A39-4CA2-A4CE-A737BC7AA668}"/>
    <cellStyle name="Input 3 13 3" xfId="22049" xr:uid="{5379B782-0D88-49A5-A3E2-5268C508FCBC}"/>
    <cellStyle name="Input 3 14" xfId="9655" xr:uid="{838E7CB0-A9D2-4C8C-8F4E-00C0551D3F2D}"/>
    <cellStyle name="Input 3 14 2" xfId="31659" xr:uid="{B21EBC2A-1C9C-45A2-805C-D11891550803}"/>
    <cellStyle name="Input 3 14 3" xfId="22510" xr:uid="{D27AD2E0-D973-4E3A-B2A5-2FF7B8C511F5}"/>
    <cellStyle name="Input 3 15" xfId="11880" xr:uid="{6654D5FC-94FC-454C-B00B-5677D1788379}"/>
    <cellStyle name="Input 3 15 2" xfId="33822" xr:uid="{A2FC16A2-5BA4-4BAB-A53C-64A1526E1843}"/>
    <cellStyle name="Input 3 15 3" xfId="24677" xr:uid="{ECE08836-290B-4399-AE35-0F15AED80D23}"/>
    <cellStyle name="Input 3 16" xfId="11998" xr:uid="{9F43E4F7-6191-4D81-B86F-5698037604E4}"/>
    <cellStyle name="Input 3 16 2" xfId="33938" xr:uid="{291FEF27-30AA-4074-9EB3-DAAB4E25CB46}"/>
    <cellStyle name="Input 3 16 3" xfId="24793" xr:uid="{A9199748-D88C-4A8B-9CAE-5D102A5BEF78}"/>
    <cellStyle name="Input 3 17" xfId="11321" xr:uid="{5A1AAB35-51AC-4BCC-8768-35938944AAB2}"/>
    <cellStyle name="Input 3 17 2" xfId="33288" xr:uid="{37B72277-9115-465A-BC35-587D76D13288}"/>
    <cellStyle name="Input 3 17 3" xfId="24143" xr:uid="{4080E22E-1893-4A67-8CBE-8AD859212B1F}"/>
    <cellStyle name="Input 3 18" xfId="13903" xr:uid="{18332DE6-E3AF-4CD6-B823-9C481C70827E}"/>
    <cellStyle name="Input 3 18 2" xfId="35610" xr:uid="{3DC19FA1-AE86-4DD0-B66D-FAA8C4E5636E}"/>
    <cellStyle name="Input 3 18 3" xfId="26466" xr:uid="{371BF857-7350-4BD4-8DD9-33B1140FEFED}"/>
    <cellStyle name="Input 3 19" xfId="14364" xr:uid="{4474838A-5DE6-46E1-92B0-E280154159E9}"/>
    <cellStyle name="Input 3 19 2" xfId="36000" xr:uid="{31C68173-B32C-4324-AF01-84804AF26EA4}"/>
    <cellStyle name="Input 3 19 3" xfId="26856" xr:uid="{1684B916-A83B-4C73-8729-1957F271A1BF}"/>
    <cellStyle name="Input 3 2" xfId="1541" xr:uid="{00000000-0005-0000-0000-000004060000}"/>
    <cellStyle name="Input 3 2 10" xfId="11883" xr:uid="{89FFAB6B-1821-4C07-9E14-00AD60910E8D}"/>
    <cellStyle name="Input 3 2 10 2" xfId="33825" xr:uid="{C89128F1-B0E6-4993-AFA4-965519233479}"/>
    <cellStyle name="Input 3 2 10 3" xfId="24680" xr:uid="{66FBDFB5-A5A7-4F2B-B7D6-25A317B986E5}"/>
    <cellStyle name="Input 3 2 11" xfId="10744" xr:uid="{153D5FF2-365B-4609-A8AD-679876FF4A25}"/>
    <cellStyle name="Input 3 2 11 2" xfId="32717" xr:uid="{CAC5DA14-78AD-4F95-A103-1B5E74F378A3}"/>
    <cellStyle name="Input 3 2 11 3" xfId="23572" xr:uid="{FCC48695-AC63-4544-A45D-3A4B5C3641E3}"/>
    <cellStyle name="Input 3 2 12" xfId="11787" xr:uid="{BC9E976F-5D8F-46C7-9BE0-80BAF1E2E3BD}"/>
    <cellStyle name="Input 3 2 12 2" xfId="33734" xr:uid="{028E84F7-8030-48A1-AA9B-F8AEAF82162E}"/>
    <cellStyle name="Input 3 2 12 3" xfId="24589" xr:uid="{284951BD-8051-452A-9898-B577532A9D99}"/>
    <cellStyle name="Input 3 2 13" xfId="13906" xr:uid="{E099B5AE-430C-4567-B4B4-A135AFA24D92}"/>
    <cellStyle name="Input 3 2 13 2" xfId="35613" xr:uid="{7BA66DE1-B169-45ED-9CE5-1862A8A43CDC}"/>
    <cellStyle name="Input 3 2 13 3" xfId="26469" xr:uid="{709A1BCD-41B4-4912-A71A-11CA1CCA1FA8}"/>
    <cellStyle name="Input 3 2 14" xfId="14367" xr:uid="{3C1D775B-3D99-43EB-B583-6AF48BFC4768}"/>
    <cellStyle name="Input 3 2 14 2" xfId="36003" xr:uid="{1EB32A3B-0018-4AC8-88EB-A7F57518B00E}"/>
    <cellStyle name="Input 3 2 14 3" xfId="26859" xr:uid="{A5C54ADD-4357-4AF0-8040-B1F6EF09267B}"/>
    <cellStyle name="Input 3 2 15" xfId="13924" xr:uid="{C75D498D-A0C4-41AE-BA2E-5B1AF027D559}"/>
    <cellStyle name="Input 3 2 16" xfId="36259" xr:uid="{8DB055D3-352B-479C-8A81-E6290899CADF}"/>
    <cellStyle name="Input 3 2 17" xfId="37942" xr:uid="{686BA73A-7D63-40FB-A0C1-CBD281ADC374}"/>
    <cellStyle name="Input 3 2 18" xfId="37668" xr:uid="{6BB55BB1-25D7-4B81-8A98-062499CA13C8}"/>
    <cellStyle name="Input 3 2 19" xfId="37262" xr:uid="{640FE5FD-42CC-48FA-BAE5-C752FC854BA4}"/>
    <cellStyle name="Input 3 2 2" xfId="1542" xr:uid="{00000000-0005-0000-0000-000005060000}"/>
    <cellStyle name="Input 3 2 2 10" xfId="12523" xr:uid="{E9FC6FE1-ADD1-4694-914E-7E82CDCE94FD}"/>
    <cellStyle name="Input 3 2 2 10 2" xfId="34407" xr:uid="{5CA47133-D793-4D91-8183-EB1BE1E9DDC0}"/>
    <cellStyle name="Input 3 2 2 10 3" xfId="25262" xr:uid="{4EB260DE-B0B3-4DBE-8272-1F1370A06C29}"/>
    <cellStyle name="Input 3 2 2 11" xfId="12461" xr:uid="{376EDA0D-FF75-47A9-B609-839E519B1767}"/>
    <cellStyle name="Input 3 2 2 11 2" xfId="34369" xr:uid="{1FD5DBAE-C2AD-4627-AABB-AAB877B580F6}"/>
    <cellStyle name="Input 3 2 2 11 3" xfId="25224" xr:uid="{64B70ABF-AEB7-44C4-A6DB-A5C2A882774D}"/>
    <cellStyle name="Input 3 2 2 12" xfId="12867" xr:uid="{581DA789-F323-4C83-AAC6-0333D2A18311}"/>
    <cellStyle name="Input 3 2 2 12 2" xfId="34728" xr:uid="{29F9A0BB-2C46-4C57-9EFE-C4692CCA107D}"/>
    <cellStyle name="Input 3 2 2 12 3" xfId="25584" xr:uid="{B528722D-C891-4D64-A19E-86BC6C628FA9}"/>
    <cellStyle name="Input 3 2 2 13" xfId="10407" xr:uid="{2C50E75A-1285-4FB0-958A-73FC321997FE}"/>
    <cellStyle name="Input 3 2 2 13 2" xfId="32389" xr:uid="{101E7F67-5411-4EC3-AF6D-549BB2EE341B}"/>
    <cellStyle name="Input 3 2 2 13 3" xfId="23243" xr:uid="{972DB409-A83F-4C37-AD53-1CD54D5753FD}"/>
    <cellStyle name="Input 3 2 2 14" xfId="14752" xr:uid="{4930F835-829A-4F8E-A743-1A1AD03F4712}"/>
    <cellStyle name="Input 3 2 2 15" xfId="36260" xr:uid="{92D771A1-FCD7-4049-A281-31753327B654}"/>
    <cellStyle name="Input 3 2 2 16" xfId="37943" xr:uid="{E295C023-33BE-4F18-A37E-FB5D1E22267A}"/>
    <cellStyle name="Input 3 2 2 17" xfId="37667" xr:uid="{0CE4E306-04C9-4A14-8DD4-6BD1F481CD8C}"/>
    <cellStyle name="Input 3 2 2 18" xfId="40027" xr:uid="{52CF177D-A6D2-460A-A1B4-68D73FC933A1}"/>
    <cellStyle name="Input 3 2 2 19" xfId="37483" xr:uid="{F01DBBC5-0378-4C2F-9674-1F6B6D75BF74}"/>
    <cellStyle name="Input 3 2 2 2" xfId="5621" xr:uid="{BECAB766-E80E-4A87-B819-4F7AC851D358}"/>
    <cellStyle name="Input 3 2 2 2 2" xfId="27944" xr:uid="{F0A626D3-5571-42AA-907C-1569AE793971}"/>
    <cellStyle name="Input 3 2 2 2 3" xfId="18711" xr:uid="{8630ED23-D696-46BE-A773-5F7AB6EB2ECF}"/>
    <cellStyle name="Input 3 2 2 20" xfId="41030" xr:uid="{A2CAE5A1-4777-4D22-801E-68385362BB07}"/>
    <cellStyle name="Input 3 2 2 21" xfId="40948" xr:uid="{BFF949D5-7384-4240-9E24-A51B079BEDFB}"/>
    <cellStyle name="Input 3 2 2 22" xfId="43511" xr:uid="{CB3301C2-5666-4BD2-84EF-9004423A3CEF}"/>
    <cellStyle name="Input 3 2 2 23" xfId="43706" xr:uid="{FD750A51-FD31-43ED-BE6A-4F334BF98BF9}"/>
    <cellStyle name="Input 3 2 2 3" xfId="5968" xr:uid="{AC5AA384-0F0F-4323-A001-BDD268C75601}"/>
    <cellStyle name="Input 3 2 2 3 2" xfId="28242" xr:uid="{F546BD9D-C42E-4D2C-9EC1-863C535EDB10}"/>
    <cellStyle name="Input 3 2 2 3 3" xfId="19009" xr:uid="{2CA0000F-F6AD-4AD4-B85F-EE0E919BF6BD}"/>
    <cellStyle name="Input 3 2 2 4" xfId="6906" xr:uid="{16033CE8-ED46-4393-B97E-496B58D623FB}"/>
    <cellStyle name="Input 3 2 2 4 2" xfId="29134" xr:uid="{58BC3F0E-6F58-45E9-9144-8E28F82DA9BA}"/>
    <cellStyle name="Input 3 2 2 4 3" xfId="19914" xr:uid="{96847E0A-3426-4048-AFC1-79D4C153ABEE}"/>
    <cellStyle name="Input 3 2 2 5" xfId="8367" xr:uid="{584D913A-36D0-4BCC-98CE-45B7CDC8248F}"/>
    <cellStyle name="Input 3 2 2 5 2" xfId="30390" xr:uid="{A61E0CC2-DA2B-4FF2-9F93-65B25C390B96}"/>
    <cellStyle name="Input 3 2 2 5 3" xfId="21240" xr:uid="{5EACC316-6FE6-4876-8D88-C673F4D2D674}"/>
    <cellStyle name="Input 3 2 2 6" xfId="7038" xr:uid="{A7F85F44-27F9-456F-9B7E-5093EC516131}"/>
    <cellStyle name="Input 3 2 2 6 2" xfId="29239" xr:uid="{8AAD9B8F-0A58-486C-952A-C1C893AD449A}"/>
    <cellStyle name="Input 3 2 2 6 3" xfId="20044" xr:uid="{40D67FF3-DE44-4B4E-959C-3AD3AD17D0F4}"/>
    <cellStyle name="Input 3 2 2 7" xfId="10422" xr:uid="{4929569F-9314-4EDA-BCA7-46A73C2AABEB}"/>
    <cellStyle name="Input 3 2 2 7 2" xfId="32403" xr:uid="{21D9F1DA-3975-4886-A8A4-BEA7C1A9B882}"/>
    <cellStyle name="Input 3 2 2 7 3" xfId="23257" xr:uid="{FE76A91C-4D56-454F-A248-87FB4477C947}"/>
    <cellStyle name="Input 3 2 2 8" xfId="4649" xr:uid="{223DF80D-4A4E-427D-9954-8C136151244A}"/>
    <cellStyle name="Input 3 2 2 8 2" xfId="27007" xr:uid="{891A9D01-26B2-43C4-BB89-4AD30C6A422F}"/>
    <cellStyle name="Input 3 2 2 8 3" xfId="17742" xr:uid="{2EC855E3-5E90-4452-8953-6E495D459345}"/>
    <cellStyle name="Input 3 2 2 9" xfId="9025" xr:uid="{F8BFC3EF-7637-402C-B597-D5CD3025709C}"/>
    <cellStyle name="Input 3 2 2 9 2" xfId="31040" xr:uid="{3B0AA123-F8C0-4E01-8656-7BDC6007228C}"/>
    <cellStyle name="Input 3 2 2 9 3" xfId="21890" xr:uid="{AE8CA364-F8DE-4F4D-974E-247423EF2CE7}"/>
    <cellStyle name="Input 3 2 20" xfId="40168" xr:uid="{2688540B-C0BE-4911-91EC-27B5A0A96430}"/>
    <cellStyle name="Input 3 2 21" xfId="41029" xr:uid="{669A492D-443C-4D2A-AC8E-E97B19B706F8}"/>
    <cellStyle name="Input 3 2 22" xfId="42038" xr:uid="{3F27A429-E941-4472-B4DA-858BD0D359D8}"/>
    <cellStyle name="Input 3 2 23" xfId="43320" xr:uid="{8EC1FFB7-ACE7-4FBD-9979-C29809F70CEC}"/>
    <cellStyle name="Input 3 2 24" xfId="43705" xr:uid="{D84B5EBC-BD08-4A35-84D4-952EB34B18E7}"/>
    <cellStyle name="Input 3 2 3" xfId="5622" xr:uid="{EDF75C8A-41CE-42E7-A6C2-1FC819CA09F2}"/>
    <cellStyle name="Input 3 2 3 2" xfId="27945" xr:uid="{EE0613A6-C807-446B-AFD3-DF5FDFF41D39}"/>
    <cellStyle name="Input 3 2 3 3" xfId="18712" xr:uid="{2F43DC3E-50E1-4655-A3BB-3CFE66CF0C87}"/>
    <cellStyle name="Input 3 2 4" xfId="4708" xr:uid="{7954E2E3-88C4-4D06-9D4B-B1EFE3754384}"/>
    <cellStyle name="Input 3 2 4 2" xfId="27066" xr:uid="{BC40DA1A-D724-4612-B729-DA4E0F7AC099}"/>
    <cellStyle name="Input 3 2 4 3" xfId="17801" xr:uid="{B593E48F-7917-4D6A-A7AF-E31CDDA0A456}"/>
    <cellStyle name="Input 3 2 5" xfId="7597" xr:uid="{0DC57EB9-01C1-4A26-9F24-DE83FB47DEE0}"/>
    <cellStyle name="Input 3 2 5 2" xfId="29628" xr:uid="{F390C23E-A087-4CF5-BBB0-4F40C09D0684}"/>
    <cellStyle name="Input 3 2 5 3" xfId="20477" xr:uid="{4CB783AD-2F8A-4AFB-A466-870F885192AA}"/>
    <cellStyle name="Input 3 2 6" xfId="8989" xr:uid="{65CD3CDF-7ABD-4393-AC84-4063D36D76B3}"/>
    <cellStyle name="Input 3 2 6 2" xfId="31005" xr:uid="{162EA16A-1899-4D7B-95F7-0B56CA9F97D9}"/>
    <cellStyle name="Input 3 2 6 3" xfId="21855" xr:uid="{AA0B6CED-E729-4920-8B86-C6E6E7DDA53D}"/>
    <cellStyle name="Input 3 2 7" xfId="9095" xr:uid="{6DA475F8-3B27-4E32-BE0E-5950AC26046A}"/>
    <cellStyle name="Input 3 2 7 2" xfId="31107" xr:uid="{21C1F599-0F06-413C-9407-28EC8EC29967}"/>
    <cellStyle name="Input 3 2 7 3" xfId="21957" xr:uid="{F8683E84-1E4C-44C2-91F8-923B7D8F0D47}"/>
    <cellStyle name="Input 3 2 8" xfId="10050" xr:uid="{7A4C6612-A6AA-487C-98ED-FF3462BF5209}"/>
    <cellStyle name="Input 3 2 8 2" xfId="32048" xr:uid="{986DBBC5-0D9F-45A3-BBD6-BCBACD6D01A2}"/>
    <cellStyle name="Input 3 2 8 3" xfId="22900" xr:uid="{B8947A29-20D9-4B66-B518-E3E61FD7379F}"/>
    <cellStyle name="Input 3 2 9" xfId="9656" xr:uid="{0B9006F8-4FE3-40F6-BC72-EE93AA26EC4E}"/>
    <cellStyle name="Input 3 2 9 2" xfId="31660" xr:uid="{3A1F5091-8D5D-4073-BF7A-7DE729FF385B}"/>
    <cellStyle name="Input 3 2 9 3" xfId="22511" xr:uid="{CB765E7A-98F9-42A7-AA7A-58B1435E2738}"/>
    <cellStyle name="Input 3 20" xfId="14754" xr:uid="{93B35202-B985-4CD5-ACBF-C6957FE993D9}"/>
    <cellStyle name="Input 3 21" xfId="36258" xr:uid="{1394F244-E307-44A2-914A-850CF8545EE4}"/>
    <cellStyle name="Input 3 22" xfId="37941" xr:uid="{29A7B27B-C566-437C-867E-A328E3DCEE4B}"/>
    <cellStyle name="Input 3 23" xfId="37669" xr:uid="{36772937-24E9-4AD4-BD13-64BCC11403E9}"/>
    <cellStyle name="Input 3 24" xfId="37265" xr:uid="{C7B598CF-5E79-40BC-94AA-38C383AD925A}"/>
    <cellStyle name="Input 3 25" xfId="40384" xr:uid="{06C4E9CD-5BE3-4B1E-8C66-F649C3FC15F3}"/>
    <cellStyle name="Input 3 26" xfId="41028" xr:uid="{587DB073-3C61-4881-8C70-1F8DAD06A0CA}"/>
    <cellStyle name="Input 3 27" xfId="42920" xr:uid="{ADF96DC3-A15A-43DB-9102-96D59F7D2BB2}"/>
    <cellStyle name="Input 3 28" xfId="43024" xr:uid="{F8F1A13A-F52B-437C-8B11-75AEE7E83619}"/>
    <cellStyle name="Input 3 29" xfId="43704" xr:uid="{90C6CF0B-8414-401D-96DD-3D1A04D41D3E}"/>
    <cellStyle name="Input 3 3" xfId="1543" xr:uid="{00000000-0005-0000-0000-000006060000}"/>
    <cellStyle name="Input 3 3 10" xfId="11881" xr:uid="{0CE773F2-D072-4E7B-9987-EE3A26DE96FD}"/>
    <cellStyle name="Input 3 3 10 2" xfId="33823" xr:uid="{11C9F22C-7424-4C54-A457-0ED63397D4F2}"/>
    <cellStyle name="Input 3 3 10 3" xfId="24678" xr:uid="{0FF0B49D-32E8-483A-8CA1-0D4C03C315B2}"/>
    <cellStyle name="Input 3 3 11" xfId="12522" xr:uid="{06A3CDBD-FF5B-4BB1-86D6-A229D1A63276}"/>
    <cellStyle name="Input 3 3 11 2" xfId="34406" xr:uid="{C34EADF6-2B74-46F2-9239-372272427527}"/>
    <cellStyle name="Input 3 3 11 3" xfId="25261" xr:uid="{87801BAB-FEDE-47CE-871B-A22171582438}"/>
    <cellStyle name="Input 3 3 12" xfId="10619" xr:uid="{EE6DBC93-1E1D-4512-9186-C38655BC342D}"/>
    <cellStyle name="Input 3 3 12 2" xfId="32598" xr:uid="{F3A3969D-3350-47DE-A731-F37754C34BAE}"/>
    <cellStyle name="Input 3 3 12 3" xfId="23453" xr:uid="{5A6D412A-0FD2-4401-8BCE-35F62E8960C0}"/>
    <cellStyle name="Input 3 3 13" xfId="13904" xr:uid="{2EE97BB7-42D7-4698-A6C5-CACE06B5F5C1}"/>
    <cellStyle name="Input 3 3 13 2" xfId="35611" xr:uid="{4BB77550-B328-4AEB-B2CF-EAA83A56607F}"/>
    <cellStyle name="Input 3 3 13 3" xfId="26467" xr:uid="{F4577FEC-D00C-4CC2-AD86-F8342325AA13}"/>
    <cellStyle name="Input 3 3 14" xfId="14365" xr:uid="{156D4C4A-72E2-4171-95D8-03E3CEF93181}"/>
    <cellStyle name="Input 3 3 14 2" xfId="36001" xr:uid="{6409DAC6-938E-490D-9746-D6CDF539262A}"/>
    <cellStyle name="Input 3 3 14 3" xfId="26857" xr:uid="{4F12B21B-3583-405E-B040-F4481489B12B}"/>
    <cellStyle name="Input 3 3 15" xfId="14753" xr:uid="{16BECEE7-2D83-4A79-9D1B-63D086FA442E}"/>
    <cellStyle name="Input 3 3 16" xfId="36261" xr:uid="{6752BE90-E4CA-4582-920C-FA7177E7226E}"/>
    <cellStyle name="Input 3 3 17" xfId="37944" xr:uid="{36EB8E8D-9174-4CE3-AEF0-75D6E1635492}"/>
    <cellStyle name="Input 3 3 18" xfId="37666" xr:uid="{5CA34335-51CD-4C4C-9050-089AB1A3FCDF}"/>
    <cellStyle name="Input 3 3 19" xfId="37264" xr:uid="{6D21A124-763E-43E9-850E-56F0CF04861B}"/>
    <cellStyle name="Input 3 3 2" xfId="1544" xr:uid="{00000000-0005-0000-0000-000007060000}"/>
    <cellStyle name="Input 3 3 2 10" xfId="12001" xr:uid="{1CE0C415-49B1-4B53-83C1-066D9F6F6E40}"/>
    <cellStyle name="Input 3 3 2 10 2" xfId="33941" xr:uid="{B65CA5CD-CF1B-4289-A350-7F4D3BFA4F6E}"/>
    <cellStyle name="Input 3 3 2 10 3" xfId="24796" xr:uid="{EF2F3983-5C01-4BC4-A44B-6A2275D662CC}"/>
    <cellStyle name="Input 3 3 2 11" xfId="5852" xr:uid="{3D538017-0E00-4DF8-A590-BCB44F2A08DC}"/>
    <cellStyle name="Input 3 3 2 11 2" xfId="28167" xr:uid="{0075A801-D85C-47DD-B1ED-16A24A0A0987}"/>
    <cellStyle name="Input 3 3 2 11 3" xfId="18934" xr:uid="{97DDF773-5FE0-407E-8A4E-03E17A796A8B}"/>
    <cellStyle name="Input 3 3 2 12" xfId="13905" xr:uid="{57B73C8B-BD2E-4F70-9C04-1CBC288FAA37}"/>
    <cellStyle name="Input 3 3 2 12 2" xfId="35612" xr:uid="{7931E7F0-E8E5-48CE-9BC3-DE2775E90F85}"/>
    <cellStyle name="Input 3 3 2 12 3" xfId="26468" xr:uid="{7FDD0A38-652A-46AE-9CDE-0D23F3AD47FC}"/>
    <cellStyle name="Input 3 3 2 13" xfId="14366" xr:uid="{C25D11BC-5F1E-463E-8AFE-C94FF43D8359}"/>
    <cellStyle name="Input 3 3 2 13 2" xfId="36002" xr:uid="{EF892DD1-421A-4A53-A616-43A83C0FA5B2}"/>
    <cellStyle name="Input 3 3 2 13 3" xfId="26858" xr:uid="{78B05014-263E-46BA-9DED-C4167633A8A3}"/>
    <cellStyle name="Input 3 3 2 14" xfId="14392" xr:uid="{D39B452A-7FC6-4F78-9BF6-017AAD058573}"/>
    <cellStyle name="Input 3 3 2 15" xfId="36262" xr:uid="{D5547182-BAD3-4E4B-A5C7-2ED61CC47E05}"/>
    <cellStyle name="Input 3 3 2 16" xfId="37945" xr:uid="{0549A136-5E79-4BA9-A8B8-2EE748186C5B}"/>
    <cellStyle name="Input 3 3 2 17" xfId="37665" xr:uid="{C11C7BEA-5A48-495C-8831-BB4CD132FF0C}"/>
    <cellStyle name="Input 3 3 2 18" xfId="37263" xr:uid="{9FF8A9AA-1299-4149-A605-07F557927851}"/>
    <cellStyle name="Input 3 3 2 19" xfId="39635" xr:uid="{095CD873-B11C-4FBB-B27E-A3BEE3C2D366}"/>
    <cellStyle name="Input 3 3 2 2" xfId="5619" xr:uid="{72F52577-C32C-44A6-A0E3-DE27520DFFFF}"/>
    <cellStyle name="Input 3 3 2 2 2" xfId="27942" xr:uid="{34EEADE8-406C-423C-BFB1-E25621B0FCF7}"/>
    <cellStyle name="Input 3 3 2 2 3" xfId="18709" xr:uid="{CDE39031-24E8-43F4-992E-CB62481D6277}"/>
    <cellStyle name="Input 3 3 2 20" xfId="41032" xr:uid="{82C9D42E-6FB5-48C9-A817-1E9EA6F2A2EF}"/>
    <cellStyle name="Input 3 3 2 21" xfId="40946" xr:uid="{41DAE0A3-51BF-4650-9A7A-B65C8BE22C2D}"/>
    <cellStyle name="Input 3 3 2 22" xfId="43327" xr:uid="{C261A911-0C46-4B20-A7CE-046C6DD02FA8}"/>
    <cellStyle name="Input 3 3 2 23" xfId="43708" xr:uid="{A423BB63-76C9-4715-853D-F96939190F18}"/>
    <cellStyle name="Input 3 3 2 3" xfId="4709" xr:uid="{2825776C-838D-4854-A45E-FE9734106008}"/>
    <cellStyle name="Input 3 3 2 3 2" xfId="27067" xr:uid="{DD33B2A0-1EC1-4D9E-BCA7-52A24788910B}"/>
    <cellStyle name="Input 3 3 2 3 3" xfId="17802" xr:uid="{26B85893-C3D9-453E-8B4B-4251685672E1}"/>
    <cellStyle name="Input 3 3 2 4" xfId="7598" xr:uid="{754B0508-082A-462B-9DB5-FEEDA861074B}"/>
    <cellStyle name="Input 3 3 2 4 2" xfId="29629" xr:uid="{987247DF-B177-457F-B8FF-2DE4C5A41181}"/>
    <cellStyle name="Input 3 3 2 4 3" xfId="20478" xr:uid="{6F427A4F-48C3-4DE3-8808-C68A8BA33AA3}"/>
    <cellStyle name="Input 3 3 2 5" xfId="8988" xr:uid="{1DAF0A0F-E2C3-4BED-9CFD-D39B8DBBF22E}"/>
    <cellStyle name="Input 3 3 2 5 2" xfId="31004" xr:uid="{98E1D83B-CA7B-40B6-A041-E773A5AE4753}"/>
    <cellStyle name="Input 3 3 2 5 3" xfId="21854" xr:uid="{2D6BA4DF-5445-4EFC-B358-7D16DFF0A6C8}"/>
    <cellStyle name="Input 3 3 2 6" xfId="9096" xr:uid="{C4EF0491-CBEE-44CE-B259-B46C19A3ABE3}"/>
    <cellStyle name="Input 3 3 2 6 2" xfId="31108" xr:uid="{A7786AEA-789C-48CB-A991-E0EC416FF46F}"/>
    <cellStyle name="Input 3 3 2 6 3" xfId="21958" xr:uid="{D3D75201-8918-40DF-83B6-45CDA8EC39C0}"/>
    <cellStyle name="Input 3 3 2 7" xfId="10048" xr:uid="{3F477D54-5774-487E-874F-C6B6130CD503}"/>
    <cellStyle name="Input 3 3 2 7 2" xfId="32046" xr:uid="{98CF8D01-A0FF-49F5-B8F0-2F93BDEE87E6}"/>
    <cellStyle name="Input 3 3 2 7 3" xfId="22898" xr:uid="{8B8FF6F3-2D99-489E-A5B1-0B826FD288FD}"/>
    <cellStyle name="Input 3 3 2 8" xfId="6563" xr:uid="{0028397C-0816-42C3-AD7C-32AE8A4AC891}"/>
    <cellStyle name="Input 3 3 2 8 2" xfId="28816" xr:uid="{B040BDF5-EA0C-46A4-A7DD-4D199EAB8F95}"/>
    <cellStyle name="Input 3 3 2 8 3" xfId="19586" xr:uid="{FB70467B-6D4A-4461-952F-71EBAA149B61}"/>
    <cellStyle name="Input 3 3 2 9" xfId="11882" xr:uid="{D7D9EDDE-7FF7-40FC-A7E4-75C7BE7FB8E7}"/>
    <cellStyle name="Input 3 3 2 9 2" xfId="33824" xr:uid="{280C9037-AF6E-4232-A70F-43BD6336CA94}"/>
    <cellStyle name="Input 3 3 2 9 3" xfId="24679" xr:uid="{7D62D7E5-424D-46E0-BBC7-936C97EEAEAC}"/>
    <cellStyle name="Input 3 3 20" xfId="39153" xr:uid="{7906FD8F-947A-4BB2-9B8D-4D7619AD8F4A}"/>
    <cellStyle name="Input 3 3 21" xfId="41031" xr:uid="{AB970732-C2D1-414F-AE1B-499CB1DF0066}"/>
    <cellStyle name="Input 3 3 22" xfId="40947" xr:uid="{C571F939-22CA-4E0F-9CF2-BA6B438358B3}"/>
    <cellStyle name="Input 3 3 23" xfId="40519" xr:uid="{D9D85D08-0D38-48F9-BA7B-53D8828F8852}"/>
    <cellStyle name="Input 3 3 24" xfId="43707" xr:uid="{F774F727-C0A8-4EBD-83CC-78E2799BE3C7}"/>
    <cellStyle name="Input 3 3 3" xfId="5620" xr:uid="{F8A970F3-A527-40C7-A200-7B0C4261CAC0}"/>
    <cellStyle name="Input 3 3 3 2" xfId="27943" xr:uid="{175DA926-8317-4373-A4C5-E397772BACD7}"/>
    <cellStyle name="Input 3 3 3 3" xfId="18710" xr:uid="{E16C24D5-5D13-4DEB-ADD3-05D364D68EDB}"/>
    <cellStyle name="Input 3 3 4" xfId="4710" xr:uid="{4E984723-8263-4A5C-9700-DEC1128679CE}"/>
    <cellStyle name="Input 3 3 4 2" xfId="27068" xr:uid="{598EE2CC-D27C-4BCA-BDA2-7B43AEABBFFA}"/>
    <cellStyle name="Input 3 3 4 3" xfId="17803" xr:uid="{4A099083-C791-4AE0-8CDF-0E32F0F54B9B}"/>
    <cellStyle name="Input 3 3 5" xfId="5805" xr:uid="{31EED7E0-9EB4-40E0-AFF5-EEC510F9467B}"/>
    <cellStyle name="Input 3 3 5 2" xfId="28128" xr:uid="{894FDA76-8D4F-424F-8B0F-68D453317A0B}"/>
    <cellStyle name="Input 3 3 5 3" xfId="18895" xr:uid="{41497499-D191-4C97-8742-F774BE36F738}"/>
    <cellStyle name="Input 3 3 6" xfId="8987" xr:uid="{5D2C0852-DE26-4BFD-8FFF-106459B72EB8}"/>
    <cellStyle name="Input 3 3 6 2" xfId="31003" xr:uid="{F1C5243D-60FF-4D29-B96E-ED208D89FA70}"/>
    <cellStyle name="Input 3 3 6 3" xfId="21853" xr:uid="{ACC667F8-8FA7-4E30-8792-C5B5CD638CDE}"/>
    <cellStyle name="Input 3 3 7" xfId="5073" xr:uid="{965842AA-8B44-46EB-BC89-92A75DAAB1A1}"/>
    <cellStyle name="Input 3 3 7 2" xfId="27428" xr:uid="{6D4BED33-7A66-4914-8907-C4DC066F965F}"/>
    <cellStyle name="Input 3 3 7 3" xfId="18163" xr:uid="{D1DBFAEB-AFBB-4B74-B92C-D5F6190AAA7B}"/>
    <cellStyle name="Input 3 3 8" xfId="10421" xr:uid="{813CA4C6-556E-484D-B2ED-29CE97348AAD}"/>
    <cellStyle name="Input 3 3 8 2" xfId="32402" xr:uid="{3616285D-6A42-4637-9C7A-193AF018DAE1}"/>
    <cellStyle name="Input 3 3 8 3" xfId="23256" xr:uid="{EA474DDB-1A09-4CCE-BA7F-1FDD65691CF4}"/>
    <cellStyle name="Input 3 3 9" xfId="8430" xr:uid="{2B524777-4274-4C2E-B9EF-5544722A82CF}"/>
    <cellStyle name="Input 3 3 9 2" xfId="30453" xr:uid="{8D871334-2466-4F3E-97FD-15DCF33D39A5}"/>
    <cellStyle name="Input 3 3 9 3" xfId="21303" xr:uid="{7B3C5251-B9BA-45EE-A53F-34AC6EB85C01}"/>
    <cellStyle name="Input 3 4" xfId="1545" xr:uid="{00000000-0005-0000-0000-000008060000}"/>
    <cellStyle name="Input 3 4 10" xfId="9998" xr:uid="{F7C75B60-A8FD-4BCF-B89D-45129EFDDB15}"/>
    <cellStyle name="Input 3 4 10 2" xfId="31997" xr:uid="{0F6E66AA-2933-4E0D-90A7-7645C0D8D0E6}"/>
    <cellStyle name="Input 3 4 10 3" xfId="22849" xr:uid="{9A842F9B-2162-4E45-8D6F-4A136C585565}"/>
    <cellStyle name="Input 3 4 11" xfId="7616" xr:uid="{4F4C2703-D9D5-4DAE-ABF0-88A1AAE4A06E}"/>
    <cellStyle name="Input 3 4 11 2" xfId="29647" xr:uid="{9A4B9761-2D55-4ABD-AFA3-9B195054C94C}"/>
    <cellStyle name="Input 3 4 11 3" xfId="20496" xr:uid="{D8D7D568-0509-4F36-9D63-485324FEF603}"/>
    <cellStyle name="Input 3 4 12" xfId="11319" xr:uid="{BDD1A438-A194-40D7-B3DD-DF69263C7622}"/>
    <cellStyle name="Input 3 4 12 2" xfId="33286" xr:uid="{B6082A76-A47D-465E-B5E2-663189DF753E}"/>
    <cellStyle name="Input 3 4 12 3" xfId="24141" xr:uid="{29CE7200-9CE9-4096-B8C6-DC5B6B4B1B93}"/>
    <cellStyle name="Input 3 4 13" xfId="12184" xr:uid="{5B996770-2FCB-498E-87D9-F4370C826725}"/>
    <cellStyle name="Input 3 4 13 2" xfId="34111" xr:uid="{4FD542CA-EB27-4143-94D9-F33BA3D7FF42}"/>
    <cellStyle name="Input 3 4 13 3" xfId="24966" xr:uid="{460B22A4-EC8F-4E73-98EE-FFBF9710C4B7}"/>
    <cellStyle name="Input 3 4 14" xfId="13939" xr:uid="{DF3B3562-865D-4669-AB16-5C74AC16EFC8}"/>
    <cellStyle name="Input 3 4 14 2" xfId="35641" xr:uid="{A55A06AF-C30A-40A6-AA09-AA24914F6439}"/>
    <cellStyle name="Input 3 4 14 3" xfId="26497" xr:uid="{FAD35A71-2A9F-4054-B23E-39FD9524E72A}"/>
    <cellStyle name="Input 3 4 15" xfId="14389" xr:uid="{939B0672-C073-4D88-ACFE-0712705EDEE2}"/>
    <cellStyle name="Input 3 4 16" xfId="36263" xr:uid="{680A4F30-C49F-4C31-9634-4A3EFDE00BD2}"/>
    <cellStyle name="Input 3 4 17" xfId="37946" xr:uid="{7724DEE6-08A6-4526-9A5F-40FDDCA86507}"/>
    <cellStyle name="Input 3 4 18" xfId="37664" xr:uid="{4090FB1B-1950-4E3F-B59C-70F128095E10}"/>
    <cellStyle name="Input 3 4 19" xfId="37702" xr:uid="{D6A43D9B-8392-4B98-A0A5-1A514E5374E0}"/>
    <cellStyle name="Input 3 4 2" xfId="1546" xr:uid="{00000000-0005-0000-0000-000009060000}"/>
    <cellStyle name="Input 3 4 2 10" xfId="12525" xr:uid="{7BF6DBF4-BC03-44E6-AACD-115188751FD3}"/>
    <cellStyle name="Input 3 4 2 10 2" xfId="34409" xr:uid="{C2B6BE48-FB3F-4FD2-BF84-A82F2C839054}"/>
    <cellStyle name="Input 3 4 2 10 3" xfId="25264" xr:uid="{69CF1D82-9DCC-4E4A-BEEC-418D279B87E4}"/>
    <cellStyle name="Input 3 4 2 11" xfId="5829" xr:uid="{1904DF01-4CE7-4F49-BC0A-E050EAF2BDB7}"/>
    <cellStyle name="Input 3 4 2 11 2" xfId="28152" xr:uid="{04357E2A-F23B-4DE9-A53A-9D6447932B90}"/>
    <cellStyle name="Input 3 4 2 11 3" xfId="18919" xr:uid="{23B4AE97-BFA9-48A1-B008-09920B8D4B0E}"/>
    <cellStyle name="Input 3 4 2 12" xfId="10251" xr:uid="{7146BB47-2CBD-4891-BBFF-5656CAC2A532}"/>
    <cellStyle name="Input 3 4 2 12 2" xfId="32245" xr:uid="{00FF7A1B-570E-443B-A99F-C1C47123638A}"/>
    <cellStyle name="Input 3 4 2 12 3" xfId="23097" xr:uid="{3D5CF44F-FA47-4C23-B5CA-E88D452E23DC}"/>
    <cellStyle name="Input 3 4 2 13" xfId="13937" xr:uid="{F9EC204A-434F-4C41-83DA-35C896B4E949}"/>
    <cellStyle name="Input 3 4 2 13 2" xfId="35639" xr:uid="{6A61CF1A-071E-45DB-B06A-D5633F92DEFB}"/>
    <cellStyle name="Input 3 4 2 13 3" xfId="26495" xr:uid="{75504BF0-0A92-473B-B94E-CB8D28014EE0}"/>
    <cellStyle name="Input 3 4 2 14" xfId="13925" xr:uid="{3C036C55-872E-4E80-A4F9-5B6F7091084C}"/>
    <cellStyle name="Input 3 4 2 15" xfId="36264" xr:uid="{C5A19C30-5E6E-424C-86C2-9741BFFDA0D8}"/>
    <cellStyle name="Input 3 4 2 16" xfId="37947" xr:uid="{1BD7DA5D-3174-4522-BC8C-BDA41CC15F03}"/>
    <cellStyle name="Input 3 4 2 17" xfId="39632" xr:uid="{88A7A23F-0D9C-49A6-8224-43749B23930A}"/>
    <cellStyle name="Input 3 4 2 18" xfId="40025" xr:uid="{9D4CD978-118A-4243-9FBB-B643F94E37F7}"/>
    <cellStyle name="Input 3 4 2 19" xfId="39154" xr:uid="{F9BF6464-B777-4E6D-87BD-54C1F50413FA}"/>
    <cellStyle name="Input 3 4 2 2" xfId="5617" xr:uid="{133B78A4-5D0A-45EF-B201-E1F004EBCB5B}"/>
    <cellStyle name="Input 3 4 2 2 2" xfId="27940" xr:uid="{E1674C6F-46FF-465D-B064-D44CF2C8C8E1}"/>
    <cellStyle name="Input 3 4 2 2 3" xfId="18707" xr:uid="{EB99E705-3152-4428-8970-6EA8D5770761}"/>
    <cellStyle name="Input 3 4 2 20" xfId="41034" xr:uid="{E6C9719F-F5B0-40CF-8F00-128906687BED}"/>
    <cellStyle name="Input 3 4 2 21" xfId="43157" xr:uid="{851CB544-DDB7-4EDD-B65A-5D886D1176BA}"/>
    <cellStyle name="Input 3 4 2 22" xfId="40513" xr:uid="{CC780998-3197-495C-8EF9-2A1E8FECC780}"/>
    <cellStyle name="Input 3 4 2 23" xfId="43710" xr:uid="{A5E1D5F9-94C2-44EF-91E2-861D82AD51F8}"/>
    <cellStyle name="Input 3 4 2 3" xfId="4582" xr:uid="{287E4DFE-A6FC-447B-94CA-24654C6C8F27}"/>
    <cellStyle name="Input 3 4 2 3 2" xfId="26956" xr:uid="{92C72E0D-B313-484A-B751-4308517CF2C7}"/>
    <cellStyle name="Input 3 4 2 3 3" xfId="17682" xr:uid="{BD997BFA-2E73-4B69-8882-B063861DB769}"/>
    <cellStyle name="Input 3 4 2 4" xfId="5804" xr:uid="{7E213EB9-B0CA-4C24-BB26-5A5B0D5EAD75}"/>
    <cellStyle name="Input 3 4 2 4 2" xfId="28127" xr:uid="{447355DF-5D70-41EB-A79B-5C16B9CBBF43}"/>
    <cellStyle name="Input 3 4 2 4 3" xfId="18894" xr:uid="{688B863F-1571-4C89-A19C-B034B498FD3C}"/>
    <cellStyle name="Input 3 4 2 5" xfId="8369" xr:uid="{7B3785DA-5584-4CA0-BE6E-1EC7FD7474E6}"/>
    <cellStyle name="Input 3 4 2 5 2" xfId="30392" xr:uid="{8CE9C6A8-E695-451D-8241-72843FBFDFF5}"/>
    <cellStyle name="Input 3 4 2 5 3" xfId="21242" xr:uid="{471EDAB0-9379-45B7-9656-D09FDB7E700C}"/>
    <cellStyle name="Input 3 4 2 6" xfId="7687" xr:uid="{37D4FE54-001E-415A-B6F1-B449C2D938C0}"/>
    <cellStyle name="Input 3 4 2 6 2" xfId="29718" xr:uid="{43D8DBC7-D13E-4291-B9B8-37FA920FE0C7}"/>
    <cellStyle name="Input 3 4 2 6 3" xfId="20567" xr:uid="{95BF7217-B807-4EA1-A3CB-8EC2D6EB553C}"/>
    <cellStyle name="Input 3 4 2 7" xfId="10424" xr:uid="{5AD91FD8-8837-4662-9EC9-335AA34906B8}"/>
    <cellStyle name="Input 3 4 2 7 2" xfId="32405" xr:uid="{233E51F9-DC30-4D41-B40C-43F77BC78C81}"/>
    <cellStyle name="Input 3 4 2 7 3" xfId="23259" xr:uid="{24B86933-0DA1-49A8-BFDC-A3F0DFE61603}"/>
    <cellStyle name="Input 3 4 2 8" xfId="10337" xr:uid="{2BF29149-D73A-4610-88D8-180ACF604F6A}"/>
    <cellStyle name="Input 3 4 2 8 2" xfId="32326" xr:uid="{92CF4816-8E05-4D52-B8E9-C9015C0554A3}"/>
    <cellStyle name="Input 3 4 2 8 3" xfId="23180" xr:uid="{9665884B-629A-4E63-A249-C0D3DE7C12AD}"/>
    <cellStyle name="Input 3 4 2 9" xfId="9615" xr:uid="{9F8B2ED5-6954-46DA-A476-6D4E59B4652D}"/>
    <cellStyle name="Input 3 4 2 9 2" xfId="31621" xr:uid="{3CAE5CA7-94D3-4808-8A2E-4E01BF2B4AB2}"/>
    <cellStyle name="Input 3 4 2 9 3" xfId="22472" xr:uid="{85D57F61-22A2-4073-977F-7A08403B35C7}"/>
    <cellStyle name="Input 3 4 20" xfId="40158" xr:uid="{7DC4CD09-4007-448B-B9DC-E6268C74DDF7}"/>
    <cellStyle name="Input 3 4 21" xfId="41033" xr:uid="{E037E5D8-9F36-45A0-B9E4-6C1080832DE2}"/>
    <cellStyle name="Input 3 4 22" xfId="42539" xr:uid="{A4A19B4D-97B8-4C9C-BB46-529F8E6E8360}"/>
    <cellStyle name="Input 3 4 23" xfId="43516" xr:uid="{D16AFFF9-801C-4AE7-9390-A4E29F712901}"/>
    <cellStyle name="Input 3 4 24" xfId="43709" xr:uid="{07399F5E-EA22-45BF-B620-320D6E1B1866}"/>
    <cellStyle name="Input 3 4 3" xfId="5618" xr:uid="{5618239E-E39A-46D1-8096-EF59205D6E3D}"/>
    <cellStyle name="Input 3 4 3 2" xfId="27941" xr:uid="{BB6FFD54-EAA3-4DBB-903D-E4D9E731F748}"/>
    <cellStyle name="Input 3 4 3 3" xfId="18708" xr:uid="{CA3103F0-8439-447F-A72D-FA89DEF0A13C}"/>
    <cellStyle name="Input 3 4 4" xfId="5969" xr:uid="{7DB84AE5-6447-4A6B-95DA-89063742F48D}"/>
    <cellStyle name="Input 3 4 4 2" xfId="28243" xr:uid="{60C20F86-45DE-4799-AAB8-335CAEF9D237}"/>
    <cellStyle name="Input 3 4 4 3" xfId="19010" xr:uid="{986FE577-C586-408C-9A74-DEEB26CE42A9}"/>
    <cellStyle name="Input 3 4 5" xfId="7591" xr:uid="{BFAB00D8-5344-46D9-86AA-DE618F2CF667}"/>
    <cellStyle name="Input 3 4 5 2" xfId="29622" xr:uid="{01042B38-A919-4999-890C-2912A4D7E10D}"/>
    <cellStyle name="Input 3 4 5 3" xfId="20471" xr:uid="{99DF8ED8-0204-43BB-8C52-8F9FCB650472}"/>
    <cellStyle name="Input 3 4 6" xfId="5888" xr:uid="{083A9BE7-6A59-4575-9ADD-AA033BC08B3A}"/>
    <cellStyle name="Input 3 4 6 2" xfId="28181" xr:uid="{7B45EEF9-5DD1-4C16-A8CA-C465C5759EBF}"/>
    <cellStyle name="Input 3 4 6 3" xfId="18948" xr:uid="{9F22A232-E578-42B0-AB83-C7D60F7A85BA}"/>
    <cellStyle name="Input 3 4 7" xfId="9089" xr:uid="{13F34DF4-3197-4A7D-B756-68333A32110E}"/>
    <cellStyle name="Input 3 4 7 2" xfId="31101" xr:uid="{1668EF05-E4D2-46AD-93A9-FB8A033543F3}"/>
    <cellStyle name="Input 3 4 7 3" xfId="21951" xr:uid="{CE4998AC-698A-4889-AD88-0FA8816C736F}"/>
    <cellStyle name="Input 3 4 8" xfId="10046" xr:uid="{EBDD0627-E951-4C7C-AB20-5A18F4C1B919}"/>
    <cellStyle name="Input 3 4 8 2" xfId="32044" xr:uid="{5AC5D7E4-E697-49BE-8116-2C9BA94DE656}"/>
    <cellStyle name="Input 3 4 8 3" xfId="22896" xr:uid="{DDF3F3AB-01D7-46EF-BC51-67FCBCE27CEB}"/>
    <cellStyle name="Input 3 4 9" xfId="10336" xr:uid="{F853D5BE-9B66-455E-893F-AFD701F40CCD}"/>
    <cellStyle name="Input 3 4 9 2" xfId="32325" xr:uid="{7AED5888-42C2-4678-A288-C1998273F628}"/>
    <cellStyle name="Input 3 4 9 3" xfId="23179" xr:uid="{A532CEE4-433B-4554-837E-958CC47C246D}"/>
    <cellStyle name="Input 3 5" xfId="1547" xr:uid="{00000000-0005-0000-0000-00000A060000}"/>
    <cellStyle name="Input 3 5 10" xfId="8347" xr:uid="{088F1A68-95DF-4607-9C38-FFA20E6BE39B}"/>
    <cellStyle name="Input 3 5 10 2" xfId="30370" xr:uid="{5C7513A8-1E3A-4CE6-888C-643C454F5AF7}"/>
    <cellStyle name="Input 3 5 10 3" xfId="21220" xr:uid="{24EB4B18-7D79-492A-87BE-25CBA7F21BB8}"/>
    <cellStyle name="Input 3 5 11" xfId="12524" xr:uid="{02E4840E-044C-4D7D-8AB0-5B8DCA9039C4}"/>
    <cellStyle name="Input 3 5 11 2" xfId="34408" xr:uid="{B7672DA7-A374-495C-822D-EAAF89669E6F}"/>
    <cellStyle name="Input 3 5 11 3" xfId="25263" xr:uid="{2693FBA1-18F4-4911-931E-D9F778A37476}"/>
    <cellStyle name="Input 3 5 12" xfId="12458" xr:uid="{FDBD3443-0663-4F8D-9D0C-C251A46F7EB8}"/>
    <cellStyle name="Input 3 5 12 2" xfId="34366" xr:uid="{1232C29D-2931-43DD-BF47-BA8ADC0D4D9B}"/>
    <cellStyle name="Input 3 5 12 3" xfId="25221" xr:uid="{24C7A551-AAB8-41E4-BC17-DD5AB494DF13}"/>
    <cellStyle name="Input 3 5 13" xfId="10246" xr:uid="{9BF36040-9130-4D8C-A107-AA978F51A468}"/>
    <cellStyle name="Input 3 5 13 2" xfId="32241" xr:uid="{3E6D9353-82B6-46AD-B79D-637CA387A523}"/>
    <cellStyle name="Input 3 5 13 3" xfId="23093" xr:uid="{4C714C50-10F5-4AD5-8A9F-C5EFEC2B1767}"/>
    <cellStyle name="Input 3 5 14" xfId="12884" xr:uid="{BC9159F3-FA54-430D-BC21-45CA21DEC122}"/>
    <cellStyle name="Input 3 5 14 2" xfId="34740" xr:uid="{ED456FD6-BD91-4F72-A110-DB56D898988D}"/>
    <cellStyle name="Input 3 5 14 3" xfId="25596" xr:uid="{22FBC244-E21F-40C9-BB58-0984CB549AB7}"/>
    <cellStyle name="Input 3 5 15" xfId="14748" xr:uid="{049E740A-D2D6-4D51-BC69-1F8306FC9E2F}"/>
    <cellStyle name="Input 3 5 16" xfId="36265" xr:uid="{20ECF950-3F12-4BAD-803E-9704FE0A0124}"/>
    <cellStyle name="Input 3 5 17" xfId="37948" xr:uid="{EDC74C96-3680-4773-BB5D-D4C45CDA74B6}"/>
    <cellStyle name="Input 3 5 18" xfId="37663" xr:uid="{E20D2B5D-6219-46C4-8F41-62E7DF58F817}"/>
    <cellStyle name="Input 3 5 19" xfId="40026" xr:uid="{610BAD60-065F-475C-8BEB-4CEFDC93B38F}"/>
    <cellStyle name="Input 3 5 2" xfId="1548" xr:uid="{00000000-0005-0000-0000-00000B060000}"/>
    <cellStyle name="Input 3 5 2 10" xfId="9264" xr:uid="{F4E6C209-1FA8-45D9-B9A7-E8303BFB2497}"/>
    <cellStyle name="Input 3 5 2 10 2" xfId="31274" xr:uid="{E474E648-AF57-4F58-9ABB-4FE1BCA40E61}"/>
    <cellStyle name="Input 3 5 2 10 3" xfId="22124" xr:uid="{1C94B594-EB2C-4C55-B9CC-21000A4F3393}"/>
    <cellStyle name="Input 3 5 2 11" xfId="11792" xr:uid="{AC9F5BBF-03AD-4E47-BD2B-7CCD9C640C57}"/>
    <cellStyle name="Input 3 5 2 11 2" xfId="33739" xr:uid="{4ADAD0C6-AB76-4CB2-A588-50892D820822}"/>
    <cellStyle name="Input 3 5 2 11 3" xfId="24594" xr:uid="{76D15D24-2B59-4B9B-A6A8-44500BF2B74F}"/>
    <cellStyle name="Input 3 5 2 12" xfId="13899" xr:uid="{F348AFA9-B336-439F-86D4-AA9D0AD7B611}"/>
    <cellStyle name="Input 3 5 2 12 2" xfId="35607" xr:uid="{37F90DE6-8918-4464-BC94-6E5D0CD26B7E}"/>
    <cellStyle name="Input 3 5 2 12 3" xfId="26463" xr:uid="{04F30B04-8AB8-4213-87BD-6830BA2E312E}"/>
    <cellStyle name="Input 3 5 2 13" xfId="14361" xr:uid="{45BB3730-41E7-4E72-A5B9-5626B04480B2}"/>
    <cellStyle name="Input 3 5 2 13 2" xfId="35997" xr:uid="{B4CF335E-7BDD-475E-9E0F-52FEEC77E114}"/>
    <cellStyle name="Input 3 5 2 13 3" xfId="26853" xr:uid="{967C2ACF-5FBD-41F6-B870-8DA5CFD46892}"/>
    <cellStyle name="Input 3 5 2 14" xfId="14751" xr:uid="{6C6B0D5F-4DB8-43AF-886D-722D3E0E277C}"/>
    <cellStyle name="Input 3 5 2 15" xfId="36266" xr:uid="{DD4E2A8C-0148-4A84-9D8D-C17D539DA066}"/>
    <cellStyle name="Input 3 5 2 16" xfId="37949" xr:uid="{33CE26DE-B6FA-4B21-958E-2C0B194C2EC7}"/>
    <cellStyle name="Input 3 5 2 17" xfId="37662" xr:uid="{1F7D2E2D-085B-4B3C-93F8-FC165CC91606}"/>
    <cellStyle name="Input 3 5 2 18" xfId="37268" xr:uid="{0AB9D542-D73B-4634-8F21-1429D155F657}"/>
    <cellStyle name="Input 3 5 2 19" xfId="40381" xr:uid="{560E686A-F3E5-4E24-AC9E-9DC544EC65E2}"/>
    <cellStyle name="Input 3 5 2 2" xfId="5615" xr:uid="{8E7B2BFD-489D-42F0-8950-BE7093A12232}"/>
    <cellStyle name="Input 3 5 2 2 2" xfId="27938" xr:uid="{298ED860-34A2-4271-B5A3-68D21FF9076C}"/>
    <cellStyle name="Input 3 5 2 2 3" xfId="18705" xr:uid="{18A90121-417C-49FB-9625-8E8843B5375B}"/>
    <cellStyle name="Input 3 5 2 20" xfId="41036" xr:uid="{8C3E6BB3-4287-485E-A99C-246300340C67}"/>
    <cellStyle name="Input 3 5 2 21" xfId="43137" xr:uid="{B0EA35B8-46D6-4B97-9C3C-412F1EF1C9E2}"/>
    <cellStyle name="Input 3 5 2 22" xfId="43325" xr:uid="{4E3D773E-A47C-492F-8EB1-B906A52F729D}"/>
    <cellStyle name="Input 3 5 2 23" xfId="43712" xr:uid="{DF30EFDB-0976-497C-8751-FA12A070EA46}"/>
    <cellStyle name="Input 3 5 2 3" xfId="4715" xr:uid="{1ADF8347-CBC5-48DE-A437-C09E8CE0A95B}"/>
    <cellStyle name="Input 3 5 2 3 2" xfId="27073" xr:uid="{293A2D9D-DD14-4488-9A05-1C40B42C43C9}"/>
    <cellStyle name="Input 3 5 2 3 3" xfId="17808" xr:uid="{09310E88-636A-4906-A551-F011CA94F9D9}"/>
    <cellStyle name="Input 3 5 2 4" xfId="8254" xr:uid="{D69BBF45-55BC-4AB7-A687-FB4192FFD60C}"/>
    <cellStyle name="Input 3 5 2 4 2" xfId="30280" xr:uid="{E88BDAE6-EA8E-4C3A-84E7-558C5A3053F5}"/>
    <cellStyle name="Input 3 5 2 4 3" xfId="21130" xr:uid="{0A5411FD-F4DB-4619-9AB7-2F0F1DD4F452}"/>
    <cellStyle name="Input 3 5 2 5" xfId="8982" xr:uid="{65E8E361-046A-4DE6-B803-D331B6FCE23D}"/>
    <cellStyle name="Input 3 5 2 5 2" xfId="30998" xr:uid="{089380B2-BF40-4DAC-A522-549A2AE10272}"/>
    <cellStyle name="Input 3 5 2 5 3" xfId="21848" xr:uid="{126BEB91-571C-4BFD-9AFF-45BD8E77273E}"/>
    <cellStyle name="Input 3 5 2 6" xfId="9744" xr:uid="{6311E348-B63A-4F9D-992F-0E473EC7BE06}"/>
    <cellStyle name="Input 3 5 2 6 2" xfId="31747" xr:uid="{D8827D91-B9D7-4BFC-9E7E-BE4F3E9F6B82}"/>
    <cellStyle name="Input 3 5 2 6 3" xfId="22598" xr:uid="{DDB5A885-5ED6-4D27-A5D6-D355032854C5}"/>
    <cellStyle name="Input 3 5 2 7" xfId="8074" xr:uid="{B622539B-1FA1-4F18-AA1B-9B7CC5A824F4}"/>
    <cellStyle name="Input 3 5 2 7 2" xfId="30100" xr:uid="{29BCB781-6B14-4666-A085-F9D568892335}"/>
    <cellStyle name="Input 3 5 2 7 3" xfId="20950" xr:uid="{80E9ACDF-39C0-45F6-9745-43966D3515CB}"/>
    <cellStyle name="Input 3 5 2 8" xfId="9661" xr:uid="{2839F118-A6FE-41C8-A845-7EDF812DBB2C}"/>
    <cellStyle name="Input 3 5 2 8 2" xfId="31665" xr:uid="{5D06B984-F724-4B6E-AF62-6F6D50AADEE2}"/>
    <cellStyle name="Input 3 5 2 8 3" xfId="22516" xr:uid="{EA030640-9CEC-49B2-860B-D710A80F71B1}"/>
    <cellStyle name="Input 3 5 2 9" xfId="11876" xr:uid="{27E41A59-72DB-4DB7-B42D-806A56FB1463}"/>
    <cellStyle name="Input 3 5 2 9 2" xfId="33818" xr:uid="{6630A2A5-91C6-43F1-A1C6-CAE6241AF429}"/>
    <cellStyle name="Input 3 5 2 9 3" xfId="24673" xr:uid="{4138FF8F-E707-4A0A-88BE-18DC9ADFD385}"/>
    <cellStyle name="Input 3 5 20" xfId="40378" xr:uid="{F1523975-9169-412F-9853-4702DF356775}"/>
    <cellStyle name="Input 3 5 21" xfId="41035" xr:uid="{49713207-853C-469A-8A34-998CDC9A2EF7}"/>
    <cellStyle name="Input 3 5 22" xfId="42281" xr:uid="{592D626B-74D6-4AF2-A740-AAEB7AFFB0BE}"/>
    <cellStyle name="Input 3 5 23" xfId="42664" xr:uid="{BCEEBA56-9472-413F-8CB7-09B8DA03AA54}"/>
    <cellStyle name="Input 3 5 24" xfId="43711" xr:uid="{7DE4B588-D2B7-4AEA-B905-DAFA6223B2F8}"/>
    <cellStyle name="Input 3 5 3" xfId="5616" xr:uid="{777A59F4-CA99-4A94-8D69-0722FC2233C4}"/>
    <cellStyle name="Input 3 5 3 2" xfId="27939" xr:uid="{C13772CC-31C9-4B58-A040-7981394E509B}"/>
    <cellStyle name="Input 3 5 3 3" xfId="18706" xr:uid="{AEF4101F-35FB-4A91-B24E-17C886881E41}"/>
    <cellStyle name="Input 3 5 4" xfId="5971" xr:uid="{3D7C96B0-54CA-4BB0-BA11-4B4221E14A75}"/>
    <cellStyle name="Input 3 5 4 2" xfId="28245" xr:uid="{9BF8D7DA-E047-4468-BE3B-59BD2FB084CD}"/>
    <cellStyle name="Input 3 5 4 3" xfId="19012" xr:uid="{0AFCAE2F-AB32-4D3E-92AC-DD01B001A4A5}"/>
    <cellStyle name="Input 3 5 5" xfId="8251" xr:uid="{A19A7D06-A2CD-4F3A-83DD-367DD7E91246}"/>
    <cellStyle name="Input 3 5 5 2" xfId="30277" xr:uid="{F2609822-B134-4F37-94CF-4D2554C7FD95}"/>
    <cellStyle name="Input 3 5 5 3" xfId="21127" xr:uid="{E5966F59-E3A1-4A75-B2C7-EEE132D85620}"/>
    <cellStyle name="Input 3 5 6" xfId="8366" xr:uid="{9160FFDF-15A8-4A5B-BC55-6983B5ADA0EA}"/>
    <cellStyle name="Input 3 5 6 2" xfId="30389" xr:uid="{7F20A663-17DC-45CA-AAB2-23A78680CD64}"/>
    <cellStyle name="Input 3 5 6 3" xfId="21239" xr:uid="{B869ADE1-155E-454E-A784-02E891777F66}"/>
    <cellStyle name="Input 3 5 7" xfId="9741" xr:uid="{1FB5ABD5-37A5-4CAD-96DC-4D15885AD6C5}"/>
    <cellStyle name="Input 3 5 7 2" xfId="31744" xr:uid="{A2AFD1AE-7495-46D3-A79B-89189693DB8F}"/>
    <cellStyle name="Input 3 5 7 3" xfId="22595" xr:uid="{2EC4D1ED-DAA3-428B-8551-42B24FDEBD2D}"/>
    <cellStyle name="Input 3 5 8" xfId="10423" xr:uid="{3ECAE889-0E6B-417F-9E01-F8510D796DFA}"/>
    <cellStyle name="Input 3 5 8 2" xfId="32404" xr:uid="{5811D70E-1D0A-4F49-98BE-1590213CE1B1}"/>
    <cellStyle name="Input 3 5 8 3" xfId="23258" xr:uid="{F5F78B14-690F-44A1-96BC-5210A1B39CDD}"/>
    <cellStyle name="Input 3 5 9" xfId="11523" xr:uid="{D504FD1B-25F9-496E-AA02-AA1663441D85}"/>
    <cellStyle name="Input 3 5 9 2" xfId="33486" xr:uid="{E2131370-8436-4AB9-B2B8-E953AA22E90F}"/>
    <cellStyle name="Input 3 5 9 3" xfId="24341" xr:uid="{6D8BF7AF-B70F-4B60-902A-3650CC0FFA83}"/>
    <cellStyle name="Input 3 6" xfId="1549" xr:uid="{00000000-0005-0000-0000-00000C060000}"/>
    <cellStyle name="Input 3 7" xfId="1550" xr:uid="{00000000-0005-0000-0000-00000D060000}"/>
    <cellStyle name="Input 3 7 10" xfId="12526" xr:uid="{D47C2D80-58EF-445A-B2BA-24B0E1D7D846}"/>
    <cellStyle name="Input 3 7 10 2" xfId="34410" xr:uid="{10BFDAF1-0513-4B6F-B692-FDF1F0EEB136}"/>
    <cellStyle name="Input 3 7 10 3" xfId="25265" xr:uid="{59383C78-7012-4929-B7AE-F78314480A5A}"/>
    <cellStyle name="Input 3 7 11" xfId="12459" xr:uid="{D0EB7FCB-16AC-4FF2-81A5-8D956EA18A19}"/>
    <cellStyle name="Input 3 7 11 2" xfId="34367" xr:uid="{F07C429D-2A4E-4167-95CE-C2A809183034}"/>
    <cellStyle name="Input 3 7 11 3" xfId="25222" xr:uid="{8FF0C958-7E71-48C3-8F5E-2A1D9F7AD745}"/>
    <cellStyle name="Input 3 7 12" xfId="10247" xr:uid="{87CC3BF2-88F0-4743-B67E-F9953DD3A858}"/>
    <cellStyle name="Input 3 7 12 2" xfId="32242" xr:uid="{5E18254D-54FE-4B8F-A305-6BBC31D54FF9}"/>
    <cellStyle name="Input 3 7 12 3" xfId="23094" xr:uid="{A6EAF951-6858-44C2-8C14-A4CD1B7F8BB1}"/>
    <cellStyle name="Input 3 7 13" xfId="9645" xr:uid="{0B5939FF-C144-451D-B5F3-4D09CC5DC1F3}"/>
    <cellStyle name="Input 3 7 13 2" xfId="31649" xr:uid="{0D584DBC-158A-4042-BC01-D9E1E26691AF}"/>
    <cellStyle name="Input 3 7 13 3" xfId="22500" xr:uid="{794C781F-4F60-450A-88DA-3F32D70AE17F}"/>
    <cellStyle name="Input 3 7 14" xfId="14749" xr:uid="{06D541A3-D02E-481C-9982-871BD34ACBB4}"/>
    <cellStyle name="Input 3 7 15" xfId="36267" xr:uid="{0FE9D350-70A8-4718-B1BC-7B5C8E7B7CD0}"/>
    <cellStyle name="Input 3 7 16" xfId="37951" xr:uid="{1EAB161C-7CC4-4D1A-963E-97167E4E2CEC}"/>
    <cellStyle name="Input 3 7 17" xfId="39132" xr:uid="{06235F98-0987-4A5D-8486-E070CD472293}"/>
    <cellStyle name="Input 3 7 18" xfId="37703" xr:uid="{FAFD305A-7F66-487D-A503-409B6726362A}"/>
    <cellStyle name="Input 3 7 19" xfId="40379" xr:uid="{ACE39ACF-70FF-4E2B-9151-CCDAB34AFBFE}"/>
    <cellStyle name="Input 3 7 2" xfId="5613" xr:uid="{B9240C38-A0A0-4579-ADB1-F5B1093B06C5}"/>
    <cellStyle name="Input 3 7 2 2" xfId="27936" xr:uid="{AE169DE1-FD6C-48C1-9F45-7210974699E2}"/>
    <cellStyle name="Input 3 7 2 3" xfId="18703" xr:uid="{8310BADA-1A77-4A59-B48B-765586A02792}"/>
    <cellStyle name="Input 3 7 20" xfId="41038" xr:uid="{4F9E84A7-DD98-401E-BD0F-45557027DA5B}"/>
    <cellStyle name="Input 3 7 21" xfId="40945" xr:uid="{0A7FDED3-8B3B-4EC8-8F19-5549926CF9DF}"/>
    <cellStyle name="Input 3 7 22" xfId="40514" xr:uid="{BBAFBC83-71E2-43CE-BAF2-BB6E3DC562F7}"/>
    <cellStyle name="Input 3 7 23" xfId="43713" xr:uid="{F7906BDF-F519-40C8-B34F-51A0499C5242}"/>
    <cellStyle name="Input 3 7 3" xfId="5972" xr:uid="{79CE7DEA-1686-4D4D-849E-7BD23E1B7CB2}"/>
    <cellStyle name="Input 3 7 3 2" xfId="28246" xr:uid="{2F8CE026-6881-439D-B066-5C17763015D6}"/>
    <cellStyle name="Input 3 7 3 3" xfId="19013" xr:uid="{7BAAD35B-8AD5-4481-875D-E2AFD2DD4B44}"/>
    <cellStyle name="Input 3 7 4" xfId="8252" xr:uid="{F7B543F1-DAE0-4EFC-8269-C4BA84B43578}"/>
    <cellStyle name="Input 3 7 4 2" xfId="30278" xr:uid="{86327616-867A-41B6-AA51-77A3D72B7009}"/>
    <cellStyle name="Input 3 7 4 3" xfId="21128" xr:uid="{C3290773-D45E-41E2-9B37-2F9F11F4E5E1}"/>
    <cellStyle name="Input 3 7 5" xfId="7725" xr:uid="{18813FFD-2BA3-44AF-9D44-B7C2B334CC3D}"/>
    <cellStyle name="Input 3 7 5 2" xfId="29755" xr:uid="{A7F14EC2-BB46-461B-A967-01C6910F997D}"/>
    <cellStyle name="Input 3 7 5 3" xfId="20604" xr:uid="{99B6BF38-A663-4369-862F-E8AE1F78E82B}"/>
    <cellStyle name="Input 3 7 6" xfId="9742" xr:uid="{D27FBB9C-B7D0-41C6-BCEB-9BD9F73125A1}"/>
    <cellStyle name="Input 3 7 6 2" xfId="31745" xr:uid="{727FA72A-0AF8-42F4-A5AF-A90B86A49978}"/>
    <cellStyle name="Input 3 7 6 3" xfId="22596" xr:uid="{D468F785-1E8E-47D9-AFFD-8CB046F7E6AC}"/>
    <cellStyle name="Input 3 7 7" xfId="10425" xr:uid="{281A12D5-C615-44B7-8B73-3430FD097D31}"/>
    <cellStyle name="Input 3 7 7 2" xfId="32406" xr:uid="{4CCE4C5E-6EAD-4DC5-8AB0-5BFF6A3179ED}"/>
    <cellStyle name="Input 3 7 7 3" xfId="23260" xr:uid="{5F0E8469-00B5-4974-B65E-B3C3642CBB10}"/>
    <cellStyle name="Input 3 7 8" xfId="8357" xr:uid="{5F2E218D-BADC-405F-8F54-2E12817C9348}"/>
    <cellStyle name="Input 3 7 8 2" xfId="30380" xr:uid="{0A6104D5-E9C1-4072-AE9C-94FF536B3C05}"/>
    <cellStyle name="Input 3 7 8 3" xfId="21230" xr:uid="{489C46A0-92A5-49D5-9090-89B89998C3F4}"/>
    <cellStyle name="Input 3 7 9" xfId="8348" xr:uid="{F03D22AB-D8E1-41FC-8ED7-BC63EF51724D}"/>
    <cellStyle name="Input 3 7 9 2" xfId="30371" xr:uid="{D80D9E45-41F6-42BC-A31C-57CF899047B6}"/>
    <cellStyle name="Input 3 7 9 3" xfId="21221" xr:uid="{ECA065BE-48AC-4781-990C-B13D612EA6F8}"/>
    <cellStyle name="Input 3 8" xfId="5623" xr:uid="{B63D8019-F5CA-45D2-858C-2F1D749725CD}"/>
    <cellStyle name="Input 3 8 2" xfId="27946" xr:uid="{60BE5A88-6CA7-4C41-853A-E2CF81927169}"/>
    <cellStyle name="Input 3 8 3" xfId="18713" xr:uid="{02C1DD8A-2103-41CB-9ABC-113A67D8A69E}"/>
    <cellStyle name="Input 3 9" xfId="4711" xr:uid="{633B2EF4-76C2-4379-B1C6-A70B3E2B0734}"/>
    <cellStyle name="Input 3 9 2" xfId="27069" xr:uid="{F74BD5A4-EE0D-4CC9-9AA7-D650CE53EB45}"/>
    <cellStyle name="Input 3 9 3" xfId="17804" xr:uid="{E362C6AF-67D9-480B-9C06-1324FE5B49AD}"/>
    <cellStyle name="Input 4" xfId="1551" xr:uid="{00000000-0005-0000-0000-00000E060000}"/>
    <cellStyle name="Input 4 10" xfId="8253" xr:uid="{25A66492-239C-443E-ADE8-1244395A0B78}"/>
    <cellStyle name="Input 4 10 2" xfId="30279" xr:uid="{6E662256-7ECA-4783-BC66-D95B896D4CB2}"/>
    <cellStyle name="Input 4 10 3" xfId="21129" xr:uid="{AA154DC6-29C3-484B-B16E-63C90C0D4ADF}"/>
    <cellStyle name="Input 4 11" xfId="8983" xr:uid="{061AD5D9-BD22-4FA9-A973-B152B1F1DB79}"/>
    <cellStyle name="Input 4 11 2" xfId="30999" xr:uid="{7E070FB9-E996-4393-9448-2325AA20C22B}"/>
    <cellStyle name="Input 4 11 3" xfId="21849" xr:uid="{65D7CC31-C79A-4EBB-B418-B948DE5DE434}"/>
    <cellStyle name="Input 4 12" xfId="9743" xr:uid="{2E48BFE5-0A65-418A-BC35-FE5DA2A59E9D}"/>
    <cellStyle name="Input 4 12 2" xfId="31746" xr:uid="{23DA0B51-99C5-42A1-9C04-549101BC83C0}"/>
    <cellStyle name="Input 4 12 3" xfId="22597" xr:uid="{976C90B2-96C3-4A81-828D-8CA50FF6465A}"/>
    <cellStyle name="Input 4 13" xfId="10042" xr:uid="{3062ED29-3C74-4040-BB84-EDAF9835953A}"/>
    <cellStyle name="Input 4 13 2" xfId="32040" xr:uid="{AEDF44B3-EE21-4FD0-8DB7-B2847A5BAB78}"/>
    <cellStyle name="Input 4 13 3" xfId="22892" xr:uid="{FFEAAD9A-5225-445D-A7CD-D47B12BB8781}"/>
    <cellStyle name="Input 4 14" xfId="7436" xr:uid="{F687394F-4B2B-4053-B27B-01030A269736}"/>
    <cellStyle name="Input 4 14 2" xfId="29558" xr:uid="{2D6D4B79-AF5E-4E17-8845-BCAF2E575EF8}"/>
    <cellStyle name="Input 4 14 3" xfId="20372" xr:uid="{C5D7498A-9688-4093-BAE4-7A4BB769D139}"/>
    <cellStyle name="Input 4 15" xfId="11877" xr:uid="{7CCDA999-26D4-42C0-A8AA-EFFF3DA9E1A1}"/>
    <cellStyle name="Input 4 15 2" xfId="33819" xr:uid="{24F5BA76-842F-495F-9DC5-30C223537C23}"/>
    <cellStyle name="Input 4 15 3" xfId="24674" xr:uid="{D1F1FB3F-FAF1-4099-9675-5202AB051ADE}"/>
    <cellStyle name="Input 4 16" xfId="12000" xr:uid="{ED55FC7F-58F0-4A93-B89F-D4DADDFA77E3}"/>
    <cellStyle name="Input 4 16 2" xfId="33940" xr:uid="{36FE159F-696B-47D7-837A-8733C641A188}"/>
    <cellStyle name="Input 4 16 3" xfId="24795" xr:uid="{BA9C4990-FA46-42D4-BD4D-00739C8D97B6}"/>
    <cellStyle name="Input 4 17" xfId="10146" xr:uid="{8F18F157-0F8B-4F1B-8725-9C7D09DCED8A}"/>
    <cellStyle name="Input 4 17 2" xfId="32141" xr:uid="{A9DABBA7-3855-4951-A321-7C966A6A5EC3}"/>
    <cellStyle name="Input 4 17 3" xfId="22993" xr:uid="{05172EA4-CA64-4E46-8F84-2DF2D03B1D29}"/>
    <cellStyle name="Input 4 18" xfId="13900" xr:uid="{FFC0E34E-5EC9-452F-A693-9721DA04DD10}"/>
    <cellStyle name="Input 4 18 2" xfId="35608" xr:uid="{C8638869-E13A-441D-8C73-204EAE1E5FBC}"/>
    <cellStyle name="Input 4 18 3" xfId="26464" xr:uid="{9FB69848-B1E1-4352-A247-52FD42619B42}"/>
    <cellStyle name="Input 4 19" xfId="14362" xr:uid="{25F6CE8D-4F8E-4819-B35E-566282233D5E}"/>
    <cellStyle name="Input 4 19 2" xfId="35998" xr:uid="{01E19411-2ED5-46D7-B76E-540F220A0588}"/>
    <cellStyle name="Input 4 19 3" xfId="26854" xr:uid="{02E1B25D-7896-4845-A2D4-0446EB816E17}"/>
    <cellStyle name="Input 4 2" xfId="1552" xr:uid="{00000000-0005-0000-0000-00000F060000}"/>
    <cellStyle name="Input 4 2 10" xfId="11878" xr:uid="{984327A3-18D8-4A9E-982D-422AF4D303AD}"/>
    <cellStyle name="Input 4 2 10 2" xfId="33820" xr:uid="{C8CF095A-AB83-4CE9-BBBB-4EF7D5DE15C4}"/>
    <cellStyle name="Input 4 2 10 3" xfId="24675" xr:uid="{78A6D9E4-5415-4FA2-900B-228DF15F0E5A}"/>
    <cellStyle name="Input 4 2 11" xfId="12527" xr:uid="{419CE27E-2942-4DB5-8A5C-8DA31DD92D83}"/>
    <cellStyle name="Input 4 2 11 2" xfId="34411" xr:uid="{CEDE4341-5D1F-4CB0-9D89-703E65CC5558}"/>
    <cellStyle name="Input 4 2 11 3" xfId="25266" xr:uid="{C744761C-56AE-4F96-9036-4A6BF59D5978}"/>
    <cellStyle name="Input 4 2 12" xfId="10401" xr:uid="{35AEA47E-24CD-401A-8B88-4C89C9D236C7}"/>
    <cellStyle name="Input 4 2 12 2" xfId="32385" xr:uid="{8FEEE0A5-D7AD-432D-935A-DFAB6548E231}"/>
    <cellStyle name="Input 4 2 12 3" xfId="23239" xr:uid="{2915F2B1-6F52-4475-B1E9-66F61EE479FA}"/>
    <cellStyle name="Input 4 2 13" xfId="13901" xr:uid="{D2C3B93B-9F2D-4B5A-A52E-4C72F0971EE3}"/>
    <cellStyle name="Input 4 2 13 2" xfId="35609" xr:uid="{60359948-57D1-45C8-9E2F-D78C94000A8C}"/>
    <cellStyle name="Input 4 2 13 3" xfId="26465" xr:uid="{97F28D63-19F4-4242-B46F-4EC17BA3123B}"/>
    <cellStyle name="Input 4 2 14" xfId="14363" xr:uid="{57C1755C-1254-4E8B-8C52-B8D77301AD2C}"/>
    <cellStyle name="Input 4 2 14 2" xfId="35999" xr:uid="{E9AAD107-660A-4A3A-BC03-FAA68FAA9005}"/>
    <cellStyle name="Input 4 2 14 3" xfId="26855" xr:uid="{4F723B04-AC9C-495F-BF29-BAD164A156B3}"/>
    <cellStyle name="Input 4 2 15" xfId="13365" xr:uid="{3A27C865-F1D6-457D-9D6A-FA508ADF6AA7}"/>
    <cellStyle name="Input 4 2 16" xfId="36269" xr:uid="{C54EA230-CF79-45ED-ABED-7C313AE5E12C}"/>
    <cellStyle name="Input 4 2 17" xfId="37953" xr:uid="{456B23C7-3FE8-4E9E-8ABA-6D6840198523}"/>
    <cellStyle name="Input 4 2 18" xfId="37660" xr:uid="{0A1A1C3B-5B01-4060-9B1D-56089C96918B}"/>
    <cellStyle name="Input 4 2 19" xfId="37266" xr:uid="{23DA4E6E-C9BC-4CB8-8AED-B0248F7C0C47}"/>
    <cellStyle name="Input 4 2 2" xfId="1553" xr:uid="{00000000-0005-0000-0000-000010060000}"/>
    <cellStyle name="Input 4 2 2 10" xfId="12521" xr:uid="{2F0C89ED-C165-43F2-ACFC-0A1668CA6786}"/>
    <cellStyle name="Input 4 2 2 10 2" xfId="34405" xr:uid="{1EB8C4BA-1B23-4999-9E93-534DD76757B1}"/>
    <cellStyle name="Input 4 2 2 10 3" xfId="25260" xr:uid="{E0067C16-607C-42C9-94EE-9DE67EA2B03B}"/>
    <cellStyle name="Input 4 2 2 11" xfId="11322" xr:uid="{B605ECC9-A883-453C-A150-9302610724F3}"/>
    <cellStyle name="Input 4 2 2 11 2" xfId="33289" xr:uid="{910BCE61-02D7-48F3-91B5-30242F61B999}"/>
    <cellStyle name="Input 4 2 2 11 3" xfId="24144" xr:uid="{C860BA43-C1E8-42AB-B3BF-7B0DFA94937B}"/>
    <cellStyle name="Input 4 2 2 12" xfId="12245" xr:uid="{97F19E2B-9162-41B2-81F7-A5C55089F8CF}"/>
    <cellStyle name="Input 4 2 2 12 2" xfId="34165" xr:uid="{F7547316-3DA2-4601-93D2-8B8560DC1D9C}"/>
    <cellStyle name="Input 4 2 2 12 3" xfId="25020" xr:uid="{ECD5F119-AD81-4559-AED9-8E8D336A0A48}"/>
    <cellStyle name="Input 4 2 2 13" xfId="11772" xr:uid="{57BA46F8-B308-4885-9AEB-8E2B83AA94AA}"/>
    <cellStyle name="Input 4 2 2 13 2" xfId="33723" xr:uid="{1EDEDDEE-F2F1-4EA0-BB0B-0DD25A0D0CC2}"/>
    <cellStyle name="Input 4 2 2 13 3" xfId="24578" xr:uid="{C9448EE1-3E45-42D5-9283-B3E4BA0A667B}"/>
    <cellStyle name="Input 4 2 2 14" xfId="14395" xr:uid="{C929468A-DCC9-4C5D-A488-4CF58E07C29E}"/>
    <cellStyle name="Input 4 2 2 15" xfId="36270" xr:uid="{52C7E69D-6067-4887-AF33-4C14EA3A71C3}"/>
    <cellStyle name="Input 4 2 2 16" xfId="37954" xr:uid="{640C3558-EC89-4DA0-ACD0-2DB5502FE8A3}"/>
    <cellStyle name="Input 4 2 2 17" xfId="39133" xr:uid="{E145204F-DC99-4960-95EF-AC1B234BEEE5}"/>
    <cellStyle name="Input 4 2 2 18" xfId="38599" xr:uid="{76F1FE16-66E4-444E-9BF4-0999CB5E3993}"/>
    <cellStyle name="Input 4 2 2 19" xfId="40195" xr:uid="{4B0D7451-82B2-4C29-A3F4-124ACBC53B09}"/>
    <cellStyle name="Input 4 2 2 2" xfId="5610" xr:uid="{E612F745-E302-4B21-BA0C-179EB20E559E}"/>
    <cellStyle name="Input 4 2 2 2 2" xfId="27933" xr:uid="{F796CE13-42C0-4F7C-8EB1-9EB6B454E055}"/>
    <cellStyle name="Input 4 2 2 2 3" xfId="18700" xr:uid="{D72012A4-01F5-4702-A638-27A49362DEBA}"/>
    <cellStyle name="Input 4 2 2 20" xfId="41041" xr:uid="{5858E063-7029-4526-8D5B-D8E54DFA0774}"/>
    <cellStyle name="Input 4 2 2 21" xfId="42035" xr:uid="{8920884F-6F63-409C-BD46-3B0C1FA6A40D}"/>
    <cellStyle name="Input 4 2 2 22" xfId="40484" xr:uid="{2D67C8C1-F3B1-4721-9229-8ABA302B4055}"/>
    <cellStyle name="Input 4 2 2 23" xfId="43716" xr:uid="{2A6C3BBA-F813-4053-8B30-1874A5FF1A11}"/>
    <cellStyle name="Input 4 2 2 3" xfId="5973" xr:uid="{04754C63-C355-44B4-A2D1-836B6471AFC6}"/>
    <cellStyle name="Input 4 2 2 3 2" xfId="28247" xr:uid="{E8A1DE1F-9538-474F-8C51-8B11E142DA19}"/>
    <cellStyle name="Input 4 2 2 3 3" xfId="19014" xr:uid="{AEDC4DE8-3739-4DA6-BCAF-E1650724BEBB}"/>
    <cellStyle name="Input 4 2 2 4" xfId="7601" xr:uid="{BF8D8802-3B61-4153-97B4-57E4BA56A588}"/>
    <cellStyle name="Input 4 2 2 4 2" xfId="29632" xr:uid="{4C179B5C-983B-4363-AEA8-5F6177DE94AA}"/>
    <cellStyle name="Input 4 2 2 4 3" xfId="20481" xr:uid="{3FA26C9B-DF1B-4510-A3DE-D262C955EB1E}"/>
    <cellStyle name="Input 4 2 2 5" xfId="6858" xr:uid="{D40E4F0F-A901-4B8A-B0DD-2ECE8910F176}"/>
    <cellStyle name="Input 4 2 2 5 2" xfId="29088" xr:uid="{8AB0965F-7B50-41E5-823A-C6E7D5C59831}"/>
    <cellStyle name="Input 4 2 2 5 3" xfId="19868" xr:uid="{BA0844B0-483E-470B-BA70-CA230F2FFAB9}"/>
    <cellStyle name="Input 4 2 2 6" xfId="9099" xr:uid="{3EB3B2FF-5A71-4D64-A5BA-E02DA38A826D}"/>
    <cellStyle name="Input 4 2 2 6 2" xfId="31111" xr:uid="{DC03E590-0019-44B9-8EBC-4475FE71AC81}"/>
    <cellStyle name="Input 4 2 2 6 3" xfId="21961" xr:uid="{0F1C5F10-B0C1-4A2E-B5CC-7BB274FCF31A}"/>
    <cellStyle name="Input 4 2 2 7" xfId="10420" xr:uid="{D33D375B-4678-4D11-AE15-3F0CE272F526}"/>
    <cellStyle name="Input 4 2 2 7 2" xfId="32401" xr:uid="{6D177865-C38E-4FFD-919A-CA1583AE19EE}"/>
    <cellStyle name="Input 4 2 2 7 3" xfId="23255" xr:uid="{6BC5BA8B-1E74-4DCB-8CB2-E1BF3486F594}"/>
    <cellStyle name="Input 4 2 2 8" xfId="9004" xr:uid="{FCE067EF-4997-4331-9F33-647B09E28400}"/>
    <cellStyle name="Input 4 2 2 8 2" xfId="31020" xr:uid="{2312C6F7-0B58-4797-AF82-F759B2566915}"/>
    <cellStyle name="Input 4 2 2 8 3" xfId="21870" xr:uid="{8A440D83-F153-4BCB-8535-9851CF0F332C}"/>
    <cellStyle name="Input 4 2 2 9" xfId="10374" xr:uid="{EF96E217-CF22-47D4-B89C-3758DB372F5C}"/>
    <cellStyle name="Input 4 2 2 9 2" xfId="32359" xr:uid="{A06ABBDA-05DA-4E06-B738-0D29D982ABF0}"/>
    <cellStyle name="Input 4 2 2 9 3" xfId="23213" xr:uid="{B980A7F2-F93D-401F-95FF-EED7E126895F}"/>
    <cellStyle name="Input 4 2 20" xfId="37694" xr:uid="{E9AE2F11-0358-4D17-B16B-22A0EE424222}"/>
    <cellStyle name="Input 4 2 21" xfId="41040" xr:uid="{DCD89BBB-6831-4F83-BAE9-4DCC267588B0}"/>
    <cellStyle name="Input 4 2 22" xfId="42917" xr:uid="{39959824-0D8F-437E-8F2B-C59C9604B8A7}"/>
    <cellStyle name="Input 4 2 23" xfId="43515" xr:uid="{60F9297D-7777-4F86-8D35-AE916F42EB29}"/>
    <cellStyle name="Input 4 2 24" xfId="43715" xr:uid="{81F792AB-1330-4197-81E2-94F234CC98F0}"/>
    <cellStyle name="Input 4 2 3" xfId="5611" xr:uid="{77648EE9-6D6D-4B5F-92FD-C506437C3296}"/>
    <cellStyle name="Input 4 2 3 2" xfId="27934" xr:uid="{92AAC591-4213-49E7-98A3-0C013F78B4D9}"/>
    <cellStyle name="Input 4 2 3 3" xfId="18701" xr:uid="{35EF666F-F545-4EB2-8EC1-4D1FCCA60984}"/>
    <cellStyle name="Input 4 2 4" xfId="4713" xr:uid="{B5B9355A-C7A0-4420-A923-528B06008AC8}"/>
    <cellStyle name="Input 4 2 4 2" xfId="27071" xr:uid="{0AAE1A78-0C66-4C4F-B15D-B98E8AD0972B}"/>
    <cellStyle name="Input 4 2 4 3" xfId="17806" xr:uid="{622C3E22-75D1-496E-B803-8541269693EA}"/>
    <cellStyle name="Input 4 2 5" xfId="5802" xr:uid="{DFD4D746-F705-4A5B-B4DC-B0ABE7694694}"/>
    <cellStyle name="Input 4 2 5 2" xfId="28125" xr:uid="{E38FEC5B-5FF3-4F0F-B499-CB46CA6F5B70}"/>
    <cellStyle name="Input 4 2 5 3" xfId="18892" xr:uid="{CC92D5AF-4C79-4BC0-AF35-DEF4541B28D9}"/>
    <cellStyle name="Input 4 2 6" xfId="8984" xr:uid="{FC17C953-BE5C-4951-B691-AFD98AF3274F}"/>
    <cellStyle name="Input 4 2 6 2" xfId="31000" xr:uid="{19ADB1BD-B71E-4D71-AEDC-C031DBBD3CDE}"/>
    <cellStyle name="Input 4 2 6 3" xfId="21850" xr:uid="{84475A0D-FCE1-427C-95E6-813550F1B776}"/>
    <cellStyle name="Input 4 2 7" xfId="8318" xr:uid="{3FAF6903-1524-46AE-B3AD-E492E2F23F37}"/>
    <cellStyle name="Input 4 2 7 2" xfId="30341" xr:uid="{5239CE6F-D044-4799-A4F2-251EA0E51EBD}"/>
    <cellStyle name="Input 4 2 7 3" xfId="21191" xr:uid="{DAFE4B82-AD25-42C3-AEEB-792C4CF09D37}"/>
    <cellStyle name="Input 4 2 8" xfId="10426" xr:uid="{9145C027-AED3-49D4-84BD-9AE474099392}"/>
    <cellStyle name="Input 4 2 8 2" xfId="32407" xr:uid="{8BEEC5E3-D672-4E62-B42B-2E6369D82784}"/>
    <cellStyle name="Input 4 2 8 3" xfId="23261" xr:uid="{49CEC1A1-8B35-4E29-89E9-53D40D96F4C4}"/>
    <cellStyle name="Input 4 2 9" xfId="4624" xr:uid="{D201281F-79AF-4EE6-9ADA-EAA8C4B17DCE}"/>
    <cellStyle name="Input 4 2 9 2" xfId="26983" xr:uid="{68B08275-4703-481C-AFBE-00FE1784C58D}"/>
    <cellStyle name="Input 4 2 9 3" xfId="17717" xr:uid="{14496510-EA63-4025-806A-C88C183FDF28}"/>
    <cellStyle name="Input 4 20" xfId="14750" xr:uid="{8927B524-C399-469D-AAB4-1BB7313E073A}"/>
    <cellStyle name="Input 4 21" xfId="36268" xr:uid="{949B8280-C2B7-4982-894D-7B2FB66DC2E2}"/>
    <cellStyle name="Input 4 22" xfId="37952" xr:uid="{4E2CA069-FEC0-4A44-A4B8-A0CCDE6F8333}"/>
    <cellStyle name="Input 4 23" xfId="39135" xr:uid="{F00E63AB-398D-4AB9-B279-BF9123324848}"/>
    <cellStyle name="Input 4 24" xfId="37267" xr:uid="{861923D9-0FDB-42D5-8417-83ADDC2D9BCB}"/>
    <cellStyle name="Input 4 25" xfId="40380" xr:uid="{CB876830-F2CC-4FB2-98CA-1B44CC82A5E0}"/>
    <cellStyle name="Input 4 26" xfId="41039" xr:uid="{C3DACC2E-F2E7-470C-8964-FBC8383ACC15}"/>
    <cellStyle name="Input 4 27" xfId="42538" xr:uid="{B38AE9F6-B7D3-45B3-87AF-626DA5AFEEAA}"/>
    <cellStyle name="Input 4 28" xfId="43326" xr:uid="{9412AC14-6CCA-4CCE-99EE-F709DA37DAAB}"/>
    <cellStyle name="Input 4 29" xfId="43714" xr:uid="{023ABD6C-F3FE-4256-B57A-E7708EE799F1}"/>
    <cellStyle name="Input 4 3" xfId="1554" xr:uid="{00000000-0005-0000-0000-000011060000}"/>
    <cellStyle name="Input 4 3 10" xfId="5817" xr:uid="{93888310-3825-48F3-8139-ADECA3AEEAA2}"/>
    <cellStyle name="Input 4 3 10 2" xfId="28140" xr:uid="{8BDAD089-6B53-4C6D-943F-7C9E02FB1C86}"/>
    <cellStyle name="Input 4 3 10 3" xfId="18907" xr:uid="{5DD2B219-4FD1-4BA8-8DB6-0194E1759F65}"/>
    <cellStyle name="Input 4 3 11" xfId="8848" xr:uid="{41056FD1-728F-4522-A13D-BB056B968CD6}"/>
    <cellStyle name="Input 4 3 11 2" xfId="30867" xr:uid="{55042F0D-4008-4360-A72F-836BE044C5E6}"/>
    <cellStyle name="Input 4 3 11 3" xfId="21717" xr:uid="{B8289A60-16D4-4B5B-9EEC-5EFDE24A7675}"/>
    <cellStyle name="Input 4 3 12" xfId="13370" xr:uid="{17765DB6-A9AE-4292-B750-3C0E95629CC9}"/>
    <cellStyle name="Input 4 3 12 2" xfId="35195" xr:uid="{2A577B8D-C877-4AAE-9168-E787D04D1868}"/>
    <cellStyle name="Input 4 3 12 3" xfId="26051" xr:uid="{7806B61B-869E-48DC-A7A6-591B6F7CDD62}"/>
    <cellStyle name="Input 4 3 13" xfId="12901" xr:uid="{5FF9C0D0-3CAE-40E6-8842-F478DE7A698F}"/>
    <cellStyle name="Input 4 3 13 2" xfId="34756" xr:uid="{CBD7A349-ABEE-4C8F-9601-9C8F2389E615}"/>
    <cellStyle name="Input 4 3 13 3" xfId="25612" xr:uid="{AE730C91-2741-4264-8208-3862DE1E3A58}"/>
    <cellStyle name="Input 4 3 14" xfId="13942" xr:uid="{7AE23D5A-D86D-4026-8C6D-63129AC28E85}"/>
    <cellStyle name="Input 4 3 14 2" xfId="35644" xr:uid="{F1D99A41-E00F-4491-8692-B7B3F2576740}"/>
    <cellStyle name="Input 4 3 14 3" xfId="26500" xr:uid="{69B940B8-88C8-40F6-9938-1DD8737C8BED}"/>
    <cellStyle name="Input 4 3 15" xfId="14394" xr:uid="{F978370A-0F71-4748-BDB2-C3109A4C7CE6}"/>
    <cellStyle name="Input 4 3 16" xfId="36271" xr:uid="{376D4AFD-0280-4B4F-B9BD-C7D57FA554CD}"/>
    <cellStyle name="Input 4 3 17" xfId="37955" xr:uid="{0374A77A-4FA9-438E-A024-F3F9E6FD7FEF}"/>
    <cellStyle name="Input 4 3 18" xfId="39134" xr:uid="{300A355F-46F5-456F-ABA4-A0BEE76E7FC9}"/>
    <cellStyle name="Input 4 3 19" xfId="37704" xr:uid="{25AA2610-3F08-44A2-9B89-FDF8D44F8EA5}"/>
    <cellStyle name="Input 4 3 2" xfId="1555" xr:uid="{00000000-0005-0000-0000-000012060000}"/>
    <cellStyle name="Input 4 3 2 10" xfId="12274" xr:uid="{AE3DFEC1-E29B-45F7-87FA-3EC36D1D4CCE}"/>
    <cellStyle name="Input 4 3 2 10 2" xfId="34192" xr:uid="{E2BC501D-1105-40BE-8F33-AB17A7BE66B1}"/>
    <cellStyle name="Input 4 3 2 10 3" xfId="25047" xr:uid="{5B13D9E9-002C-42D9-9D04-67953A2D63B8}"/>
    <cellStyle name="Input 4 3 2 11" xfId="10381" xr:uid="{D3C217F8-AD6E-485A-89E5-FE11CEA73CB9}"/>
    <cellStyle name="Input 4 3 2 11 2" xfId="32365" xr:uid="{F021CCA7-3A9E-48E9-BC5F-1281B22B221B}"/>
    <cellStyle name="Input 4 3 2 11 3" xfId="23219" xr:uid="{736937E4-AD2B-4362-AE0F-804430CC1B95}"/>
    <cellStyle name="Input 4 3 2 12" xfId="12906" xr:uid="{0B58C1D5-E9CA-4F6C-8466-196DB3217CE4}"/>
    <cellStyle name="Input 4 3 2 12 2" xfId="34761" xr:uid="{80F48A7C-5680-4634-AB5B-F13ABE68877A}"/>
    <cellStyle name="Input 4 3 2 12 3" xfId="25617" xr:uid="{518BB71A-BCEA-4137-9156-3B514FC71B59}"/>
    <cellStyle name="Input 4 3 2 13" xfId="13941" xr:uid="{4F37A697-4D8F-4F4F-9166-79CA3C6A0613}"/>
    <cellStyle name="Input 4 3 2 13 2" xfId="35643" xr:uid="{601D3FD0-FD21-469D-B86F-0C8E43D67D54}"/>
    <cellStyle name="Input 4 3 2 13 3" xfId="26499" xr:uid="{01AE7C27-786B-4AA4-A670-E891FC122A1B}"/>
    <cellStyle name="Input 4 3 2 14" xfId="14744" xr:uid="{F8EC2D0F-5A0E-4D50-B4CF-E0F482EF4495}"/>
    <cellStyle name="Input 4 3 2 15" xfId="36272" xr:uid="{7922F9F5-AB30-43F1-AF28-CA408DA82047}"/>
    <cellStyle name="Input 4 3 2 16" xfId="37956" xr:uid="{13CDB14C-0568-41FC-A454-80FE178A597C}"/>
    <cellStyle name="Input 4 3 2 17" xfId="37659" xr:uid="{D883287B-888F-4C87-ADC2-D0F00DD3C847}"/>
    <cellStyle name="Input 4 3 2 18" xfId="39164" xr:uid="{66944C54-C09F-424B-B1F1-83BA3133C8CC}"/>
    <cellStyle name="Input 4 3 2 19" xfId="40374" xr:uid="{BFCE6E10-F6CF-4771-B5B8-68D72E83F6EC}"/>
    <cellStyle name="Input 4 3 2 2" xfId="5608" xr:uid="{289D1A0B-B78A-4A82-B3B5-15E0FABF963B}"/>
    <cellStyle name="Input 4 3 2 2 2" xfId="27931" xr:uid="{6D864C15-5E5F-434C-BA11-CB3F052A1869}"/>
    <cellStyle name="Input 4 3 2 2 3" xfId="18698" xr:uid="{C7DB04A7-F2F1-4B86-923C-9D0E9A83433F}"/>
    <cellStyle name="Input 4 3 2 20" xfId="41043" xr:uid="{EF66F9A9-D649-49B6-B6AB-DF63C76BB70F}"/>
    <cellStyle name="Input 4 3 2 21" xfId="42537" xr:uid="{AB47AF2D-A3B0-448F-A1EE-155FCEFDD5C7}"/>
    <cellStyle name="Input 4 3 2 22" xfId="42151" xr:uid="{6F077DEC-C456-43B0-B3FF-7E6860DECE4D}"/>
    <cellStyle name="Input 4 3 2 23" xfId="43718" xr:uid="{D0241C37-A4A6-4731-AC4B-9FDDC4BED09A}"/>
    <cellStyle name="Input 4 3 2 3" xfId="5975" xr:uid="{8C4F3E8A-C8DA-4EE3-9BCD-E82597981AE0}"/>
    <cellStyle name="Input 4 3 2 3 2" xfId="28249" xr:uid="{4034BD0D-5574-41C3-911D-8ABCBEDE8B3A}"/>
    <cellStyle name="Input 4 3 2 3 3" xfId="19016" xr:uid="{74236D4D-7755-47CF-96AE-21C6A69BDA58}"/>
    <cellStyle name="Input 4 3 2 4" xfId="8247" xr:uid="{91ACBBD3-10AE-4FA8-8A5F-278DE633EF7C}"/>
    <cellStyle name="Input 4 3 2 4 2" xfId="30273" xr:uid="{C330CB64-B694-4D1A-A219-926E0BD30108}"/>
    <cellStyle name="Input 4 3 2 4 3" xfId="21123" xr:uid="{22581EB2-7777-4695-BA7E-90EDD8436C4D}"/>
    <cellStyle name="Input 4 3 2 5" xfId="8372" xr:uid="{4DECF7D7-696B-4084-8DAB-43B6743AD6FE}"/>
    <cellStyle name="Input 4 3 2 5 2" xfId="30395" xr:uid="{F8DED879-8683-48C6-8167-E4D59A34F082}"/>
    <cellStyle name="Input 4 3 2 5 3" xfId="21245" xr:uid="{13523E7C-16C2-4C37-97C0-6B84F3532411}"/>
    <cellStyle name="Input 4 3 2 6" xfId="9737" xr:uid="{D0BD9A63-0ABD-4A38-A449-7908E8DB7994}"/>
    <cellStyle name="Input 4 3 2 6 2" xfId="31740" xr:uid="{FDB6E462-0020-4CB1-A04C-C4B674C0D5B2}"/>
    <cellStyle name="Input 4 3 2 6 3" xfId="22591" xr:uid="{BB54E3EB-1855-4BD6-82CD-9C277F725886}"/>
    <cellStyle name="Input 4 3 2 7" xfId="10151" xr:uid="{0B240E20-AE67-4670-ACCE-681D4624E078}"/>
    <cellStyle name="Input 4 3 2 7 2" xfId="32146" xr:uid="{BD2EBF8E-390F-4524-8EEA-1258BC356426}"/>
    <cellStyle name="Input 4 3 2 7 3" xfId="22998" xr:uid="{BB44F046-4CA3-4896-A892-AF4EADA8A27B}"/>
    <cellStyle name="Input 4 3 2 8" xfId="10329" xr:uid="{32AE3A81-BF65-4F6A-A05E-AE7EA8B921F4}"/>
    <cellStyle name="Input 4 3 2 8 2" xfId="32318" xr:uid="{8E0EF277-2843-44BF-9D6C-278E938643CA}"/>
    <cellStyle name="Input 4 3 2 8 3" xfId="23172" xr:uid="{4EC2BA55-5E31-47F5-8C05-158E3BD161E8}"/>
    <cellStyle name="Input 4 3 2 9" xfId="10148" xr:uid="{C3DCE49F-2E10-499C-98AF-2EC018AD122B}"/>
    <cellStyle name="Input 4 3 2 9 2" xfId="32143" xr:uid="{FC7BD748-315A-4854-9B3D-2D6AF15C88CD}"/>
    <cellStyle name="Input 4 3 2 9 3" xfId="22995" xr:uid="{97432EC9-7834-45BB-B2E2-05913DDD4167}"/>
    <cellStyle name="Input 4 3 20" xfId="40173" xr:uid="{AAF8EDB1-E6EE-4D4C-B632-6F5DFE8003E0}"/>
    <cellStyle name="Input 4 3 21" xfId="41042" xr:uid="{64EB197D-D229-4AA3-A2DE-690459E8CF83}"/>
    <cellStyle name="Input 4 3 22" xfId="40944" xr:uid="{08298384-EC42-4813-9260-420BA32625DC}"/>
    <cellStyle name="Input 4 3 23" xfId="41828" xr:uid="{FC2AD607-4E04-4149-937A-6EBB0A81CE23}"/>
    <cellStyle name="Input 4 3 24" xfId="43717" xr:uid="{FFDD8273-D063-47BC-B4C5-88AA1A44500C}"/>
    <cellStyle name="Input 4 3 3" xfId="5609" xr:uid="{41422A8F-C035-45F5-8C90-3466038F5F5D}"/>
    <cellStyle name="Input 4 3 3 2" xfId="27932" xr:uid="{4BBB1143-B1DC-4E6E-93DC-7E8AA3C180C3}"/>
    <cellStyle name="Input 4 3 3 3" xfId="18699" xr:uid="{E423CF8B-63B8-4ECC-8A9D-A9822C331461}"/>
    <cellStyle name="Input 4 3 4" xfId="5974" xr:uid="{A1CEFF5B-455C-43B5-B6E8-65A8EE4E3357}"/>
    <cellStyle name="Input 4 3 4 2" xfId="28248" xr:uid="{BE026F0F-6C98-47AE-A79B-529E2D6BB0EF}"/>
    <cellStyle name="Input 4 3 4 3" xfId="19015" xr:uid="{D0B06819-B4BE-4F3E-995E-5A3AFCFC646B}"/>
    <cellStyle name="Input 4 3 5" xfId="7600" xr:uid="{F0B8F814-93E6-42F5-8D54-A12051FA77A1}"/>
    <cellStyle name="Input 4 3 5 2" xfId="29631" xr:uid="{406F0C3C-0FD2-49A9-9370-AA5D924175E2}"/>
    <cellStyle name="Input 4 3 5 3" xfId="20480" xr:uid="{925BBF4C-736D-4414-8051-9DE3391FB29F}"/>
    <cellStyle name="Input 4 3 6" xfId="7689" xr:uid="{E806CBCC-17EF-48D6-9657-78B842F91C22}"/>
    <cellStyle name="Input 4 3 6 2" xfId="29720" xr:uid="{8D05D150-DEE5-427A-AB8F-514A7CD4580A}"/>
    <cellStyle name="Input 4 3 6 3" xfId="20569" xr:uid="{B99B6238-93A3-4E7A-A91B-B906201E0550}"/>
    <cellStyle name="Input 4 3 7" xfId="9098" xr:uid="{AE62DA58-A055-499D-9FE3-1CD4D2CFF135}"/>
    <cellStyle name="Input 4 3 7 2" xfId="31110" xr:uid="{2455CAB6-2040-4617-9364-F2C5898EE203}"/>
    <cellStyle name="Input 4 3 7 3" xfId="21960" xr:uid="{D5EB2083-CFC7-4274-BB62-393B6CC8BB72}"/>
    <cellStyle name="Input 4 3 8" xfId="7933" xr:uid="{B53D395A-528E-49D2-B63D-1E1F3A090701}"/>
    <cellStyle name="Input 4 3 8 2" xfId="29959" xr:uid="{70597707-08DE-4C10-A330-AEB0D83A535D}"/>
    <cellStyle name="Input 4 3 8 3" xfId="20809" xr:uid="{62E041FE-88FB-420D-B138-5FB62C211F3A}"/>
    <cellStyle name="Input 4 3 9" xfId="6259" xr:uid="{2A3632A0-AFD1-4D23-A742-F69A81683D65}"/>
    <cellStyle name="Input 4 3 9 2" xfId="28524" xr:uid="{78620CE3-B3EA-4BBB-B968-010198D65C90}"/>
    <cellStyle name="Input 4 3 9 3" xfId="19292" xr:uid="{514A82FB-3B88-4694-A7E1-47070F30AFD7}"/>
    <cellStyle name="Input 4 4" xfId="1556" xr:uid="{00000000-0005-0000-0000-000013060000}"/>
    <cellStyle name="Input 4 4 10" xfId="11872" xr:uid="{7A0D3E7F-CBCC-48E0-B941-23380B549CE0}"/>
    <cellStyle name="Input 4 4 10 2" xfId="33814" xr:uid="{FE278C3F-0413-4868-8039-E86CC4CAC833}"/>
    <cellStyle name="Input 4 4 10 3" xfId="24669" xr:uid="{54DF1242-3C78-4E28-85AA-0DC5511E2EFE}"/>
    <cellStyle name="Input 4 4 11" xfId="9707" xr:uid="{093C81F9-DF63-4E6E-ADDB-54EE399DB3A8}"/>
    <cellStyle name="Input 4 4 11 2" xfId="31710" xr:uid="{38B5114A-5BCA-402A-9F1A-BE62EC1723E4}"/>
    <cellStyle name="Input 4 4 11 3" xfId="22561" xr:uid="{BCA360FF-40A2-4E13-876A-0ADFC5BA821F}"/>
    <cellStyle name="Input 4 4 12" xfId="11791" xr:uid="{39B42F70-5095-4044-A5E0-8C46E576F94E}"/>
    <cellStyle name="Input 4 4 12 2" xfId="33738" xr:uid="{46392B5E-E9DA-422C-A502-613938E7C6BD}"/>
    <cellStyle name="Input 4 4 12 3" xfId="24593" xr:uid="{DCEE1F6F-123F-42A2-A35F-C2BF1AD2747B}"/>
    <cellStyle name="Input 4 4 13" xfId="13895" xr:uid="{13DE8928-B0FE-433E-9815-E09B8D91C237}"/>
    <cellStyle name="Input 4 4 13 2" xfId="35604" xr:uid="{3D5EEE9B-014E-43C5-97FF-E91409F05D1D}"/>
    <cellStyle name="Input 4 4 13 3" xfId="26460" xr:uid="{F47159CC-E16F-4F8E-8387-C0D5D926B111}"/>
    <cellStyle name="Input 4 4 14" xfId="14358" xr:uid="{BD58C3CC-CAFD-4DE2-9F50-FD161A6600A6}"/>
    <cellStyle name="Input 4 4 14 2" xfId="35994" xr:uid="{81828049-12B8-42AA-8E55-D17872C1DD7F}"/>
    <cellStyle name="Input 4 4 14 3" xfId="26850" xr:uid="{7E0634B8-650E-4161-97FA-A19E6C0EB656}"/>
    <cellStyle name="Input 4 4 15" xfId="14747" xr:uid="{A4A3663B-B3AC-4408-8AC2-92CC57E2EC7B}"/>
    <cellStyle name="Input 4 4 16" xfId="36273" xr:uid="{DE605978-05CF-4960-9D59-7F17D43936E6}"/>
    <cellStyle name="Input 4 4 17" xfId="37957" xr:uid="{0EDA7ECD-AF3F-42C2-9C7E-65665FB22CC5}"/>
    <cellStyle name="Input 4 4 18" xfId="37658" xr:uid="{B85B7E90-2595-4C1C-B896-CF438BE827FA}"/>
    <cellStyle name="Input 4 4 19" xfId="37271" xr:uid="{C7AF6426-9742-4236-BE64-83A366869849}"/>
    <cellStyle name="Input 4 4 2" xfId="1557" xr:uid="{00000000-0005-0000-0000-000014060000}"/>
    <cellStyle name="Input 4 4 2 10" xfId="10702" xr:uid="{EDAB38DB-0C4A-4CD1-BF84-40956BBFBB4A}"/>
    <cellStyle name="Input 4 4 2 10 2" xfId="32676" xr:uid="{168D778B-E315-436B-B201-C49AAF716A4D}"/>
    <cellStyle name="Input 4 4 2 10 3" xfId="23531" xr:uid="{7411AB61-F12C-45B1-95AC-9BEF31712E63}"/>
    <cellStyle name="Input 4 4 2 11" xfId="12934" xr:uid="{2C7C768E-E980-4A33-9001-8FD1DA88BC5E}"/>
    <cellStyle name="Input 4 4 2 11 2" xfId="34787" xr:uid="{36E0BF60-77C2-4B20-9404-1B159FD9BA11}"/>
    <cellStyle name="Input 4 4 2 11 3" xfId="25643" xr:uid="{B65C0115-AA7B-4B88-8B65-A71DBC64D823}"/>
    <cellStyle name="Input 4 4 2 12" xfId="13898" xr:uid="{93287A13-E55E-4818-A552-85E769FE5BE5}"/>
    <cellStyle name="Input 4 4 2 12 2" xfId="35606" xr:uid="{9C91B690-ACF7-4A87-BCC8-FBBBEBDA887A}"/>
    <cellStyle name="Input 4 4 2 12 3" xfId="26462" xr:uid="{9B07583A-4B81-454B-AC65-1FFA09D86591}"/>
    <cellStyle name="Input 4 4 2 13" xfId="14360" xr:uid="{8278DA83-EBCB-42A3-8352-3945AD8EB734}"/>
    <cellStyle name="Input 4 4 2 13 2" xfId="35996" xr:uid="{F38B4F38-F027-453A-93C0-68DD874768F6}"/>
    <cellStyle name="Input 4 4 2 13 3" xfId="26852" xr:uid="{30161596-7B38-4E65-B27F-87E0FF4C7596}"/>
    <cellStyle name="Input 4 4 2 14" xfId="13366" xr:uid="{B1BD23CF-BDBC-432F-ADC6-5470D2D1157B}"/>
    <cellStyle name="Input 4 4 2 15" xfId="36274" xr:uid="{B61A9143-345C-435D-B4BA-1297D46680EF}"/>
    <cellStyle name="Input 4 4 2 16" xfId="37958" xr:uid="{D59D4813-3BFD-4613-B294-E7574D834AD2}"/>
    <cellStyle name="Input 4 4 2 17" xfId="37657" xr:uid="{D19136BA-E6B4-4A35-82CF-CCD7EF39559D}"/>
    <cellStyle name="Input 4 4 2 18" xfId="37269" xr:uid="{B91719AA-F60E-4C66-A9DE-6C45AF35BA39}"/>
    <cellStyle name="Input 4 4 2 19" xfId="39151" xr:uid="{2F346D8A-A94D-4A9C-9AC4-52D2F752A3FA}"/>
    <cellStyle name="Input 4 4 2 2" xfId="5606" xr:uid="{7DA011DA-4240-48DC-948F-7581EEEDEECA}"/>
    <cellStyle name="Input 4 4 2 2 2" xfId="27929" xr:uid="{E0BE44E8-E76A-47AF-A26B-B831AA112CF8}"/>
    <cellStyle name="Input 4 4 2 2 3" xfId="18696" xr:uid="{7910538D-9227-41C0-B7EC-6932B806C0AE}"/>
    <cellStyle name="Input 4 4 2 20" xfId="41045" xr:uid="{CBD0515E-A4D0-415A-96F2-79AF0C24A19A}"/>
    <cellStyle name="Input 4 4 2 21" xfId="42034" xr:uid="{D9E846CE-637A-4A20-8827-F0D3EA755E85}"/>
    <cellStyle name="Input 4 4 2 22" xfId="43512" xr:uid="{C52CDF0B-7A3F-430D-BA59-9B56F0C6E08A}"/>
    <cellStyle name="Input 4 4 2 23" xfId="43720" xr:uid="{A5AF8B0A-4924-43ED-A326-ABC318AD0FCF}"/>
    <cellStyle name="Input 4 4 2 3" xfId="4716" xr:uid="{8BA3C9FE-A2C5-4A68-9E85-17EDB9E763C6}"/>
    <cellStyle name="Input 4 4 2 3 2" xfId="27074" xr:uid="{2CE62E3A-22A8-4FA7-A341-6F8B73DC2114}"/>
    <cellStyle name="Input 4 4 2 3 3" xfId="17809" xr:uid="{8EC2E17E-97E3-4134-8D5E-E9E70651CD22}"/>
    <cellStyle name="Input 4 4 2 4" xfId="5801" xr:uid="{8C27759D-DA93-4801-903A-A9478B40FD13}"/>
    <cellStyle name="Input 4 4 2 4 2" xfId="28124" xr:uid="{8241808C-0B2C-4755-9211-102DB8BF48B5}"/>
    <cellStyle name="Input 4 4 2 4 3" xfId="18891" xr:uid="{72CD5F6E-B1B3-41AE-A0CD-792892F86DDA}"/>
    <cellStyle name="Input 4 4 2 5" xfId="8981" xr:uid="{0F79C694-9E8E-4E82-915B-F0F1A2D84EE0}"/>
    <cellStyle name="Input 4 4 2 5 2" xfId="30997" xr:uid="{42A27E22-64BE-4322-950F-644D8129958D}"/>
    <cellStyle name="Input 4 4 2 5 3" xfId="21847" xr:uid="{ABB201DD-9E45-48A7-8A3A-E3D985BF6539}"/>
    <cellStyle name="Input 4 4 2 6" xfId="5018" xr:uid="{9FC4D3F2-0AD6-441A-9E90-66791C77B826}"/>
    <cellStyle name="Input 4 4 2 6 2" xfId="27373" xr:uid="{B279C72E-A248-4AB9-BA31-AFB872ADAA14}"/>
    <cellStyle name="Input 4 4 2 6 3" xfId="18108" xr:uid="{DFA24940-315E-4111-90FC-8ED05A2A44DC}"/>
    <cellStyle name="Input 4 4 2 7" xfId="6991" xr:uid="{BD2491F1-9DDA-4B85-BBC8-1B93F6192610}"/>
    <cellStyle name="Input 4 4 2 7 2" xfId="29205" xr:uid="{850DB16B-46CA-4875-A892-60E9D920E563}"/>
    <cellStyle name="Input 4 4 2 7 3" xfId="19998" xr:uid="{CF224456-6E1A-45D6-96BC-2BC1786D55F5}"/>
    <cellStyle name="Input 4 4 2 8" xfId="9660" xr:uid="{0727A9F9-88B9-4927-945F-A7682BE00275}"/>
    <cellStyle name="Input 4 4 2 8 2" xfId="31664" xr:uid="{A1776F77-A231-4DC3-B082-09F423E47045}"/>
    <cellStyle name="Input 4 4 2 8 3" xfId="22515" xr:uid="{1EB21561-B9AD-488B-9888-8EA89C79D438}"/>
    <cellStyle name="Input 4 4 2 9" xfId="11875" xr:uid="{8646B934-DD5F-4A0C-BD50-6CD6243031C3}"/>
    <cellStyle name="Input 4 4 2 9 2" xfId="33817" xr:uid="{CEB179AA-55C1-47D0-8F6A-4FDF946AD341}"/>
    <cellStyle name="Input 4 4 2 9 3" xfId="24672" xr:uid="{9B76B8AB-AB71-48B1-80D3-8ABBD78E614A}"/>
    <cellStyle name="Input 4 4 20" xfId="40377" xr:uid="{D2790293-972D-4964-8952-C504262F44E1}"/>
    <cellStyle name="Input 4 4 21" xfId="41044" xr:uid="{5B936866-35BF-4895-B547-BA8769B565CA}"/>
    <cellStyle name="Input 4 4 22" xfId="42916" xr:uid="{7DC07715-E6D2-45F0-9FCC-0F2D6B6C4030}"/>
    <cellStyle name="Input 4 4 23" xfId="43321" xr:uid="{9E035D43-AEAC-41F3-B860-E2D54441A095}"/>
    <cellStyle name="Input 4 4 24" xfId="43719" xr:uid="{BDE5CB02-F2C8-459E-B178-65D22C789209}"/>
    <cellStyle name="Input 4 4 3" xfId="5607" xr:uid="{8CF70FEF-9F0A-40AB-A37C-938160853CF8}"/>
    <cellStyle name="Input 4 4 3 2" xfId="27930" xr:uid="{D1889998-7E5E-4BF1-BA08-AADF50D3878A}"/>
    <cellStyle name="Input 4 4 3 3" xfId="18697" xr:uid="{2E3A8470-9652-4629-B340-3AA3E0676F41}"/>
    <cellStyle name="Input 4 4 4" xfId="4719" xr:uid="{3C7675EA-A785-4D52-B529-B004B95C1513}"/>
    <cellStyle name="Input 4 4 4 2" xfId="27077" xr:uid="{C92ED938-98A5-4B35-9F5F-9F0CC77B77F5}"/>
    <cellStyle name="Input 4 4 4 3" xfId="17812" xr:uid="{07430CCD-FE7B-485B-8E88-85D5AFC03498}"/>
    <cellStyle name="Input 4 4 5" xfId="8250" xr:uid="{6ED30944-370A-4BAD-9D4E-448EDDDA3461}"/>
    <cellStyle name="Input 4 4 5 2" xfId="30276" xr:uid="{A02E6D7D-445D-4ADD-A39E-C756D06AE202}"/>
    <cellStyle name="Input 4 4 5 3" xfId="21126" xr:uid="{78D3C6AB-95E1-43D4-98D5-7DE6A94B4755}"/>
    <cellStyle name="Input 4 4 6" xfId="8978" xr:uid="{B666DCF2-7199-4E98-9DF8-BDD07EEFFF5F}"/>
    <cellStyle name="Input 4 4 6 2" xfId="30994" xr:uid="{0A56AF9F-56B3-4B74-901C-72A263312091}"/>
    <cellStyle name="Input 4 4 6 3" xfId="21844" xr:uid="{0363B8A3-B580-4661-83B5-24E9D2DA7463}"/>
    <cellStyle name="Input 4 4 7" xfId="9740" xr:uid="{EA59F025-EC4C-4E27-8F2D-C9877B03EB1C}"/>
    <cellStyle name="Input 4 4 7 2" xfId="31743" xr:uid="{B2610A9D-6409-40AB-B5D6-23AA12E21386}"/>
    <cellStyle name="Input 4 4 7 3" xfId="22594" xr:uid="{9C69144C-5F74-42F8-9599-5E24B23C8196}"/>
    <cellStyle name="Input 4 4 8" xfId="10040" xr:uid="{9DDCD6AF-43E8-41DB-842D-635DA86C26A1}"/>
    <cellStyle name="Input 4 4 8 2" xfId="32038" xr:uid="{C5582CC1-176E-467E-9478-73E1D5329AE4}"/>
    <cellStyle name="Input 4 4 8 3" xfId="22890" xr:uid="{98A492F0-F08A-47A2-9532-21009BA5F760}"/>
    <cellStyle name="Input 4 4 9" xfId="9659" xr:uid="{59D55B6B-3826-4C11-B593-2D20853EAE89}"/>
    <cellStyle name="Input 4 4 9 2" xfId="31663" xr:uid="{DB2FEDB6-1F3E-4CEA-956F-03E60E9F222E}"/>
    <cellStyle name="Input 4 4 9 3" xfId="22514" xr:uid="{B03F7C69-D29F-4407-8B2B-B54987EEA105}"/>
    <cellStyle name="Input 4 5" xfId="1558" xr:uid="{00000000-0005-0000-0000-000015060000}"/>
    <cellStyle name="Input 4 5 10" xfId="10373" xr:uid="{D69C56F2-5A08-457B-A263-C1DDBF760A04}"/>
    <cellStyle name="Input 4 5 10 2" xfId="32358" xr:uid="{1D026A2D-E231-4B9A-8BEA-488EFA402A0C}"/>
    <cellStyle name="Input 4 5 10 3" xfId="23212" xr:uid="{0D28AE94-C8AD-4FF0-B708-5A6A23F5400C}"/>
    <cellStyle name="Input 4 5 11" xfId="11081" xr:uid="{3CDB02A0-AE3E-4B1B-BC84-01942876A4EF}"/>
    <cellStyle name="Input 4 5 11 2" xfId="33049" xr:uid="{1FD72EF4-2CAC-49A0-A6C9-23DEC369DF02}"/>
    <cellStyle name="Input 4 5 11 3" xfId="23904" xr:uid="{C0774E82-09B2-4028-B216-D9EC244E3981}"/>
    <cellStyle name="Input 4 5 12" xfId="11794" xr:uid="{D79A5E05-A570-4588-930B-DB429012803F}"/>
    <cellStyle name="Input 4 5 12 2" xfId="33741" xr:uid="{176B3683-1DEB-42E4-8973-4B873CF55ED4}"/>
    <cellStyle name="Input 4 5 12 3" xfId="24596" xr:uid="{8B1435F9-9B4D-47B7-B150-D48B83FE7E21}"/>
    <cellStyle name="Input 4 5 13" xfId="10859" xr:uid="{E42E884D-A0E7-4C3A-B5BF-5838843CCFA2}"/>
    <cellStyle name="Input 4 5 13 2" xfId="32831" xr:uid="{DB921251-04A9-47E1-91FF-77692AC0562E}"/>
    <cellStyle name="Input 4 5 13 3" xfId="23686" xr:uid="{BA66EA39-196F-4A87-9514-BD6EC2DC2DD6}"/>
    <cellStyle name="Input 4 5 14" xfId="11773" xr:uid="{83180D0F-C589-442D-AD42-0AFEFBED35C8}"/>
    <cellStyle name="Input 4 5 14 2" xfId="33724" xr:uid="{F3A47F0C-2785-4703-9F16-20EADF4F0DDF}"/>
    <cellStyle name="Input 4 5 14 3" xfId="24579" xr:uid="{42CA625C-CB3E-46C1-9EA5-9DC60BB1E936}"/>
    <cellStyle name="Input 4 5 15" xfId="14745" xr:uid="{4D1B0BFD-6300-41E9-AA5F-4AC99D9CD80A}"/>
    <cellStyle name="Input 4 5 16" xfId="36275" xr:uid="{20AFA7A6-9016-4C30-97DA-5FE494A068D4}"/>
    <cellStyle name="Input 4 5 17" xfId="37959" xr:uid="{39743C9E-C0FE-41DB-92E9-5686369A7436}"/>
    <cellStyle name="Input 4 5 18" xfId="39128" xr:uid="{4AD74A12-3EB8-4D1A-8BF6-32BC3B245D09}"/>
    <cellStyle name="Input 4 5 19" xfId="40021" xr:uid="{0BD46557-0C6D-401C-8DD1-0C10FF4F640C}"/>
    <cellStyle name="Input 4 5 2" xfId="1559" xr:uid="{00000000-0005-0000-0000-000016060000}"/>
    <cellStyle name="Input 4 5 2 10" xfId="12530" xr:uid="{545676EA-AB57-4093-9E8A-137FEF5C9A41}"/>
    <cellStyle name="Input 4 5 2 10 2" xfId="34414" xr:uid="{107409AD-3770-42A6-B980-3E11A4B0DC7C}"/>
    <cellStyle name="Input 4 5 2 10 3" xfId="25269" xr:uid="{6A51E100-1E0E-4059-A5D8-914E2EEF7E4D}"/>
    <cellStyle name="Input 4 5 2 11" xfId="7844" xr:uid="{5069350C-1AE8-4163-9A0B-5CE77F6178CB}"/>
    <cellStyle name="Input 4 5 2 11 2" xfId="29872" xr:uid="{BE54EDBC-C166-4B45-823A-11D0243C3654}"/>
    <cellStyle name="Input 4 5 2 11 3" xfId="20722" xr:uid="{63EEE29D-5462-4436-93E3-14C1D361F779}"/>
    <cellStyle name="Input 4 5 2 12" xfId="13896" xr:uid="{87DE418E-B3FC-49A0-A505-43B865B1AA4E}"/>
    <cellStyle name="Input 4 5 2 12 2" xfId="35605" xr:uid="{E343F284-06FB-4548-A1C9-0840C053C059}"/>
    <cellStyle name="Input 4 5 2 12 3" xfId="26461" xr:uid="{4E7E0454-D8EB-4C3F-913A-CBAAFA42267A}"/>
    <cellStyle name="Input 4 5 2 13" xfId="14359" xr:uid="{3EC8D7AD-0562-4978-BE16-C0D459577C8B}"/>
    <cellStyle name="Input 4 5 2 13 2" xfId="35995" xr:uid="{81A88A67-5384-49ED-9AE9-42C4C5B9768D}"/>
    <cellStyle name="Input 4 5 2 13 3" xfId="26851" xr:uid="{539FBCE5-814F-4B77-A9C5-BF1A16AAED42}"/>
    <cellStyle name="Input 4 5 2 14" xfId="14746" xr:uid="{40894BFB-250F-44D7-894C-BDD25EE9F281}"/>
    <cellStyle name="Input 4 5 2 15" xfId="36276" xr:uid="{B9887C02-087D-4A08-8C44-CFC397C5244C}"/>
    <cellStyle name="Input 4 5 2 16" xfId="37960" xr:uid="{212A8AB4-75B6-4F14-B29A-0CF4D52E21E5}"/>
    <cellStyle name="Input 4 5 2 17" xfId="39131" xr:uid="{4B074B0A-568C-4FBE-9502-DEB62D018F3B}"/>
    <cellStyle name="Input 4 5 2 18" xfId="37270" xr:uid="{433DD59B-DF90-4D14-B574-84745869CC1F}"/>
    <cellStyle name="Input 4 5 2 19" xfId="40376" xr:uid="{959ED0FC-AF27-4D7F-92C8-206625093190}"/>
    <cellStyle name="Input 4 5 2 2" xfId="5604" xr:uid="{39EF1347-6AB3-4319-A330-70DC242BAD48}"/>
    <cellStyle name="Input 4 5 2 2 2" xfId="27927" xr:uid="{847D606E-2DD5-4E03-A5ED-857A43F58F7B}"/>
    <cellStyle name="Input 4 5 2 2 3" xfId="18694" xr:uid="{A524C989-E89B-46F3-A075-A89D958D898D}"/>
    <cellStyle name="Input 4 5 2 20" xfId="41047" xr:uid="{C73A8BAB-660F-4DAB-B306-0C7D10590F60}"/>
    <cellStyle name="Input 4 5 2 21" xfId="42536" xr:uid="{DF0852F0-3662-4B4B-8C1A-FA9C74EF46C7}"/>
    <cellStyle name="Input 4 5 2 22" xfId="43324" xr:uid="{58C7585C-E2BA-4990-9F2A-FB1B482A15C9}"/>
    <cellStyle name="Input 4 5 2 23" xfId="43722" xr:uid="{9C12EF2C-0786-4EC0-8939-22E83AAB0D6D}"/>
    <cellStyle name="Input 4 5 2 3" xfId="4718" xr:uid="{F285F72D-4EF7-45C4-B36C-B80DE0CC831F}"/>
    <cellStyle name="Input 4 5 2 3 2" xfId="27076" xr:uid="{57498D7A-01F1-4FCC-AF87-0A2805BD66F4}"/>
    <cellStyle name="Input 4 5 2 3 3" xfId="17811" xr:uid="{92C7FCBD-3006-429E-A5CB-1E7812DF776A}"/>
    <cellStyle name="Input 4 5 2 4" xfId="8249" xr:uid="{F8C4BF38-9C03-4D95-AF54-4FC483942368}"/>
    <cellStyle name="Input 4 5 2 4 2" xfId="30275" xr:uid="{E22C83C1-5740-4ACE-B2F3-D638E9D7B1CB}"/>
    <cellStyle name="Input 4 5 2 4 3" xfId="21125" xr:uid="{2A0EB6B7-F2AA-4B40-8199-BA9821CE14A3}"/>
    <cellStyle name="Input 4 5 2 5" xfId="8979" xr:uid="{BD0DBF35-68F5-4E2C-A72B-7BE3AA639751}"/>
    <cellStyle name="Input 4 5 2 5 2" xfId="30995" xr:uid="{297077AC-47FB-4A36-BC29-756021684E82}"/>
    <cellStyle name="Input 4 5 2 5 3" xfId="21845" xr:uid="{B8C15ED4-451E-4101-AEA1-4EA1E799778C}"/>
    <cellStyle name="Input 4 5 2 6" xfId="9739" xr:uid="{1102A34D-473D-43E2-B4C8-6CCF3F24F921}"/>
    <cellStyle name="Input 4 5 2 6 2" xfId="31742" xr:uid="{5D675511-A1C3-438C-850B-297920121BB5}"/>
    <cellStyle name="Input 4 5 2 6 3" xfId="22593" xr:uid="{AAFE22C1-26AA-4438-B071-E4126DCEE3F9}"/>
    <cellStyle name="Input 4 5 2 7" xfId="10429" xr:uid="{8054677B-F638-4ACC-9C69-8B972458F01F}"/>
    <cellStyle name="Input 4 5 2 7 2" xfId="32410" xr:uid="{9D5B1B2A-0613-4B1B-BBC1-898912575C0C}"/>
    <cellStyle name="Input 4 5 2 7 3" xfId="23264" xr:uid="{873F7773-2684-4D2E-A11F-8A178F7700F6}"/>
    <cellStyle name="Input 4 5 2 8" xfId="9662" xr:uid="{62C5F7E2-6041-415A-AAEC-5ADDE1BD2523}"/>
    <cellStyle name="Input 4 5 2 8 2" xfId="31666" xr:uid="{320DA72B-A626-4DAA-924D-963F0F6AD8AB}"/>
    <cellStyle name="Input 4 5 2 8 3" xfId="22517" xr:uid="{D85AB4C2-62C1-456E-98F4-7A598797C5D2}"/>
    <cellStyle name="Input 4 5 2 9" xfId="11873" xr:uid="{2340F569-D7AF-4265-BF84-F0F725333232}"/>
    <cellStyle name="Input 4 5 2 9 2" xfId="33815" xr:uid="{30167610-CB3F-4BC6-B16F-4C4BE48791F8}"/>
    <cellStyle name="Input 4 5 2 9 3" xfId="24670" xr:uid="{81AA6922-0A3B-4CF8-9FC9-1B8A65849915}"/>
    <cellStyle name="Input 4 5 20" xfId="40375" xr:uid="{F29588E3-C284-4598-B2BB-AE0D7E829ABB}"/>
    <cellStyle name="Input 4 5 21" xfId="41046" xr:uid="{143C59AC-83D1-448B-963F-FDC38774C279}"/>
    <cellStyle name="Input 4 5 22" xfId="40943" xr:uid="{F6A73A73-9044-45F1-83D0-549F2A54AD6A}"/>
    <cellStyle name="Input 4 5 23" xfId="40518" xr:uid="{1E62EC03-0614-4DB2-AEF7-A53B64EFF5DB}"/>
    <cellStyle name="Input 4 5 24" xfId="43721" xr:uid="{95BA2F5B-7473-4BDA-8DF5-E4ACEDCD21A7}"/>
    <cellStyle name="Input 4 5 3" xfId="5605" xr:uid="{C87C6C51-228A-40AF-A061-004E7E9C9112}"/>
    <cellStyle name="Input 4 5 3 2" xfId="27928" xr:uid="{EA7DA654-73FD-4DFB-B9FE-BFF0B4FCF8DE}"/>
    <cellStyle name="Input 4 5 3 3" xfId="18695" xr:uid="{33506CB2-1BBD-4774-8D25-90EA6D89A53E}"/>
    <cellStyle name="Input 4 5 4" xfId="5970" xr:uid="{02F15806-87C6-4D19-84C9-4D5AD0C9F70A}"/>
    <cellStyle name="Input 4 5 4 2" xfId="28244" xr:uid="{B9877864-019A-42B5-BA51-2CE8BC02C4BB}"/>
    <cellStyle name="Input 4 5 4 3" xfId="19011" xr:uid="{B24239FF-15B6-4E5F-82A7-EB1B7F31392C}"/>
    <cellStyle name="Input 4 5 5" xfId="8248" xr:uid="{EC9C647B-4709-4E4A-A1C3-B24B4334F552}"/>
    <cellStyle name="Input 4 5 5 2" xfId="30274" xr:uid="{DDD6D7FA-F831-4DA0-9602-1726202BBC55}"/>
    <cellStyle name="Input 4 5 5 3" xfId="21124" xr:uid="{F9559C05-2EC1-440F-8EC3-D7A1941C5D7F}"/>
    <cellStyle name="Input 4 5 6" xfId="8371" xr:uid="{4435EC4C-840D-450B-A188-78C5F1241ADE}"/>
    <cellStyle name="Input 4 5 6 2" xfId="30394" xr:uid="{625CC629-F3E7-4326-BB9A-D8341A24B7D1}"/>
    <cellStyle name="Input 4 5 6 3" xfId="21244" xr:uid="{85A7098F-EAA6-4F93-A50F-9D64FBB7CB08}"/>
    <cellStyle name="Input 4 5 7" xfId="9738" xr:uid="{3893FD3F-D1F5-405D-92BF-D54304C75AD1}"/>
    <cellStyle name="Input 4 5 7 2" xfId="31741" xr:uid="{DC2DDB75-7079-456D-9A93-FE2DFCCE179A}"/>
    <cellStyle name="Input 4 5 7 3" xfId="22592" xr:uid="{339A2942-A5E6-4B91-A468-B7E34BBD36AE}"/>
    <cellStyle name="Input 4 5 8" xfId="10038" xr:uid="{029ED3C2-56B0-44B7-A92D-3EFCE42E3E74}"/>
    <cellStyle name="Input 4 5 8 2" xfId="32036" xr:uid="{C957A0DA-720D-48E0-95C5-FED9ED58A9DD}"/>
    <cellStyle name="Input 4 5 8 3" xfId="22888" xr:uid="{821A2409-F259-47B9-90FE-E1467E538290}"/>
    <cellStyle name="Input 4 5 9" xfId="10813" xr:uid="{011E040B-73AF-40BF-BA93-EED56483DF6C}"/>
    <cellStyle name="Input 4 5 9 2" xfId="32785" xr:uid="{44F4B0C5-A756-4008-8064-7A786829B890}"/>
    <cellStyle name="Input 4 5 9 3" xfId="23640" xr:uid="{65B81996-8477-45D3-AD80-E5F592D5E499}"/>
    <cellStyle name="Input 4 6" xfId="1560" xr:uid="{00000000-0005-0000-0000-000017060000}"/>
    <cellStyle name="Input 4 7" xfId="1561" xr:uid="{00000000-0005-0000-0000-000018060000}"/>
    <cellStyle name="Input 4 7 10" xfId="12155" xr:uid="{A15757DF-3F6A-4FE1-8A86-4C5DFF1BD2F9}"/>
    <cellStyle name="Input 4 7 10 2" xfId="34088" xr:uid="{5CFBD8F7-6714-401E-88E1-57AE28B2D2DD}"/>
    <cellStyle name="Input 4 7 10 3" xfId="24943" xr:uid="{BD658503-D1BA-4060-A899-6548DFC015FD}"/>
    <cellStyle name="Input 4 7 11" xfId="12444" xr:uid="{5F1EB843-A6B9-4523-B4E3-6B06593ED9D2}"/>
    <cellStyle name="Input 4 7 11 2" xfId="34352" xr:uid="{BBAF5F1E-BDA5-4568-9EAF-9AA4A0200ED9}"/>
    <cellStyle name="Input 4 7 11 3" xfId="25207" xr:uid="{66538346-ADE6-4D43-909D-6ECC611443B8}"/>
    <cellStyle name="Input 4 7 12" xfId="12481" xr:uid="{4BF472CA-8A82-4756-BC19-481596E2BD32}"/>
    <cellStyle name="Input 4 7 12 2" xfId="34381" xr:uid="{740002AB-3EB8-4CF6-9FAB-6BBC476630D7}"/>
    <cellStyle name="Input 4 7 12 3" xfId="25236" xr:uid="{C0DFD421-C314-4A70-AB00-FA743E91EABE}"/>
    <cellStyle name="Input 4 7 13" xfId="13943" xr:uid="{93652F10-45ED-4FD9-A765-6065BCF86AFD}"/>
    <cellStyle name="Input 4 7 13 2" xfId="35645" xr:uid="{1B78EF42-DE4C-4EBD-BC3E-D59AF650DF21}"/>
    <cellStyle name="Input 4 7 13 3" xfId="26501" xr:uid="{1A6B45AD-EBC6-45C2-9386-F05CD7D4778E}"/>
    <cellStyle name="Input 4 7 14" xfId="14393" xr:uid="{D52C42BC-7A0A-49A8-8E89-1ECE710DF6FF}"/>
    <cellStyle name="Input 4 7 15" xfId="36277" xr:uid="{4191CE7B-9D3F-4305-9DC7-7597ECC4D073}"/>
    <cellStyle name="Input 4 7 16" xfId="37962" xr:uid="{E4E681EC-2C8F-4999-9DC4-FE1FB9D81F8C}"/>
    <cellStyle name="Input 4 7 17" xfId="39129" xr:uid="{E794645B-A81C-4BF4-AAF0-230544B5822E}"/>
    <cellStyle name="Input 4 7 18" xfId="40024" xr:uid="{874172BC-DA68-44DC-975C-E62E89630D2D}"/>
    <cellStyle name="Input 4 7 19" xfId="40170" xr:uid="{93906978-3F22-4DB0-AEAE-4D84C33291BC}"/>
    <cellStyle name="Input 4 7 2" xfId="5602" xr:uid="{011F0936-6088-4697-9FB7-3F1E124EA898}"/>
    <cellStyle name="Input 4 7 2 2" xfId="27925" xr:uid="{CB4B7D83-5859-4449-9BDF-90DED527519B}"/>
    <cellStyle name="Input 4 7 2 3" xfId="18692" xr:uid="{B78E22A2-B936-438D-A650-7CB77CF58274}"/>
    <cellStyle name="Input 4 7 20" xfId="41049" xr:uid="{EBFFEB7A-384B-4C91-A313-B0A409E79B19}"/>
    <cellStyle name="Input 4 7 21" xfId="42033" xr:uid="{B36AD624-2265-4991-9618-A7D3B0DFC672}"/>
    <cellStyle name="Input 4 7 22" xfId="40515" xr:uid="{E34BEDEE-7B47-491C-AE48-6FDEB7876AB0}"/>
    <cellStyle name="Input 4 7 23" xfId="43723" xr:uid="{F0D8EFEC-E228-450E-B19F-09E6D38FAF73}"/>
    <cellStyle name="Input 4 7 3" xfId="5976" xr:uid="{B327A738-F73B-4CE0-B07E-F6B42C998777}"/>
    <cellStyle name="Input 4 7 3 2" xfId="28250" xr:uid="{6EF7BFEC-7B3B-43C6-B24B-A9231375C7FB}"/>
    <cellStyle name="Input 4 7 3 3" xfId="19017" xr:uid="{86837C9C-63FE-455A-BF63-2F6A2EFE084F}"/>
    <cellStyle name="Input 4 7 4" xfId="7599" xr:uid="{19910F79-145F-410A-BC83-39CDEC33E6E6}"/>
    <cellStyle name="Input 4 7 4 2" xfId="29630" xr:uid="{997F6C44-F86C-471F-871C-759586700C7C}"/>
    <cellStyle name="Input 4 7 4 3" xfId="20479" xr:uid="{B0957306-8575-4FA2-B8CA-A1E33046833C}"/>
    <cellStyle name="Input 4 7 5" xfId="6873" xr:uid="{74EB5316-7759-44A9-89D0-60B58D73CBBD}"/>
    <cellStyle name="Input 4 7 5 2" xfId="29103" xr:uid="{529DBA18-8B6B-49FD-96DE-E80E250642ED}"/>
    <cellStyle name="Input 4 7 5 3" xfId="19883" xr:uid="{D430409F-0195-4A69-B610-01DE7E4746AE}"/>
    <cellStyle name="Input 4 7 6" xfId="9097" xr:uid="{B901FAEE-73F7-43CA-B89A-E1DE69871B89}"/>
    <cellStyle name="Input 4 7 6 2" xfId="31109" xr:uid="{1EA788B7-4209-4197-92AD-92348E71B54C}"/>
    <cellStyle name="Input 4 7 6 3" xfId="21959" xr:uid="{5FD08871-4DEC-4315-A17D-CC2E42A407F0}"/>
    <cellStyle name="Input 4 7 7" xfId="10036" xr:uid="{2E05F116-5318-47FA-B620-D9AC2318E407}"/>
    <cellStyle name="Input 4 7 7 2" xfId="32034" xr:uid="{6696BA68-4AD6-4D37-94A3-3CFCB82B92CC}"/>
    <cellStyle name="Input 4 7 7 3" xfId="22886" xr:uid="{254EBAFC-2F8B-4ABC-968D-07E859B60383}"/>
    <cellStyle name="Input 4 7 8" xfId="11414" xr:uid="{78D1BD35-F429-4A60-8251-293A0E785E07}"/>
    <cellStyle name="Input 4 7 8 2" xfId="33380" xr:uid="{6F6330DD-86A6-4330-B294-314643D99F49}"/>
    <cellStyle name="Input 4 7 8 3" xfId="24235" xr:uid="{A35F189D-DE66-40BC-812C-00EAB7E7E24B}"/>
    <cellStyle name="Input 4 7 9" xfId="9624" xr:uid="{DAE0F039-2CB4-41CD-83EB-56921E378764}"/>
    <cellStyle name="Input 4 7 9 2" xfId="31630" xr:uid="{6568EBDF-FA6B-4553-ABB7-3064FB3B8E02}"/>
    <cellStyle name="Input 4 7 9 3" xfId="22481" xr:uid="{15901A5B-D8FD-44AC-837E-9A4D14EC5EC7}"/>
    <cellStyle name="Input 4 8" xfId="5612" xr:uid="{507D809A-2684-44AD-9A38-4651D262E5F3}"/>
    <cellStyle name="Input 4 8 2" xfId="27935" xr:uid="{F9624050-BDB4-4256-A86E-831E12D18CFE}"/>
    <cellStyle name="Input 4 8 3" xfId="18702" xr:uid="{F34A33F4-FDB2-40D8-9EA4-F0406BB3CE3D}"/>
    <cellStyle name="Input 4 9" xfId="4714" xr:uid="{0E98B3F3-D2CE-4970-9B44-32F0787704CC}"/>
    <cellStyle name="Input 4 9 2" xfId="27072" xr:uid="{EA5AC199-4FD7-4C3A-8124-EAD9816A956B}"/>
    <cellStyle name="Input 4 9 3" xfId="17807" xr:uid="{626F4516-9686-4A05-AD21-F65168F3AF35}"/>
    <cellStyle name="Input 5" xfId="1562" xr:uid="{00000000-0005-0000-0000-000019060000}"/>
    <cellStyle name="Input 5 10" xfId="8373" xr:uid="{ECF41422-586B-45D3-8EA1-9AD609FA7849}"/>
    <cellStyle name="Input 5 10 2" xfId="30396" xr:uid="{695F3F39-EDCC-416F-846C-195F7B6543B1}"/>
    <cellStyle name="Input 5 10 3" xfId="21246" xr:uid="{785B42DE-778D-4E4B-93DE-A3BCE8D955A0}"/>
    <cellStyle name="Input 5 11" xfId="8316" xr:uid="{B2406E73-E318-45E4-BEFA-0D6182816F6B}"/>
    <cellStyle name="Input 5 11 2" xfId="30339" xr:uid="{BD38BC89-51A4-41C4-BF7A-322BF61AE208}"/>
    <cellStyle name="Input 5 11 3" xfId="21189" xr:uid="{5FC6A1CD-5153-4BA3-B6E9-D765E1E5AAD0}"/>
    <cellStyle name="Input 5 12" xfId="10430" xr:uid="{3F17CF84-B207-4A38-851D-CC228E5A61B1}"/>
    <cellStyle name="Input 5 12 2" xfId="32411" xr:uid="{2C80BC9E-25C1-4A08-A1FE-99CAE134288C}"/>
    <cellStyle name="Input 5 12 3" xfId="23265" xr:uid="{DB341D95-352C-4A0D-8E7E-DDB147C29DDF}"/>
    <cellStyle name="Input 5 13" xfId="4601" xr:uid="{8BFE7E85-550D-49A8-8D31-3E42E5F4121A}"/>
    <cellStyle name="Input 5 13 2" xfId="26970" xr:uid="{200368B9-A841-47CF-A724-88DF66DE4EB4}"/>
    <cellStyle name="Input 5 13 3" xfId="17699" xr:uid="{5BCB8565-F938-40D4-9A07-D0B4C433C864}"/>
    <cellStyle name="Input 5 14" xfId="10159" xr:uid="{2BED704F-633D-49E4-B8E7-1C0E01D190F9}"/>
    <cellStyle name="Input 5 14 2" xfId="32154" xr:uid="{981D821D-9EAB-414E-BDD0-FC560350AED5}"/>
    <cellStyle name="Input 5 14 3" xfId="23006" xr:uid="{BC006C64-69DC-4583-B671-A8FD0E6B12C7}"/>
    <cellStyle name="Input 5 15" xfId="12531" xr:uid="{73C159AF-1C97-4039-9635-F8AEAF3A2205}"/>
    <cellStyle name="Input 5 15 2" xfId="34415" xr:uid="{8BEA09B1-04BD-4087-8093-87E8CABD8C66}"/>
    <cellStyle name="Input 5 15 3" xfId="25270" xr:uid="{9083CF02-CCA4-4AB2-B450-CD75AC705C92}"/>
    <cellStyle name="Input 5 16" xfId="13377" xr:uid="{B234204B-1CA0-4347-93F0-645456C89A82}"/>
    <cellStyle name="Input 5 16 2" xfId="35202" xr:uid="{86CFDC27-4093-4206-BAB7-BF6F04C19B1D}"/>
    <cellStyle name="Input 5 16 3" xfId="26058" xr:uid="{70D49C73-5C16-494E-9A25-F8558F42FE3C}"/>
    <cellStyle name="Input 5 17" xfId="12478" xr:uid="{9B77F6A2-3271-4AEB-9CF4-65D90EA4FBA1}"/>
    <cellStyle name="Input 5 17 2" xfId="34378" xr:uid="{D3C7F279-E58C-4A94-B8FF-A659089296CB}"/>
    <cellStyle name="Input 5 17 3" xfId="25233" xr:uid="{F8BC26EB-7481-4F1C-9678-4831EEEA176B}"/>
    <cellStyle name="Input 5 18" xfId="13940" xr:uid="{F818379A-0EB4-4833-A79B-DBA42D6A30E6}"/>
    <cellStyle name="Input 5 18 2" xfId="35642" xr:uid="{18EF400F-1AE8-448C-B34C-9680155D717E}"/>
    <cellStyle name="Input 5 18 3" xfId="26498" xr:uid="{9E47532D-6087-46B1-AA9B-4DE18FDF362E}"/>
    <cellStyle name="Input 5 19" xfId="7779" xr:uid="{24DF95AA-A128-441E-9CD1-FD9E6244CDEC}"/>
    <cellStyle name="Input 5 2" xfId="1563" xr:uid="{00000000-0005-0000-0000-00001A060000}"/>
    <cellStyle name="Input 5 2 10" xfId="10372" xr:uid="{BE64389A-3FFF-427E-B5E3-1E233821DF24}"/>
    <cellStyle name="Input 5 2 10 2" xfId="32357" xr:uid="{4B0E0D79-3017-4DD2-A6C8-F0ECE8688ADB}"/>
    <cellStyle name="Input 5 2 10 3" xfId="23211" xr:uid="{D80F8D0E-F411-406D-86F5-19BF6F4E46E8}"/>
    <cellStyle name="Input 5 2 11" xfId="12528" xr:uid="{18E81B96-DF60-4C9C-8604-6B3DF7169026}"/>
    <cellStyle name="Input 5 2 11 2" xfId="34412" xr:uid="{DD499E99-CEE4-40F7-B6D8-4C10BB5F763C}"/>
    <cellStyle name="Input 5 2 11 3" xfId="25267" xr:uid="{8C52462D-8592-42EC-8FA2-49C2841E41A7}"/>
    <cellStyle name="Input 5 2 12" xfId="11398" xr:uid="{1E16F371-1A1A-436E-85C3-DED1B53A93F2}"/>
    <cellStyle name="Input 5 2 12 2" xfId="33364" xr:uid="{3C9F2491-820F-4423-858B-0630D655E6AC}"/>
    <cellStyle name="Input 5 2 12 3" xfId="24219" xr:uid="{2A5C928F-18A1-400A-A064-0CB1F5B37EA7}"/>
    <cellStyle name="Input 5 2 13" xfId="9776" xr:uid="{D8932401-7E16-4995-AFFE-73FA968106BD}"/>
    <cellStyle name="Input 5 2 13 2" xfId="31778" xr:uid="{6ED69FE0-23EE-4594-9A9A-E44D5FF75EDC}"/>
    <cellStyle name="Input 5 2 13 3" xfId="22630" xr:uid="{46C0FC75-0FE5-43EA-B132-2E808E7FF3E0}"/>
    <cellStyle name="Input 5 2 14" xfId="13368" xr:uid="{F8C114EA-C69B-4BF0-9916-B9BDB2C8DEA9}"/>
    <cellStyle name="Input 5 2 14 2" xfId="35193" xr:uid="{659A88D5-A982-4110-AD7B-9CC307E709DA}"/>
    <cellStyle name="Input 5 2 14 3" xfId="26049" xr:uid="{BA8FA546-9EB0-4563-9416-4389EC000518}"/>
    <cellStyle name="Input 5 2 15" xfId="14740" xr:uid="{5469CDB3-726A-4F86-A0FE-C44294D117BF}"/>
    <cellStyle name="Input 5 2 16" xfId="36279" xr:uid="{BABD7E30-2B54-420D-A2E6-6293DCA4BED1}"/>
    <cellStyle name="Input 5 2 17" xfId="37964" xr:uid="{B1E93EE2-C6FA-479C-98E1-7659084A61CB}"/>
    <cellStyle name="Input 5 2 18" xfId="37656" xr:uid="{230BAA1D-3F4B-460A-9810-D23F8D1CD262}"/>
    <cellStyle name="Input 5 2 19" xfId="38916" xr:uid="{F39DA679-10A7-43F0-BC23-0EC29C7EA2AF}"/>
    <cellStyle name="Input 5 2 2" xfId="1564" xr:uid="{00000000-0005-0000-0000-00001B060000}"/>
    <cellStyle name="Input 5 2 2 10" xfId="12153" xr:uid="{91627740-249F-46F9-851B-6CE8A5F89622}"/>
    <cellStyle name="Input 5 2 2 10 2" xfId="34086" xr:uid="{C7A6158E-F2EE-488F-8C54-660C280CFEF2}"/>
    <cellStyle name="Input 5 2 2 10 3" xfId="24941" xr:uid="{26703CAB-5712-45C3-948B-803BC1A326E0}"/>
    <cellStyle name="Input 5 2 2 11" xfId="13423" xr:uid="{5659472C-264B-4AE6-A27E-250B79097DA6}"/>
    <cellStyle name="Input 5 2 2 11 2" xfId="35245" xr:uid="{6DD33A10-1454-48AA-9D17-8E69923964AD}"/>
    <cellStyle name="Input 5 2 2 11 3" xfId="26101" xr:uid="{E9AD0478-FEF1-446D-BB95-7BDD21891F5E}"/>
    <cellStyle name="Input 5 2 2 12" xfId="13891" xr:uid="{5E80FC93-220E-4E24-A46D-543FC03B787F}"/>
    <cellStyle name="Input 5 2 2 12 2" xfId="35600" xr:uid="{E1C8C323-3B63-4EE6-94DB-4D2F3C01A33D}"/>
    <cellStyle name="Input 5 2 2 12 3" xfId="26456" xr:uid="{6581D5E8-463A-412C-AC02-6C9844332435}"/>
    <cellStyle name="Input 5 2 2 13" xfId="14354" xr:uid="{33A7B213-F9C2-43AE-A613-5E11C0C4EECA}"/>
    <cellStyle name="Input 5 2 2 13 2" xfId="35990" xr:uid="{F9EDDB9D-918B-48EB-980B-A91D465C8764}"/>
    <cellStyle name="Input 5 2 2 13 3" xfId="26846" xr:uid="{14FF14E4-E963-4210-A5B4-19B883935C69}"/>
    <cellStyle name="Input 5 2 2 14" xfId="14743" xr:uid="{DE9B5F28-B723-4B3E-ABA1-B8CCABF66A93}"/>
    <cellStyle name="Input 5 2 2 15" xfId="36280" xr:uid="{7D0E0330-8B34-419D-9D7F-835ED6A33D4C}"/>
    <cellStyle name="Input 5 2 2 16" xfId="37965" xr:uid="{69CB8CEF-6CAD-46B8-911C-F900C8398089}"/>
    <cellStyle name="Input 5 2 2 17" xfId="37655" xr:uid="{83604F99-8D26-4B20-A368-2E1D2E749EB0}"/>
    <cellStyle name="Input 5 2 2 18" xfId="37275" xr:uid="{1799A4E4-A7DF-46A1-A416-5492A766DD55}"/>
    <cellStyle name="Input 5 2 2 19" xfId="40373" xr:uid="{F4BF3A64-CEBA-45DF-A771-6C890F8A1075}"/>
    <cellStyle name="Input 5 2 2 2" xfId="5599" xr:uid="{E1B05307-6397-4416-B169-CD43807D5622}"/>
    <cellStyle name="Input 5 2 2 2 2" xfId="27922" xr:uid="{0D9964C3-F9F2-465A-9361-09B682E3D575}"/>
    <cellStyle name="Input 5 2 2 2 3" xfId="18689" xr:uid="{8557A00C-9FD1-4180-BE3D-979FEB494E5B}"/>
    <cellStyle name="Input 5 2 2 20" xfId="41052" xr:uid="{BCF7FC7D-70D7-4F4C-B5AC-159503326488}"/>
    <cellStyle name="Input 5 2 2 21" xfId="42915" xr:uid="{A929589F-8244-4438-A0AC-FEDED830C2B4}"/>
    <cellStyle name="Input 5 2 2 22" xfId="43513" xr:uid="{7FD5C889-A24F-4FE9-B56E-09FE55929A0A}"/>
    <cellStyle name="Input 5 2 2 23" xfId="43726" xr:uid="{6663FF87-2125-4775-BD55-D9797032431C}"/>
    <cellStyle name="Input 5 2 2 3" xfId="4723" xr:uid="{4BE4BD81-CA73-4834-92B6-4C77CD52B0CA}"/>
    <cellStyle name="Input 5 2 2 3 2" xfId="27081" xr:uid="{B4664819-12F4-4D07-A016-E94D51635DAB}"/>
    <cellStyle name="Input 5 2 2 3 3" xfId="17816" xr:uid="{54DFDED4-867E-450A-B7B7-4F585BF7FCB6}"/>
    <cellStyle name="Input 5 2 2 4" xfId="8246" xr:uid="{1D022DF5-72B1-402B-A1C2-DFF7AAABA351}"/>
    <cellStyle name="Input 5 2 2 4 2" xfId="30272" xr:uid="{E5E8A558-8137-4C88-936E-1A54C55CF834}"/>
    <cellStyle name="Input 5 2 2 4 3" xfId="21122" xr:uid="{2925576D-5D35-4EA7-BC78-43F16D2CA472}"/>
    <cellStyle name="Input 5 2 2 5" xfId="8974" xr:uid="{55644D48-794F-46AF-B6B3-F383080223FE}"/>
    <cellStyle name="Input 5 2 2 5 2" xfId="30990" xr:uid="{04195E48-100C-4E93-B822-0DCE8F5C81E7}"/>
    <cellStyle name="Input 5 2 2 5 3" xfId="21840" xr:uid="{CC0489A7-BC15-406B-8A05-EA02041BB21D}"/>
    <cellStyle name="Input 5 2 2 6" xfId="9736" xr:uid="{43E27FD7-01F8-4350-B8C7-D5000B7CC95D}"/>
    <cellStyle name="Input 5 2 2 6 2" xfId="31739" xr:uid="{4650CCAF-4212-407C-9B31-38493EE9C6DB}"/>
    <cellStyle name="Input 5 2 2 6 3" xfId="22590" xr:uid="{E560F2F6-5944-446E-8288-65E0A0530B0A}"/>
    <cellStyle name="Input 5 2 2 7" xfId="10034" xr:uid="{C5F4A7F7-FBD9-4BF6-A1C4-1D5EE2ECC5E2}"/>
    <cellStyle name="Input 5 2 2 7 2" xfId="32032" xr:uid="{F23E819E-5CF5-4852-9FB8-A685753DD2FD}"/>
    <cellStyle name="Input 5 2 2 7 3" xfId="22884" xr:uid="{087BB5CA-CE29-4024-8165-EAA6445E69A2}"/>
    <cellStyle name="Input 5 2 2 8" xfId="9665" xr:uid="{696C2312-DB31-41DA-AD54-A459BC4C578D}"/>
    <cellStyle name="Input 5 2 2 8 2" xfId="31669" xr:uid="{943CCD77-29AD-443E-A30F-1D8E04C9B03B}"/>
    <cellStyle name="Input 5 2 2 8 3" xfId="22520" xr:uid="{159F72FA-2F20-49BC-BA13-70130EFB9E0C}"/>
    <cellStyle name="Input 5 2 2 9" xfId="11868" xr:uid="{7BD213F4-90A2-440F-BA86-CD959D4E6C7D}"/>
    <cellStyle name="Input 5 2 2 9 2" xfId="33810" xr:uid="{84903949-F42C-44D8-A4FB-116912A292F1}"/>
    <cellStyle name="Input 5 2 2 9 3" xfId="24665" xr:uid="{146AC2EE-7A20-4FB8-9C78-3B49E5770AD5}"/>
    <cellStyle name="Input 5 2 20" xfId="40370" xr:uid="{7DE3B03E-95A9-4137-8DAF-256CA4147468}"/>
    <cellStyle name="Input 5 2 21" xfId="41051" xr:uid="{A272CC9E-3402-4F72-8C04-D34DA47AA2ED}"/>
    <cellStyle name="Input 5 2 22" xfId="42535" xr:uid="{FF6C7873-7312-41D1-AAFB-65654EB10AA6}"/>
    <cellStyle name="Input 5 2 23" xfId="43322" xr:uid="{D9723534-B01D-404D-B9A1-642B46437EFC}"/>
    <cellStyle name="Input 5 2 24" xfId="43725" xr:uid="{F3728776-A11C-4087-B7E2-E20C29EA34EA}"/>
    <cellStyle name="Input 5 2 3" xfId="5600" xr:uid="{BEB6DD6E-B12E-41FB-8BA0-1F4FB3681A19}"/>
    <cellStyle name="Input 5 2 3 2" xfId="27923" xr:uid="{DF65F16D-3324-4442-B4FC-928DD7E2C59C}"/>
    <cellStyle name="Input 5 2 3 3" xfId="18690" xr:uid="{49FC0130-D3A4-4E13-985D-DAF28C6F4685}"/>
    <cellStyle name="Input 5 2 4" xfId="5978" xr:uid="{892154F7-443C-4B3E-897B-3C2F7DB40818}"/>
    <cellStyle name="Input 5 2 4 2" xfId="28252" xr:uid="{14AEB064-14A1-4BC5-B688-342E8E3DE779}"/>
    <cellStyle name="Input 5 2 4 3" xfId="19019" xr:uid="{9D3A5D05-EC22-4D8C-B675-E0CA2A763F2F}"/>
    <cellStyle name="Input 5 2 5" xfId="8243" xr:uid="{BB87151B-7C0B-442B-B680-DA82B2F436BF}"/>
    <cellStyle name="Input 5 2 5 2" xfId="30269" xr:uid="{7DAAE116-660F-4103-A5A2-2B7EA1AE7565}"/>
    <cellStyle name="Input 5 2 5 3" xfId="21119" xr:uid="{31BA796A-C0AA-49DC-A1E4-F08C48FEBC4E}"/>
    <cellStyle name="Input 5 2 6" xfId="8370" xr:uid="{DEE95B00-68F2-4D40-96AC-7FF69F7D2EA8}"/>
    <cellStyle name="Input 5 2 6 2" xfId="30393" xr:uid="{D00274FF-4C75-430E-841E-15B7C708CB72}"/>
    <cellStyle name="Input 5 2 6 3" xfId="21243" xr:uid="{59C54DA3-FE2D-41EB-B8BE-74A8C1C96A22}"/>
    <cellStyle name="Input 5 2 7" xfId="9733" xr:uid="{71B35CA2-E36F-4D09-AF87-6C0E1C6B1D40}"/>
    <cellStyle name="Input 5 2 7 2" xfId="31736" xr:uid="{F4A5333A-E79F-4464-921B-64A5FA6A8EDA}"/>
    <cellStyle name="Input 5 2 7 3" xfId="22587" xr:uid="{3FCF7BC8-0CBC-4BEF-AD58-9BC05A8E6504}"/>
    <cellStyle name="Input 5 2 8" xfId="10427" xr:uid="{E3B93982-E174-489C-8009-D44BC9ABEECC}"/>
    <cellStyle name="Input 5 2 8 2" xfId="32408" xr:uid="{AB7FFDEA-A02C-4016-8331-C1276A9F4B4A}"/>
    <cellStyle name="Input 5 2 8 3" xfId="23262" xr:uid="{F4E19574-2ADE-4B6D-8037-D5F8C9E3539C}"/>
    <cellStyle name="Input 5 2 9" xfId="11415" xr:uid="{C83F90E4-B36F-4BA0-9766-7E0BAFE5B47E}"/>
    <cellStyle name="Input 5 2 9 2" xfId="33381" xr:uid="{98F62521-06F8-41C6-A495-B3F79B49B896}"/>
    <cellStyle name="Input 5 2 9 3" xfId="24236" xr:uid="{C1616D9F-9206-46A3-965E-37B829E063EF}"/>
    <cellStyle name="Input 5 20" xfId="36278" xr:uid="{3C375021-76E2-4114-AE47-629126FA7BD0}"/>
    <cellStyle name="Input 5 21" xfId="37963" xr:uid="{45D81CF2-D8C4-4459-8374-2DC6C3BA6DF4}"/>
    <cellStyle name="Input 5 22" xfId="39130" xr:uid="{55355A58-5916-42FE-81BB-A9145C8C8D8C}"/>
    <cellStyle name="Input 5 23" xfId="38950" xr:uid="{7703DB24-8667-4A81-AB7D-A7E3283F826E}"/>
    <cellStyle name="Input 5 24" xfId="39149" xr:uid="{F09DB679-661C-44A7-8E85-A3ED483E0709}"/>
    <cellStyle name="Input 5 25" xfId="41050" xr:uid="{076E5A08-CC0D-4BAD-8A56-3018DF72C122}"/>
    <cellStyle name="Input 5 26" xfId="40942" xr:uid="{7BE4DA6D-CC47-4AA7-9074-5D04F5F39082}"/>
    <cellStyle name="Input 5 27" xfId="43036" xr:uid="{1799A7B4-03C1-49CA-956D-A2697E2606EC}"/>
    <cellStyle name="Input 5 28" xfId="43724" xr:uid="{60169229-E729-45ED-B216-43D760B1DDED}"/>
    <cellStyle name="Input 5 3" xfId="1565" xr:uid="{00000000-0005-0000-0000-00001C060000}"/>
    <cellStyle name="Input 5 3 10" xfId="11871" xr:uid="{B7663F8B-7BCE-4220-AF8D-C2964B7FE4FC}"/>
    <cellStyle name="Input 5 3 10 2" xfId="33813" xr:uid="{0D0EFE26-3B46-4DAA-BFD6-1609811A7DAF}"/>
    <cellStyle name="Input 5 3 10 3" xfId="24668" xr:uid="{EA7CA90D-8430-4452-A400-1E555E94DA26}"/>
    <cellStyle name="Input 5 3 11" xfId="12151" xr:uid="{12F19640-BFEE-4E2A-92FE-20B26283ACE6}"/>
    <cellStyle name="Input 5 3 11 2" xfId="34084" xr:uid="{560E6D31-131B-4728-8563-7D36C1389684}"/>
    <cellStyle name="Input 5 3 11 3" xfId="24939" xr:uid="{049C6142-EAF3-48D1-9412-505BAA52815C}"/>
    <cellStyle name="Input 5 3 12" xfId="9037" xr:uid="{AC547692-56A5-4001-8F4B-F563997D73EC}"/>
    <cellStyle name="Input 5 3 12 2" xfId="31051" xr:uid="{D87E0653-C197-4C41-86B5-AA18106530CC}"/>
    <cellStyle name="Input 5 3 12 3" xfId="21901" xr:uid="{3EE0E9E4-C7A2-4DA4-B3F3-294003D88B93}"/>
    <cellStyle name="Input 5 3 13" xfId="13894" xr:uid="{99FD397D-0659-4115-8E10-F174DA118D60}"/>
    <cellStyle name="Input 5 3 13 2" xfId="35603" xr:uid="{E7A34915-7519-4413-97AD-A3A4A80F3EE7}"/>
    <cellStyle name="Input 5 3 13 3" xfId="26459" xr:uid="{BC459CE4-77C3-41DF-87DF-9B9E71797230}"/>
    <cellStyle name="Input 5 3 14" xfId="14357" xr:uid="{F55A9482-ED9A-4AF6-B3C3-743D13FA2F67}"/>
    <cellStyle name="Input 5 3 14 2" xfId="35993" xr:uid="{F9B20354-A152-4926-B801-C01C2DB051E6}"/>
    <cellStyle name="Input 5 3 14 3" xfId="26849" xr:uid="{97DD176F-678F-43F9-9909-AAA47A5C2CFB}"/>
    <cellStyle name="Input 5 3 15" xfId="12874" xr:uid="{CBD1D2EB-A661-4FFD-A94E-77A7E7DF1284}"/>
    <cellStyle name="Input 5 3 16" xfId="36281" xr:uid="{46843FB1-7CF8-4CC0-893B-5B9DD04ECA78}"/>
    <cellStyle name="Input 5 3 17" xfId="37966" xr:uid="{2A1427F7-3DA0-40CE-8B77-091D71FF6CED}"/>
    <cellStyle name="Input 5 3 18" xfId="37654" xr:uid="{16BECC2F-9C6D-4431-964C-B608935EEA88}"/>
    <cellStyle name="Input 5 3 19" xfId="37272" xr:uid="{CD8146DD-9F92-4CDB-A636-522950D5DDB9}"/>
    <cellStyle name="Input 5 3 2" xfId="1566" xr:uid="{00000000-0005-0000-0000-00001D060000}"/>
    <cellStyle name="Input 5 3 2 10" xfId="11590" xr:uid="{64EDEEFB-80BD-4B4D-8FDC-660EA460E60B}"/>
    <cellStyle name="Input 5 3 2 10 2" xfId="33548" xr:uid="{62C59489-FB7C-4BD0-A82F-BE6AA1FABC12}"/>
    <cellStyle name="Input 5 3 2 10 3" xfId="24403" xr:uid="{BFC5C298-B3F0-42E1-9F76-C4CCF205B076}"/>
    <cellStyle name="Input 5 3 2 11" xfId="11323" xr:uid="{6DC83960-8ED0-46F8-AE56-EBF1E7F02060}"/>
    <cellStyle name="Input 5 3 2 11 2" xfId="33290" xr:uid="{58BC4D4E-EE15-4596-8D25-A327FFDBB978}"/>
    <cellStyle name="Input 5 3 2 11 3" xfId="24145" xr:uid="{F78F2365-7359-427E-A5CE-B71B344128AF}"/>
    <cellStyle name="Input 5 3 2 12" xfId="12785" xr:uid="{0418F639-85E2-43F4-8EC3-AC2C5D8174C7}"/>
    <cellStyle name="Input 5 3 2 12 2" xfId="34653" xr:uid="{A5F7BF5B-EAFB-4FE0-849C-4C2A426CF41C}"/>
    <cellStyle name="Input 5 3 2 12 3" xfId="25509" xr:uid="{0DB45993-6ADF-4C2A-8D19-44BC15F192B6}"/>
    <cellStyle name="Input 5 3 2 13" xfId="13367" xr:uid="{B9472376-81B6-4142-BFCD-800B1F41E284}"/>
    <cellStyle name="Input 5 3 2 13 2" xfId="35192" xr:uid="{F9BBDDCC-BD26-43FF-8832-05CE3D85CF4B}"/>
    <cellStyle name="Input 5 3 2 13 3" xfId="26048" xr:uid="{6499800A-8283-4704-A532-0D9A99C66D72}"/>
    <cellStyle name="Input 5 3 2 14" xfId="14741" xr:uid="{3D0BBBB3-2E42-4167-80EE-F0D63DAA6418}"/>
    <cellStyle name="Input 5 3 2 15" xfId="36282" xr:uid="{B4D4249A-FBF8-42B4-BF7F-CB899D5DBD2B}"/>
    <cellStyle name="Input 5 3 2 16" xfId="37967" xr:uid="{ED11CE79-CE82-40F5-B9C9-482A9E1E6FE1}"/>
    <cellStyle name="Input 5 3 2 17" xfId="39124" xr:uid="{FB99CA9B-83C9-4813-8D72-5D60F6BF352F}"/>
    <cellStyle name="Input 5 3 2 18" xfId="39483" xr:uid="{47D63B8A-E847-4262-BC4D-D177EEA3E197}"/>
    <cellStyle name="Input 5 3 2 19" xfId="40371" xr:uid="{253CD3BC-7246-4DFD-90D1-A8A2AD973EF6}"/>
    <cellStyle name="Input 5 3 2 2" xfId="5597" xr:uid="{60927447-929C-428C-8EEA-9E77C103DECE}"/>
    <cellStyle name="Input 5 3 2 2 2" xfId="27920" xr:uid="{31E0EAAA-B93E-433F-885B-F7253411C658}"/>
    <cellStyle name="Input 5 3 2 2 3" xfId="18687" xr:uid="{91F30289-9463-4158-AB07-AEB0131F9E11}"/>
    <cellStyle name="Input 5 3 2 20" xfId="41054" xr:uid="{044AA996-07E2-4B78-BBD4-34348C71D7E5}"/>
    <cellStyle name="Input 5 3 2 21" xfId="40941" xr:uid="{277D0236-9C3F-425B-A8D6-DB2665F1CC3C}"/>
    <cellStyle name="Input 5 3 2 22" xfId="43323" xr:uid="{60C82D18-B838-449D-8049-4F33B2F728B7}"/>
    <cellStyle name="Input 5 3 2 23" xfId="43728" xr:uid="{FB3DAC3F-6277-49D7-961B-FBC32D2E7020}"/>
    <cellStyle name="Input 5 3 2 3" xfId="5979" xr:uid="{72C4FCC4-DEC5-4CD0-95C6-74A0E91C493B}"/>
    <cellStyle name="Input 5 3 2 3 2" xfId="28253" xr:uid="{AA97F296-A7F5-43C3-8441-40EB43665490}"/>
    <cellStyle name="Input 5 3 2 3 3" xfId="19020" xr:uid="{FEAE3D19-24E3-4301-8B95-F32BC1EE9A62}"/>
    <cellStyle name="Input 5 3 2 4" xfId="8244" xr:uid="{F4F003A4-542D-4EAE-A356-5FD40272E8DC}"/>
    <cellStyle name="Input 5 3 2 4 2" xfId="30270" xr:uid="{5E932D8C-8C06-42DD-9BBA-2E0A876F2AE8}"/>
    <cellStyle name="Input 5 3 2 4 3" xfId="21120" xr:uid="{364A4988-86FE-4469-BC5A-D2674CAC041A}"/>
    <cellStyle name="Input 5 3 2 5" xfId="8534" xr:uid="{CD2802F5-EEB1-4599-99A4-DC35D1A0D08C}"/>
    <cellStyle name="Input 5 3 2 5 2" xfId="30556" xr:uid="{A734B138-51CE-46E9-9198-0EC00B6FB46D}"/>
    <cellStyle name="Input 5 3 2 5 3" xfId="21406" xr:uid="{6503A2C4-08A9-4398-B195-8B3EEDD43D75}"/>
    <cellStyle name="Input 5 3 2 6" xfId="9734" xr:uid="{C66603EB-1908-4A26-B3AD-D74EE717989C}"/>
    <cellStyle name="Input 5 3 2 6 2" xfId="31737" xr:uid="{491C3B0D-BA44-4B12-BD98-2EAE5757E61D}"/>
    <cellStyle name="Input 5 3 2 6 3" xfId="22588" xr:uid="{E11CC9C8-BB8F-4E54-896C-B73FA6008E56}"/>
    <cellStyle name="Input 5 3 2 7" xfId="10123" xr:uid="{57DA828B-C4B4-4F1C-BDF7-6FAC0EB44777}"/>
    <cellStyle name="Input 5 3 2 7 2" xfId="32119" xr:uid="{B4BACF51-C301-4C22-A76D-BA7F71EC96EF}"/>
    <cellStyle name="Input 5 3 2 7 3" xfId="22971" xr:uid="{88522635-BFB7-4C61-B533-010747ACA8F1}"/>
    <cellStyle name="Input 5 3 2 8" xfId="6562" xr:uid="{51CE4688-83E9-4882-AA95-DBC98CCF3C7B}"/>
    <cellStyle name="Input 5 3 2 8 2" xfId="28815" xr:uid="{4A17DBC8-00A2-4A23-B833-3A3C1911D3A3}"/>
    <cellStyle name="Input 5 3 2 8 3" xfId="19585" xr:uid="{2BBFC0E4-09F6-4BC9-8282-0522C02F8C37}"/>
    <cellStyle name="Input 5 3 2 9" xfId="9028" xr:uid="{AFF1A83F-D8CE-404F-8503-657165EE6BAC}"/>
    <cellStyle name="Input 5 3 2 9 2" xfId="31043" xr:uid="{AA45775E-FAD1-4767-A0FE-CB5F4043CCE0}"/>
    <cellStyle name="Input 5 3 2 9 3" xfId="21893" xr:uid="{60F95800-FCD8-45B3-9873-CF4CF2943ABD}"/>
    <cellStyle name="Input 5 3 20" xfId="39152" xr:uid="{F015E067-7932-4A88-AC9B-ED91DDBE7592}"/>
    <cellStyle name="Input 5 3 21" xfId="41053" xr:uid="{4182EEB8-A163-461A-97E6-7B9B68F615DC}"/>
    <cellStyle name="Input 5 3 22" xfId="42032" xr:uid="{7A8C734C-9873-48E5-8ED7-0770A2F33E09}"/>
    <cellStyle name="Input 5 3 23" xfId="40517" xr:uid="{EF3E63EA-A767-49CB-B6E2-E54BD58A083A}"/>
    <cellStyle name="Input 5 3 24" xfId="43727" xr:uid="{579BE315-A05E-4E9F-A44F-E500BD1E3A74}"/>
    <cellStyle name="Input 5 3 3" xfId="5598" xr:uid="{5C39A017-FA6F-4B71-9EA2-072A51999D9F}"/>
    <cellStyle name="Input 5 3 3 2" xfId="27921" xr:uid="{F950D3E5-BC98-4CFA-9192-2153BF54E36A}"/>
    <cellStyle name="Input 5 3 3 3" xfId="18688" xr:uid="{F1712449-EEF2-47CD-9FCF-99861F62564A}"/>
    <cellStyle name="Input 5 3 4" xfId="4720" xr:uid="{49EAE130-F640-4656-B0ED-AD43D86DEDDA}"/>
    <cellStyle name="Input 5 3 4 2" xfId="27078" xr:uid="{2714A819-6A59-423B-96F8-DE7B4E031F06}"/>
    <cellStyle name="Input 5 3 4 3" xfId="17813" xr:uid="{C2BE131E-5127-4B5E-B80F-2A5C3241F14E}"/>
    <cellStyle name="Input 5 3 5" xfId="5799" xr:uid="{51645585-C77B-42D3-A1A1-FB3FDDE7710C}"/>
    <cellStyle name="Input 5 3 5 2" xfId="28122" xr:uid="{D9C3B339-4C02-4007-B549-263F82394DBF}"/>
    <cellStyle name="Input 5 3 5 3" xfId="18889" xr:uid="{449A3088-68A9-4FAB-BD75-148322A6318D}"/>
    <cellStyle name="Input 5 3 6" xfId="8977" xr:uid="{F72E4EA4-E5C1-420C-AFC0-91A3A187A08C}"/>
    <cellStyle name="Input 5 3 6 2" xfId="30993" xr:uid="{B957DDEF-C97A-4272-9B0C-53D88A97FD54}"/>
    <cellStyle name="Input 5 3 6 3" xfId="21843" xr:uid="{FAF55341-2748-4048-A50C-FE971B911977}"/>
    <cellStyle name="Input 5 3 7" xfId="8317" xr:uid="{6DA1D105-50EB-42C7-8918-A08C11AA238D}"/>
    <cellStyle name="Input 5 3 7 2" xfId="30340" xr:uid="{3253B0D5-9711-44B8-BCA2-F997FD245A45}"/>
    <cellStyle name="Input 5 3 7 3" xfId="21190" xr:uid="{EF4240C9-24EA-4C2D-BF08-22DCCDD5CA9C}"/>
    <cellStyle name="Input 5 3 8" xfId="10144" xr:uid="{0F01907E-7763-4368-82B4-C614816F03A3}"/>
    <cellStyle name="Input 5 3 8 2" xfId="32139" xr:uid="{0B920A58-3512-42FC-8980-BE4BCA0FFA37}"/>
    <cellStyle name="Input 5 3 8 3" xfId="22991" xr:uid="{0695F7B8-A3AE-4F96-A96D-399A444FB848}"/>
    <cellStyle name="Input 5 3 9" xfId="5826" xr:uid="{F3338445-BAAE-4B32-B0E2-DCF5C3766C8E}"/>
    <cellStyle name="Input 5 3 9 2" xfId="28149" xr:uid="{CED1D4BA-869D-483F-BE17-D70081DD65EC}"/>
    <cellStyle name="Input 5 3 9 3" xfId="18916" xr:uid="{4BC3E85F-D077-4D64-9A76-6EF03C61D269}"/>
    <cellStyle name="Input 5 4" xfId="1567" xr:uid="{00000000-0005-0000-0000-00001E060000}"/>
    <cellStyle name="Input 5 4 10" xfId="11869" xr:uid="{044EE0B9-CEDA-4A17-AB85-EAA771504430}"/>
    <cellStyle name="Input 5 4 10 2" xfId="33811" xr:uid="{9A209C61-7090-4FEB-BF6D-425F500C861D}"/>
    <cellStyle name="Input 5 4 10 3" xfId="24666" xr:uid="{B0DBC0BF-072B-4397-AE11-0EE6FE80B599}"/>
    <cellStyle name="Input 5 4 11" xfId="11600" xr:uid="{AB09034B-5EFB-449A-8221-95A218632757}"/>
    <cellStyle name="Input 5 4 11 2" xfId="33558" xr:uid="{64C1BF6F-A6B6-471F-BA24-A03C75A56F71}"/>
    <cellStyle name="Input 5 4 11 3" xfId="24413" xr:uid="{4C9994E4-7F73-40F3-AA77-4358A37ABA7F}"/>
    <cellStyle name="Input 5 4 12" xfId="9649" xr:uid="{28BBB2A8-BD14-4F88-A9D5-C3981DD4E23A}"/>
    <cellStyle name="Input 5 4 12 2" xfId="31653" xr:uid="{3FD02FF6-73FF-4AAF-9815-1CA85136D2EC}"/>
    <cellStyle name="Input 5 4 12 3" xfId="22504" xr:uid="{62E8A367-AFE6-494D-A73A-13EB3722ECEA}"/>
    <cellStyle name="Input 5 4 13" xfId="13892" xr:uid="{45944DF2-15BC-4CB4-9E24-20F916034312}"/>
    <cellStyle name="Input 5 4 13 2" xfId="35601" xr:uid="{BA2F7338-6E77-4566-8DF8-B7EF2FC5060C}"/>
    <cellStyle name="Input 5 4 13 3" xfId="26457" xr:uid="{4B5E07DF-F05E-4E53-84C2-96B481D410DB}"/>
    <cellStyle name="Input 5 4 14" xfId="14355" xr:uid="{CDBEDF42-CAFA-450E-ABD8-A7F3031F767F}"/>
    <cellStyle name="Input 5 4 14 2" xfId="35991" xr:uid="{8C511984-BF7F-4B85-8239-2BC038F1A727}"/>
    <cellStyle name="Input 5 4 14 3" xfId="26847" xr:uid="{E9DB7B8A-5AF7-4D71-9602-B7A2CFB0A613}"/>
    <cellStyle name="Input 5 4 15" xfId="14742" xr:uid="{8F76CA59-DFE6-4362-8A0D-E9621DCDA066}"/>
    <cellStyle name="Input 5 4 16" xfId="36283" xr:uid="{8DE2C50D-AD83-4FF9-9F17-ADB2DDA7CC06}"/>
    <cellStyle name="Input 5 4 17" xfId="37968" xr:uid="{5204E10B-9F4C-4AEC-9FAC-2EB02873FADA}"/>
    <cellStyle name="Input 5 4 18" xfId="39127" xr:uid="{0A6A9B2B-8157-4A1A-BC18-7F214C5B7B8E}"/>
    <cellStyle name="Input 5 4 19" xfId="37274" xr:uid="{A870FD62-C6A8-47AB-8693-D9DE7C80BD08}"/>
    <cellStyle name="Input 5 4 2" xfId="1568" xr:uid="{00000000-0005-0000-0000-00001F060000}"/>
    <cellStyle name="Input 5 4 2 10" xfId="11052" xr:uid="{AD8E0EB9-B48D-44DA-A8C6-B12AADDA3814}"/>
    <cellStyle name="Input 5 4 2 10 2" xfId="33020" xr:uid="{2FE8B616-9E65-4E9F-8E00-09D8C4C2FC1A}"/>
    <cellStyle name="Input 5 4 2 10 3" xfId="23875" xr:uid="{38CF522F-1996-40FD-9A8D-14DCF59F4CB9}"/>
    <cellStyle name="Input 5 4 2 11" xfId="9036" xr:uid="{4859FFF4-0518-485F-9472-07890513EA2F}"/>
    <cellStyle name="Input 5 4 2 11 2" xfId="31050" xr:uid="{E5C59569-E0E0-4719-850E-346FB51CD46E}"/>
    <cellStyle name="Input 5 4 2 11 3" xfId="21900" xr:uid="{5E653622-EEDC-4316-881B-A0CC4E8708FF}"/>
    <cellStyle name="Input 5 4 2 12" xfId="13893" xr:uid="{EF36A759-052B-4EE6-9C3C-2190FF6A0340}"/>
    <cellStyle name="Input 5 4 2 12 2" xfId="35602" xr:uid="{31E04C8A-EFF2-40C9-85AB-B9FE5208452A}"/>
    <cellStyle name="Input 5 4 2 12 3" xfId="26458" xr:uid="{589ED300-B995-406C-91DD-37C5D15AC866}"/>
    <cellStyle name="Input 5 4 2 13" xfId="14356" xr:uid="{42A2A615-4E10-4B33-9930-5AFBB698527E}"/>
    <cellStyle name="Input 5 4 2 13 2" xfId="35992" xr:uid="{EAACA731-8AF2-44B9-A10D-EF01E4C333A8}"/>
    <cellStyle name="Input 5 4 2 13 3" xfId="26848" xr:uid="{1C2F7ED8-4343-4CA3-B5FC-4DA4B613B3CF}"/>
    <cellStyle name="Input 5 4 2 14" xfId="11498" xr:uid="{247DE53B-A48F-4A63-8379-DD60EA36500D}"/>
    <cellStyle name="Input 5 4 2 15" xfId="36284" xr:uid="{0C993B78-8314-4BB7-90BD-D42F71971BE1}"/>
    <cellStyle name="Input 5 4 2 16" xfId="37969" xr:uid="{54871644-0587-42CE-9004-70C3F1556311}"/>
    <cellStyle name="Input 5 4 2 17" xfId="37653" xr:uid="{18B1C62D-0346-405E-8625-9A222EB7C160}"/>
    <cellStyle name="Input 5 4 2 18" xfId="37273" xr:uid="{A2A523A4-A9FD-47A6-A4A5-5125D77B7976}"/>
    <cellStyle name="Input 5 4 2 19" xfId="37693" xr:uid="{04507F75-EB8E-49F6-A344-D8E62B6B0EDA}"/>
    <cellStyle name="Input 5 4 2 2" xfId="5596" xr:uid="{45E57973-9544-43CF-A598-FA6A4BDE995F}"/>
    <cellStyle name="Input 5 4 2 2 2" xfId="27919" xr:uid="{2C7F9E16-1A65-4484-9289-5360BAABDA55}"/>
    <cellStyle name="Input 5 4 2 2 3" xfId="18686" xr:uid="{89EC4160-35C2-42EE-A4DA-99CAFE3B832F}"/>
    <cellStyle name="Input 5 4 2 20" xfId="41056" xr:uid="{A484FC3E-708A-4CBD-B8DE-0FB1C1DC702C}"/>
    <cellStyle name="Input 5 4 2 21" xfId="42914" xr:uid="{5ED1F834-629F-492F-A805-20A66EC29C25}"/>
    <cellStyle name="Input 5 4 2 22" xfId="40516" xr:uid="{27CBC1EE-EA99-4625-AC8D-AC12C00786F9}"/>
    <cellStyle name="Input 5 4 2 23" xfId="43730" xr:uid="{0A861D29-52A6-4AB7-A8E1-703F786C0B88}"/>
    <cellStyle name="Input 5 4 2 3" xfId="4721" xr:uid="{8B4F5C0E-E9EF-4C13-A7F7-750BE22E4CB9}"/>
    <cellStyle name="Input 5 4 2 3 2" xfId="27079" xr:uid="{031EB2E2-311F-424A-BB65-57452C469F40}"/>
    <cellStyle name="Input 5 4 2 3 3" xfId="17814" xr:uid="{312FFB41-F8E5-43AC-A094-B7E329A7EBD1}"/>
    <cellStyle name="Input 5 4 2 4" xfId="5798" xr:uid="{21192B2B-76A5-464A-A0D5-D942BCFFBFDA}"/>
    <cellStyle name="Input 5 4 2 4 2" xfId="28121" xr:uid="{B329C2C2-AA93-48AA-A41E-21F88F2EEBE8}"/>
    <cellStyle name="Input 5 4 2 4 3" xfId="18888" xr:uid="{10652DD5-C1DC-47FB-A8F1-49007510B5C1}"/>
    <cellStyle name="Input 5 4 2 5" xfId="8976" xr:uid="{AA227405-6550-4A8C-8070-8D81ED70D332}"/>
    <cellStyle name="Input 5 4 2 5 2" xfId="30992" xr:uid="{CE78D448-64CA-4244-AE07-E6E4259B885B}"/>
    <cellStyle name="Input 5 4 2 5 3" xfId="21842" xr:uid="{F2B48CB3-393E-4EDE-834D-CD734C428C97}"/>
    <cellStyle name="Input 5 4 2 6" xfId="5036" xr:uid="{57EA1408-177A-4190-918F-C9720FE0A2DF}"/>
    <cellStyle name="Input 5 4 2 6 2" xfId="27391" xr:uid="{4C0FF747-89F4-4086-AEE3-4DD84806BEA5}"/>
    <cellStyle name="Input 5 4 2 6 3" xfId="18126" xr:uid="{81CD4859-83C5-4385-B1C2-5DDA2840C0B7}"/>
    <cellStyle name="Input 5 4 2 7" xfId="9433" xr:uid="{BD3CBFE3-FD42-48E1-B43B-D43A044BFAB8}"/>
    <cellStyle name="Input 5 4 2 7 2" xfId="31440" xr:uid="{FCF7B8A1-7DAF-4C6B-9A69-116724E23114}"/>
    <cellStyle name="Input 5 4 2 7 3" xfId="22291" xr:uid="{481CE4A4-3A3A-4C32-93E0-E46394A68A99}"/>
    <cellStyle name="Input 5 4 2 8" xfId="8305" xr:uid="{4313D0ED-01C2-49BC-A029-1B7CD416890F}"/>
    <cellStyle name="Input 5 4 2 8 2" xfId="30328" xr:uid="{60967F6B-04D8-4DD8-81AE-5FED1F7A37B8}"/>
    <cellStyle name="Input 5 4 2 8 3" xfId="21178" xr:uid="{0C7A11D8-2BF5-410C-91C4-BF80EA7589E8}"/>
    <cellStyle name="Input 5 4 2 9" xfId="11870" xr:uid="{634B2C10-6584-4462-9BCA-50BE96932A0C}"/>
    <cellStyle name="Input 5 4 2 9 2" xfId="33812" xr:uid="{465C00C7-06C2-4944-825E-B142A627488E}"/>
    <cellStyle name="Input 5 4 2 9 3" xfId="24667" xr:uid="{68A6ABA5-9D52-4302-9266-3A64C0AA490B}"/>
    <cellStyle name="Input 5 4 20" xfId="40372" xr:uid="{9E707DA6-1083-4473-8531-ECB3F56F80F1}"/>
    <cellStyle name="Input 5 4 21" xfId="41055" xr:uid="{F3547209-843E-494E-96A9-92022710B46C}"/>
    <cellStyle name="Input 5 4 22" xfId="42534" xr:uid="{82C8B1A7-9992-46FC-B865-650E18E47886}"/>
    <cellStyle name="Input 5 4 23" xfId="43514" xr:uid="{37027A1E-12C7-4DC7-8875-8587ABE3FBEC}"/>
    <cellStyle name="Input 5 4 24" xfId="43729" xr:uid="{324C1D07-9DE2-400E-B5E4-E9720F0E1D7E}"/>
    <cellStyle name="Input 5 4 3" xfId="7538" xr:uid="{72436D16-9AD2-436E-BD3A-0314B6D0916F}"/>
    <cellStyle name="Input 5 4 3 2" xfId="29588" xr:uid="{629BD6CA-62EF-418C-B208-EE0CB937F193}"/>
    <cellStyle name="Input 5 4 3 3" xfId="20431" xr:uid="{119D30DB-9E92-4E00-8654-4DC679368AEE}"/>
    <cellStyle name="Input 5 4 4" xfId="4722" xr:uid="{0490D6A2-16E6-4834-8B47-03FF9FF49530}"/>
    <cellStyle name="Input 5 4 4 2" xfId="27080" xr:uid="{59300946-4FB7-4860-8A94-FEC5494DDC2F}"/>
    <cellStyle name="Input 5 4 4 3" xfId="17815" xr:uid="{61A64263-E907-42EE-9734-BA4097C2D264}"/>
    <cellStyle name="Input 5 4 5" xfId="8245" xr:uid="{1A933E54-2F62-42F5-9A4D-EC3FEA8E3FB1}"/>
    <cellStyle name="Input 5 4 5 2" xfId="30271" xr:uid="{0ED7BD34-741E-4D3A-8230-C05FDDE867DE}"/>
    <cellStyle name="Input 5 4 5 3" xfId="21121" xr:uid="{432FD771-47C9-4677-86BD-7165B61A8C9E}"/>
    <cellStyle name="Input 5 4 6" xfId="8975" xr:uid="{3E8D9492-28BE-4A5F-92D8-443430CB9049}"/>
    <cellStyle name="Input 5 4 6 2" xfId="30991" xr:uid="{18F2CC48-C1BB-42B9-A507-F3C895107950}"/>
    <cellStyle name="Input 5 4 6 3" xfId="21841" xr:uid="{54510123-48FB-4FE1-A449-D0F22B0AA740}"/>
    <cellStyle name="Input 5 4 7" xfId="9735" xr:uid="{207A20B7-BB58-4A2E-83FA-BE515C7D98E0}"/>
    <cellStyle name="Input 5 4 7 2" xfId="31738" xr:uid="{DF82DBC6-4D00-453A-B133-E0C69FC6C7C4}"/>
    <cellStyle name="Input 5 4 7 3" xfId="22589" xr:uid="{F3196247-49F7-4B40-A835-02A08FB2C77D}"/>
    <cellStyle name="Input 5 4 8" xfId="10095" xr:uid="{4F4DFAA3-9661-4758-91F4-9A54AFF383E2}"/>
    <cellStyle name="Input 5 4 8 2" xfId="32092" xr:uid="{13B32600-B197-4701-A565-CDB86EBE32A1}"/>
    <cellStyle name="Input 5 4 8 3" xfId="22944" xr:uid="{D2C9D149-6662-4E5B-A680-985F2BFC9774}"/>
    <cellStyle name="Input 5 4 9" xfId="8303" xr:uid="{1C833513-737E-468B-86B3-4D4C75C450FD}"/>
    <cellStyle name="Input 5 4 9 2" xfId="30326" xr:uid="{8BF81B45-C9E6-472A-A504-F512665D2A23}"/>
    <cellStyle name="Input 5 4 9 3" xfId="21176" xr:uid="{C03D5E33-5627-4B6B-8B45-E69C3741DEEF}"/>
    <cellStyle name="Input 5 5" xfId="1569" xr:uid="{00000000-0005-0000-0000-000020060000}"/>
    <cellStyle name="Input 5 5 10" xfId="9239" xr:uid="{360D6DCB-D555-4743-AD03-DB7B9E498A1E}"/>
    <cellStyle name="Input 5 5 10 2" xfId="31249" xr:uid="{EA817F38-CC9F-44A2-AE65-6F1D4B48AE39}"/>
    <cellStyle name="Input 5 5 10 3" xfId="22099" xr:uid="{7DE3F2A9-F294-43AD-B87B-1A7C4D7DA898}"/>
    <cellStyle name="Input 5 5 11" xfId="11027" xr:uid="{4C9F8ED3-5C47-471E-ACE4-C437C83D14EF}"/>
    <cellStyle name="Input 5 5 11 2" xfId="32995" xr:uid="{436A3E87-F64D-4481-A4D0-0E76F1BC276F}"/>
    <cellStyle name="Input 5 5 11 3" xfId="23850" xr:uid="{5E76732E-44EF-4A86-9999-46EF0C2C1DF3}"/>
    <cellStyle name="Input 5 5 12" xfId="10402" xr:uid="{97E6A709-CBA9-417F-AA73-6AE0CA0D2590}"/>
    <cellStyle name="Input 5 5 12 2" xfId="32386" xr:uid="{E8CB4552-AA67-4D49-9D0C-31D53CD54AA1}"/>
    <cellStyle name="Input 5 5 12 3" xfId="23240" xr:uid="{68F7E814-E90E-49ED-8B77-14050AF8A41D}"/>
    <cellStyle name="Input 5 5 13" xfId="10002" xr:uid="{AE1BA75E-C2E1-4528-9585-98C9C2BF5F14}"/>
    <cellStyle name="Input 5 5 13 2" xfId="32000" xr:uid="{2079E6EB-E157-41F7-B4BA-D3B26B6C6C38}"/>
    <cellStyle name="Input 5 5 13 3" xfId="22852" xr:uid="{97B43DA0-1E0A-4377-8713-42E793435305}"/>
    <cellStyle name="Input 5 5 14" xfId="12473" xr:uid="{219279FD-FBD8-4E20-86F2-3A4730027ABF}"/>
    <cellStyle name="Input 5 5 14 2" xfId="34375" xr:uid="{CF7F6183-D575-4776-BE83-8FD22065C89D}"/>
    <cellStyle name="Input 5 5 14 3" xfId="25230" xr:uid="{FD4DFBC6-D392-41AF-A82D-B8A44CAAA65C}"/>
    <cellStyle name="Input 5 5 15" xfId="14398" xr:uid="{1E325C7A-B4E5-4B48-9F6D-3DC112A6FC57}"/>
    <cellStyle name="Input 5 5 16" xfId="36285" xr:uid="{BAF8B47D-1629-4FB2-A063-61E0B708EBCC}"/>
    <cellStyle name="Input 5 5 17" xfId="37970" xr:uid="{1943E8D5-C1BC-4347-BC51-AA3697A78D6F}"/>
    <cellStyle name="Input 5 5 18" xfId="39125" xr:uid="{7B6DA2E1-8A98-4EC7-B828-706E6153FA3F}"/>
    <cellStyle name="Input 5 5 19" xfId="39375" xr:uid="{C57ACF28-6C1F-4498-BE86-FC96D4B6DC48}"/>
    <cellStyle name="Input 5 5 2" xfId="1570" xr:uid="{00000000-0005-0000-0000-000021060000}"/>
    <cellStyle name="Input 5 5 2 10" xfId="12149" xr:uid="{81BB9A19-94FC-431C-8D95-4C8A8C00DA89}"/>
    <cellStyle name="Input 5 5 2 10 2" xfId="34082" xr:uid="{7E4A7109-E910-40BD-8FC9-29ED0422E0C7}"/>
    <cellStyle name="Input 5 5 2 10 3" xfId="24937" xr:uid="{E2AA373F-DCD2-4B85-A442-25CF66DA5BCD}"/>
    <cellStyle name="Input 5 5 2 11" xfId="12456" xr:uid="{B8BE287C-4369-416A-B132-B470BFF55690}"/>
    <cellStyle name="Input 5 5 2 11 2" xfId="34364" xr:uid="{660DEB4C-9BB7-4AB6-8779-D1CE130B2C48}"/>
    <cellStyle name="Input 5 5 2 11 3" xfId="25219" xr:uid="{14ED758A-D887-4A68-806F-5CE15261B017}"/>
    <cellStyle name="Input 5 5 2 12" xfId="12786" xr:uid="{68F6FE2C-0DB2-4CBD-AACF-23E8A80B8625}"/>
    <cellStyle name="Input 5 5 2 12 2" xfId="34654" xr:uid="{8E8D5FB8-89B2-40BD-9C32-F2D81705F791}"/>
    <cellStyle name="Input 5 5 2 12 3" xfId="25510" xr:uid="{0B94AD1C-6653-40D6-848F-9AFBF0BD4B2F}"/>
    <cellStyle name="Input 5 5 2 13" xfId="13946" xr:uid="{3E9D882D-3D92-4272-A970-93569AEDAA4B}"/>
    <cellStyle name="Input 5 5 2 13 2" xfId="35648" xr:uid="{79BCA8CC-8A09-43DD-91DA-A423B848A2E9}"/>
    <cellStyle name="Input 5 5 2 13 3" xfId="26504" xr:uid="{9435E8BB-DF35-49F8-A4B5-20C0F3726F68}"/>
    <cellStyle name="Input 5 5 2 14" xfId="14397" xr:uid="{6B68A456-2193-4EF3-B863-B249903085B8}"/>
    <cellStyle name="Input 5 5 2 15" xfId="36286" xr:uid="{6D9AA235-F740-4E0F-A0A0-95D3388598F9}"/>
    <cellStyle name="Input 5 5 2 16" xfId="37971" xr:uid="{D6304586-33EF-4732-BDEA-9BC1899F5EB0}"/>
    <cellStyle name="Input 5 5 2 17" xfId="39126" xr:uid="{80CC7AF9-C2B5-49DA-81BD-B0EB225AE6AC}"/>
    <cellStyle name="Input 5 5 2 18" xfId="39793" xr:uid="{982CD249-9F65-4BFE-87C8-35F2E7AFBB31}"/>
    <cellStyle name="Input 5 5 2 19" xfId="40208" xr:uid="{20C2ADA7-2277-48C2-A7BA-6C2F2C4460B6}"/>
    <cellStyle name="Input 5 5 2 2" xfId="5595" xr:uid="{39A67C28-5380-4A22-A559-FB8F5EE4B866}"/>
    <cellStyle name="Input 5 5 2 2 2" xfId="27918" xr:uid="{90A4639E-07B3-4F68-ADFF-BB61748F8E6E}"/>
    <cellStyle name="Input 5 5 2 2 3" xfId="18685" xr:uid="{11DB934C-A3C1-4D46-AC0B-EF5EDCDC56FE}"/>
    <cellStyle name="Input 5 5 2 20" xfId="41058" xr:uid="{5F29DCF4-2E79-4BBF-89B5-865D848E216A}"/>
    <cellStyle name="Input 5 5 2 21" xfId="40940" xr:uid="{4296805B-02B2-47CB-82F2-2D90EC62B7BA}"/>
    <cellStyle name="Input 5 5 2 22" xfId="40954" xr:uid="{7F1D0DF1-0EFC-4A18-ABC4-0EB5204FD1DA}"/>
    <cellStyle name="Input 5 5 2 23" xfId="43732" xr:uid="{63784C18-3352-4A38-B4B0-28D7470D0E75}"/>
    <cellStyle name="Input 5 5 2 3" xfId="5981" xr:uid="{75236868-E858-4483-8691-8924C6678075}"/>
    <cellStyle name="Input 5 5 2 3 2" xfId="28255" xr:uid="{F63A0602-D0B4-4873-AF27-4B35807919E1}"/>
    <cellStyle name="Input 5 5 2 3 3" xfId="19022" xr:uid="{EB209326-93E7-4D28-B54D-CC33764A3913}"/>
    <cellStyle name="Input 5 5 2 4" xfId="7604" xr:uid="{5069497C-7A5D-4E29-8845-653D1137433C}"/>
    <cellStyle name="Input 5 5 2 4 2" xfId="29635" xr:uid="{3023F626-A202-477A-922E-932B274A35BC}"/>
    <cellStyle name="Input 5 5 2 4 3" xfId="20484" xr:uid="{2132167C-54E6-495C-9285-BEED7DE93F28}"/>
    <cellStyle name="Input 5 5 2 5" xfId="6941" xr:uid="{C015A5B5-6899-404D-9630-29E464A2F094}"/>
    <cellStyle name="Input 5 5 2 5 2" xfId="29162" xr:uid="{1E1EC3AD-5141-45BA-914F-46629C22FD70}"/>
    <cellStyle name="Input 5 5 2 5 3" xfId="19949" xr:uid="{9229E022-C3BC-465D-9F03-FEDF99BDB53B}"/>
    <cellStyle name="Input 5 5 2 6" xfId="9102" xr:uid="{589195CD-9B97-4D0C-8AB6-E67AF01EF591}"/>
    <cellStyle name="Input 5 5 2 6 2" xfId="31114" xr:uid="{4A6ADDFE-6A6F-426C-8607-FFB99CC7F020}"/>
    <cellStyle name="Input 5 5 2 6 3" xfId="21964" xr:uid="{9C2AC230-64C1-42AD-899F-38C4A5A505A5}"/>
    <cellStyle name="Input 5 5 2 7" xfId="6994" xr:uid="{627D5BD4-C195-48C5-B4A7-03CFB13433DC}"/>
    <cellStyle name="Input 5 5 2 7 2" xfId="29208" xr:uid="{57642523-3F4B-4F73-AD56-CB60F52784D3}"/>
    <cellStyle name="Input 5 5 2 7 3" xfId="20001" xr:uid="{205A05F1-9886-4ED2-A3D2-FFF2C8C51AD1}"/>
    <cellStyle name="Input 5 5 2 8" xfId="5099" xr:uid="{DF7B58A6-95E9-467D-95C9-FEBE4286F37D}"/>
    <cellStyle name="Input 5 5 2 8 2" xfId="27454" xr:uid="{3AF26890-05EE-49D6-977B-ECB911A36B1A}"/>
    <cellStyle name="Input 5 5 2 8 3" xfId="18189" xr:uid="{6CD6738A-A62A-4F0A-9F29-A2BD371FEC74}"/>
    <cellStyle name="Input 5 5 2 9" xfId="10815" xr:uid="{AB775977-1ED7-45B0-BFDA-F2CCFE7A39B6}"/>
    <cellStyle name="Input 5 5 2 9 2" xfId="32787" xr:uid="{2D312502-8B7A-45A3-8333-E4051EE1B482}"/>
    <cellStyle name="Input 5 5 2 9 3" xfId="23642" xr:uid="{B3BFC50F-C384-49A4-A3C9-88D374A75690}"/>
    <cellStyle name="Input 5 5 20" xfId="40209" xr:uid="{21C8E67C-E057-4BEE-B082-125B6AA89E4D}"/>
    <cellStyle name="Input 5 5 21" xfId="41057" xr:uid="{D046E78A-323E-45C4-8D0B-AD01A22C718E}"/>
    <cellStyle name="Input 5 5 22" xfId="42031" xr:uid="{B22C6C33-4950-4B7C-BC13-790F06F80AD9}"/>
    <cellStyle name="Input 5 5 23" xfId="42678" xr:uid="{D097F6CA-1D4E-414D-988F-D70B5027F2F5}"/>
    <cellStyle name="Input 5 5 24" xfId="43731" xr:uid="{DECF044D-BED3-4B87-8755-1CBDE7F2A955}"/>
    <cellStyle name="Input 5 5 3" xfId="4596" xr:uid="{F413B63F-5FCA-4B79-B59A-077A4D9F1DEF}"/>
    <cellStyle name="Input 5 5 3 2" xfId="26965" xr:uid="{96F0CCC6-0AEC-4DFA-AFDA-FFBA3AA67EF1}"/>
    <cellStyle name="Input 5 5 3 3" xfId="17694" xr:uid="{F8FA1717-0B2B-406F-94B1-D2669618558F}"/>
    <cellStyle name="Input 5 5 4" xfId="5980" xr:uid="{DEB26B8C-AB59-406F-8CDE-1CD762158921}"/>
    <cellStyle name="Input 5 5 4 2" xfId="28254" xr:uid="{037041DD-10D8-4D88-B13A-7ED2E3E52C76}"/>
    <cellStyle name="Input 5 5 4 3" xfId="19021" xr:uid="{E1758D74-69D8-42E4-BFBF-A4FC582BC77E}"/>
    <cellStyle name="Input 5 5 5" xfId="7605" xr:uid="{6BD5FF53-D262-4CF6-8ACB-1C0E9F3CB460}"/>
    <cellStyle name="Input 5 5 5 2" xfId="29636" xr:uid="{F50385AD-0458-41EB-86A0-B2FDA62B6363}"/>
    <cellStyle name="Input 5 5 5 3" xfId="20485" xr:uid="{542ACA3C-B1A1-4184-B200-6CAC1B8340B8}"/>
    <cellStyle name="Input 5 5 6" xfId="8535" xr:uid="{E835279D-EDEF-4312-A4B4-66C7AC6D62D9}"/>
    <cellStyle name="Input 5 5 6 2" xfId="30557" xr:uid="{016D1378-311C-407A-89C5-0083DEDFE29E}"/>
    <cellStyle name="Input 5 5 6 3" xfId="21407" xr:uid="{C1F463BA-D744-4EB6-ADAC-B2D009C08B57}"/>
    <cellStyle name="Input 5 5 7" xfId="9103" xr:uid="{67C0F116-FEB0-4380-8371-B462D102809B}"/>
    <cellStyle name="Input 5 5 7 2" xfId="31115" xr:uid="{5241600E-947A-474A-9E87-0567C1552915}"/>
    <cellStyle name="Input 5 5 7 3" xfId="21965" xr:uid="{987A3B2D-C3ED-4AF8-8844-328981CC862E}"/>
    <cellStyle name="Input 5 5 8" xfId="9867" xr:uid="{6CF747D4-B551-4B74-B198-0EF6D4C1FEB1}"/>
    <cellStyle name="Input 5 5 8 2" xfId="31868" xr:uid="{23373048-1B29-4BD6-A9E9-3CEB161696C2}"/>
    <cellStyle name="Input 5 5 8 3" xfId="22720" xr:uid="{3DEBF89E-AEF2-47E8-BF64-69D59325623C}"/>
    <cellStyle name="Input 5 5 9" xfId="11416" xr:uid="{C66F88E6-EC73-4368-8AE3-4157E85F1035}"/>
    <cellStyle name="Input 5 5 9 2" xfId="33382" xr:uid="{B9168310-F947-488E-A273-F26C2BDEE1AB}"/>
    <cellStyle name="Input 5 5 9 3" xfId="24237" xr:uid="{3F52B2AF-6E85-4F48-96DC-81213DCC7C2D}"/>
    <cellStyle name="Input 5 6" xfId="1571" xr:uid="{00000000-0005-0000-0000-000022060000}"/>
    <cellStyle name="Input 5 6 10" xfId="12147" xr:uid="{B2D9CB18-FCB4-4A0B-94AF-06D0C1D8F581}"/>
    <cellStyle name="Input 5 6 10 2" xfId="34080" xr:uid="{8E68EC4B-3089-4593-A32A-69264D10C7F8}"/>
    <cellStyle name="Input 5 6 10 3" xfId="24935" xr:uid="{87FAFE6B-B315-4C5A-9D45-91A1326FB492}"/>
    <cellStyle name="Input 5 6 11" xfId="12457" xr:uid="{C4FA74CF-BC52-484B-9871-37C5CD3D8A3F}"/>
    <cellStyle name="Input 5 6 11 2" xfId="34365" xr:uid="{1E4BB627-9453-49CB-B0A0-5CA8CF75FC3B}"/>
    <cellStyle name="Input 5 6 11 3" xfId="25220" xr:uid="{50FB1DEB-1CE3-4F7D-9FB6-DF20EFD2CFAD}"/>
    <cellStyle name="Input 5 6 12" xfId="7939" xr:uid="{FED25DBA-63AA-47A7-8F84-AB9C63BC6DD9}"/>
    <cellStyle name="Input 5 6 12 2" xfId="29965" xr:uid="{F455B5D6-83C1-4129-A1DC-F2BD29C06265}"/>
    <cellStyle name="Input 5 6 12 3" xfId="20815" xr:uid="{A4F908A7-1AAD-4D84-90D9-93C115517B3F}"/>
    <cellStyle name="Input 5 6 13" xfId="13945" xr:uid="{A864795C-809D-4B71-831C-0C1681ACF8FA}"/>
    <cellStyle name="Input 5 6 13 2" xfId="35647" xr:uid="{C0E30CCC-6A98-4F69-9E74-595CCA2BB49B}"/>
    <cellStyle name="Input 5 6 13 3" xfId="26503" xr:uid="{D905FD81-775F-4501-B424-F71429B1D7BF}"/>
    <cellStyle name="Input 5 6 14" xfId="14736" xr:uid="{A668E563-E05A-4439-8199-411DDCA886C4}"/>
    <cellStyle name="Input 5 6 15" xfId="36287" xr:uid="{DC5BD575-067A-42CD-9736-B82168C8AE22}"/>
    <cellStyle name="Input 5 6 16" xfId="37972" xr:uid="{380EB5C9-0714-42D4-8D6C-95A518BE99FD}"/>
    <cellStyle name="Input 5 6 17" xfId="37652" xr:uid="{58CB5658-8EBE-4432-AC31-AB2E6E1AAFA2}"/>
    <cellStyle name="Input 5 6 18" xfId="38917" xr:uid="{93F2877E-F459-4DBC-B0C2-CEBBB6C95C99}"/>
    <cellStyle name="Input 5 6 19" xfId="40366" xr:uid="{E547AEB1-6B04-44D2-9279-43D7F40CF6D3}"/>
    <cellStyle name="Input 5 6 2" xfId="5594" xr:uid="{8EE1E2AF-1FA8-4976-83E4-B2605A2E9C5A}"/>
    <cellStyle name="Input 5 6 2 2" xfId="27917" xr:uid="{B2D900F9-C4CD-4840-9013-27CA377BADE6}"/>
    <cellStyle name="Input 5 6 2 3" xfId="18684" xr:uid="{7B03FEAA-0F54-420F-910C-09BA8DD2C03D}"/>
    <cellStyle name="Input 5 6 20" xfId="41059" xr:uid="{3655052F-3AC4-4A3E-B4B9-381EC532544B}"/>
    <cellStyle name="Input 5 6 21" xfId="42533" xr:uid="{ADDE224D-267D-4D31-B0D6-9C48F51CF815}"/>
    <cellStyle name="Input 5 6 22" xfId="40955" xr:uid="{6D22837A-1E1C-4913-A4DE-A7DCDF1E11DC}"/>
    <cellStyle name="Input 5 6 23" xfId="43733" xr:uid="{DDB2726E-57C2-4CFE-9F21-D6088A279755}"/>
    <cellStyle name="Input 5 6 3" xfId="5982" xr:uid="{118B67E0-1FB1-48A9-8A59-A5D23B0B7B38}"/>
    <cellStyle name="Input 5 6 3 2" xfId="28256" xr:uid="{D66087F4-953E-40C0-8EA5-610484E08924}"/>
    <cellStyle name="Input 5 6 3 3" xfId="19023" xr:uid="{9CAE7645-DF3B-423F-8266-470D866AF8D8}"/>
    <cellStyle name="Input 5 6 4" xfId="8239" xr:uid="{25EE9C52-B2B7-49DA-8F68-24C90CD29725}"/>
    <cellStyle name="Input 5 6 4 2" xfId="30265" xr:uid="{4D24E279-8B0C-454A-98B1-92D25AFE1E8E}"/>
    <cellStyle name="Input 5 6 4 3" xfId="21115" xr:uid="{8E5E8066-8281-4D47-9193-0071BDC7F288}"/>
    <cellStyle name="Input 5 6 5" xfId="7928" xr:uid="{A1DCA9B2-639D-416F-868E-0480FEA04DD9}"/>
    <cellStyle name="Input 5 6 5 2" xfId="29954" xr:uid="{C8A14E10-8378-45F4-8E7B-A432DAD586FC}"/>
    <cellStyle name="Input 5 6 5 3" xfId="20804" xr:uid="{11EE4AB2-2001-444B-94E1-E830544F2CFD}"/>
    <cellStyle name="Input 5 6 6" xfId="9729" xr:uid="{88520159-0A1B-475D-9E74-9516F2C9072D}"/>
    <cellStyle name="Input 5 6 6 2" xfId="31732" xr:uid="{1AC7E876-5E7D-412A-84A7-9894195D0607}"/>
    <cellStyle name="Input 5 6 6 3" xfId="22583" xr:uid="{66F2D7A1-37BC-4EF1-B3BF-F8E998607476}"/>
    <cellStyle name="Input 5 6 7" xfId="9870" xr:uid="{21F287C3-36C6-4C3E-B00C-6C021EF50FFF}"/>
    <cellStyle name="Input 5 6 7 2" xfId="31871" xr:uid="{4CAE7ABB-E47E-4D90-99AF-80F1F19782F1}"/>
    <cellStyle name="Input 5 6 7 3" xfId="22723" xr:uid="{76D6C03C-C78B-47F5-B5C4-DB0BE5C78674}"/>
    <cellStyle name="Input 5 6 8" xfId="11417" xr:uid="{96EA6FA1-DFCF-4CB9-B698-A7FFBDB7F2DE}"/>
    <cellStyle name="Input 5 6 8 2" xfId="33383" xr:uid="{DB915109-2AA8-49B0-9C33-A7A301BCEAFF}"/>
    <cellStyle name="Input 5 6 8 3" xfId="24238" xr:uid="{85204468-A6AA-448B-9A54-37282500C826}"/>
    <cellStyle name="Input 5 6 9" xfId="9623" xr:uid="{C3865522-5940-4E70-8BC5-46729DEA8149}"/>
    <cellStyle name="Input 5 6 9 2" xfId="31629" xr:uid="{E0666924-F198-46A0-ADA8-1B27DC262E5E}"/>
    <cellStyle name="Input 5 6 9 3" xfId="22480" xr:uid="{1C6FF2B7-9C99-4A07-AF38-A059DBF961EF}"/>
    <cellStyle name="Input 5 7" xfId="5601" xr:uid="{5CF0E293-8F16-47AC-B52E-27D0A56C7EC8}"/>
    <cellStyle name="Input 5 7 2" xfId="27924" xr:uid="{416D8A32-2CD8-4944-8797-7295C7C0D84A}"/>
    <cellStyle name="Input 5 7 3" xfId="18691" xr:uid="{BB8B5437-1B76-43F3-BE76-552620558693}"/>
    <cellStyle name="Input 5 8" xfId="5977" xr:uid="{A0E6640C-8698-49D1-8170-A45D41F3D9E2}"/>
    <cellStyle name="Input 5 8 2" xfId="28251" xr:uid="{D8315FA5-A02E-46CA-8D0B-4689E2D76D27}"/>
    <cellStyle name="Input 5 8 3" xfId="19018" xr:uid="{12BDA09B-9028-4408-91CC-82F0C183F6B3}"/>
    <cellStyle name="Input 5 9" xfId="5800" xr:uid="{DBE64600-CE7A-4ED5-B2C2-8771258B1CF8}"/>
    <cellStyle name="Input 5 9 2" xfId="28123" xr:uid="{F693D7B8-1674-4F53-8C10-5A63EE491E76}"/>
    <cellStyle name="Input 5 9 3" xfId="18890" xr:uid="{83EE3D73-477F-4CCF-8535-E3ED13AB0F5D}"/>
    <cellStyle name="Input 6" xfId="1572" xr:uid="{00000000-0005-0000-0000-000023060000}"/>
    <cellStyle name="Input 6 10" xfId="8970" xr:uid="{3A857A21-5196-4C06-8DFB-2DC38086FE22}"/>
    <cellStyle name="Input 6 10 2" xfId="30986" xr:uid="{CCC46D4A-9DCA-4A5C-A14F-FDF084EFDCC5}"/>
    <cellStyle name="Input 6 10 3" xfId="21836" xr:uid="{04C23A0F-5819-4D74-A2A4-06CE159E9A66}"/>
    <cellStyle name="Input 6 11" xfId="9732" xr:uid="{EF6133B9-6592-4353-81DB-F0275682AFAB}"/>
    <cellStyle name="Input 6 11 2" xfId="31735" xr:uid="{4838D657-A9C0-4606-9B28-E92F8FA1EDA7}"/>
    <cellStyle name="Input 6 11 3" xfId="22586" xr:uid="{622216DF-063F-41AA-B019-4154F8F623D6}"/>
    <cellStyle name="Input 6 12" xfId="9223" xr:uid="{A96FF81A-14CD-4AF1-96BE-B8988D6B397E}"/>
    <cellStyle name="Input 6 12 2" xfId="31233" xr:uid="{AFA5E995-FD6C-4884-874C-962DB839B1FA}"/>
    <cellStyle name="Input 6 12 3" xfId="22083" xr:uid="{66BBBA05-6E5B-4756-8301-0EE04BC58500}"/>
    <cellStyle name="Input 6 13" xfId="9663" xr:uid="{5B409F5D-E9B5-413B-9248-8270FAA1B508}"/>
    <cellStyle name="Input 6 13 2" xfId="31667" xr:uid="{377F826D-0080-47BA-AD97-B19C4A841B9C}"/>
    <cellStyle name="Input 6 13 3" xfId="22518" xr:uid="{E003AB29-37CC-473B-8827-4E7E737FA4B6}"/>
    <cellStyle name="Input 6 14" xfId="11864" xr:uid="{80D7C887-7E04-4912-84E9-ABA3DAEFCDDA}"/>
    <cellStyle name="Input 6 14 2" xfId="33806" xr:uid="{64ADF5F8-F069-466F-9940-9AC6403F0EA2}"/>
    <cellStyle name="Input 6 14 3" xfId="24661" xr:uid="{BE8B6AF8-E55A-4D5E-986D-95AED9280E63}"/>
    <cellStyle name="Input 6 15" xfId="9287" xr:uid="{285AF68B-115C-4B85-95DA-5A121FDB948C}"/>
    <cellStyle name="Input 6 15 2" xfId="31296" xr:uid="{6CD88E4D-C19A-4193-8030-645FC49938AA}"/>
    <cellStyle name="Input 6 15 3" xfId="22147" xr:uid="{27E91E91-20CD-4EBD-A152-80CC1C61C71A}"/>
    <cellStyle name="Input 6 16" xfId="10335" xr:uid="{C7CC7F3D-D92C-42A8-9E65-201CD3131126}"/>
    <cellStyle name="Input 6 16 2" xfId="32324" xr:uid="{1AC48D70-33BF-4F58-8E35-1422C6EAA464}"/>
    <cellStyle name="Input 6 16 3" xfId="23178" xr:uid="{5EF872C4-C5FB-4623-B10A-7D19C91E44EA}"/>
    <cellStyle name="Input 6 17" xfId="13887" xr:uid="{FC62B8BE-58DD-426C-BC9E-680B9EF45CE3}"/>
    <cellStyle name="Input 6 17 2" xfId="35596" xr:uid="{CEEE37E4-D8CB-4F58-A653-6FC995FD2043}"/>
    <cellStyle name="Input 6 17 3" xfId="26452" xr:uid="{D62A0E4E-370F-4B4E-8C48-B70B7DBC0053}"/>
    <cellStyle name="Input 6 18" xfId="14350" xr:uid="{C980853E-7B16-4035-A01D-234A94248ECE}"/>
    <cellStyle name="Input 6 18 2" xfId="35986" xr:uid="{FFC17FA2-AAFB-436B-BFC0-E0AB53FF4F13}"/>
    <cellStyle name="Input 6 18 3" xfId="26842" xr:uid="{7FAD417C-4220-4BEA-8121-9FD1C274596C}"/>
    <cellStyle name="Input 6 19" xfId="14739" xr:uid="{D18EA8FC-F849-4DC1-B7B3-6C8D58D8D415}"/>
    <cellStyle name="Input 6 2" xfId="1573" xr:uid="{00000000-0005-0000-0000-000024060000}"/>
    <cellStyle name="Input 6 2 10" xfId="11867" xr:uid="{257C4A08-B4EB-4D21-9384-0933E93F73AA}"/>
    <cellStyle name="Input 6 2 10 2" xfId="33809" xr:uid="{640BBB48-4D69-4562-8244-F5E9468E162A}"/>
    <cellStyle name="Input 6 2 10 3" xfId="24664" xr:uid="{2EF24E22-9D61-4BF2-A5A2-E15B782259E2}"/>
    <cellStyle name="Input 6 2 11" xfId="11598" xr:uid="{6F52D957-2188-4BC9-BD40-22C5568BAA66}"/>
    <cellStyle name="Input 6 2 11 2" xfId="33556" xr:uid="{5F0FF494-B8BF-452A-AF85-77C6DF183904}"/>
    <cellStyle name="Input 6 2 11 3" xfId="24411" xr:uid="{73FF391B-CB35-4C68-9B3D-0DC61E690F0C}"/>
    <cellStyle name="Input 6 2 12" xfId="11325" xr:uid="{4A68BBAA-5503-4563-8EF4-5E6CD4476B62}"/>
    <cellStyle name="Input 6 2 12 2" xfId="33292" xr:uid="{67FF62FA-3BA4-4F34-8C00-2E12CE72E166}"/>
    <cellStyle name="Input 6 2 12 3" xfId="24147" xr:uid="{CC371939-0541-4526-ABBB-A49EDA3BA92D}"/>
    <cellStyle name="Input 6 2 13" xfId="13890" xr:uid="{267FDE21-C060-4471-9886-F01C5A8A967F}"/>
    <cellStyle name="Input 6 2 13 2" xfId="35599" xr:uid="{C59D12C7-0E49-42C4-A3F0-D739320ACA42}"/>
    <cellStyle name="Input 6 2 13 3" xfId="26455" xr:uid="{EE35BE2D-7201-4506-BA86-635B89850C7F}"/>
    <cellStyle name="Input 6 2 14" xfId="14353" xr:uid="{51F87D3F-131B-4A56-94FB-42E137D41852}"/>
    <cellStyle name="Input 6 2 14 2" xfId="35989" xr:uid="{A3EF7115-87E9-423D-8A70-638C0D9523BA}"/>
    <cellStyle name="Input 6 2 14 3" xfId="26845" xr:uid="{812E7F3D-0AD1-4111-9430-0D171A866323}"/>
    <cellStyle name="Input 6 2 15" xfId="12476" xr:uid="{9E5D65B3-E4A1-43D1-8F93-20EDF82AD5D4}"/>
    <cellStyle name="Input 6 2 16" xfId="36289" xr:uid="{13719BC7-E050-4871-AF38-987F1745E1CA}"/>
    <cellStyle name="Input 6 2 17" xfId="37974" xr:uid="{3670654B-E239-43AD-8CE9-05E7629FBBDB}"/>
    <cellStyle name="Input 6 2 18" xfId="37650" xr:uid="{289FBD18-E69D-43E6-A2F8-744B4FC3869A}"/>
    <cellStyle name="Input 6 2 19" xfId="37276" xr:uid="{F26B415F-5FA8-4BD1-B984-B5E3A368F27E}"/>
    <cellStyle name="Input 6 2 2" xfId="1574" xr:uid="{00000000-0005-0000-0000-000025060000}"/>
    <cellStyle name="Input 6 2 2 10" xfId="11061" xr:uid="{1C15989B-5F68-48E0-9044-246FF2EBFD26}"/>
    <cellStyle name="Input 6 2 2 10 2" xfId="33029" xr:uid="{8AA3F985-5B5E-4AE2-B746-EC317572B588}"/>
    <cellStyle name="Input 6 2 2 10 3" xfId="23884" xr:uid="{8097D21B-FB4A-4615-8329-B8A01122C246}"/>
    <cellStyle name="Input 6 2 2 11" xfId="11326" xr:uid="{1B95D908-05EC-47BC-8317-C3F100654D5E}"/>
    <cellStyle name="Input 6 2 2 11 2" xfId="33293" xr:uid="{D9BFEB7E-0DF5-4F21-90FE-1907B899266E}"/>
    <cellStyle name="Input 6 2 2 11 3" xfId="24148" xr:uid="{30F57974-8A59-4409-965C-E44F4F39AD84}"/>
    <cellStyle name="Input 6 2 2 12" xfId="8328" xr:uid="{F32011CC-3F24-4746-937F-0817F74BC181}"/>
    <cellStyle name="Input 6 2 2 12 2" xfId="30351" xr:uid="{E2DCED2E-E22D-4F97-AF09-C31A12D84073}"/>
    <cellStyle name="Input 6 2 2 12 3" xfId="21201" xr:uid="{7BA77AE9-DF37-4245-8765-A64B6359D98E}"/>
    <cellStyle name="Input 6 2 2 13" xfId="12125" xr:uid="{8D378E9E-F454-43E6-B9F0-2DB4E7F3485E}"/>
    <cellStyle name="Input 6 2 2 13 2" xfId="34059" xr:uid="{F46B3234-0725-4398-B86E-717ECE647242}"/>
    <cellStyle name="Input 6 2 2 13 3" xfId="24914" xr:uid="{A24CDD4F-290F-4F41-8675-3DCE6AF5B7CE}"/>
    <cellStyle name="Input 6 2 2 14" xfId="14737" xr:uid="{7F63874F-A137-4E54-A037-10F48B819EA0}"/>
    <cellStyle name="Input 6 2 2 15" xfId="36290" xr:uid="{D218B88D-3442-45D3-B4D7-BCE05CB9B2A5}"/>
    <cellStyle name="Input 6 2 2 16" xfId="37975" xr:uid="{CFD398D5-437A-442F-82D6-F3B08C1FA2B8}"/>
    <cellStyle name="Input 6 2 2 17" xfId="39522" xr:uid="{0009750F-258E-4DDB-B7DF-86B59CA3029E}"/>
    <cellStyle name="Input 6 2 2 18" xfId="39796" xr:uid="{01662BEA-E787-454F-AA10-653D3E6F1689}"/>
    <cellStyle name="Input 6 2 2 19" xfId="40367" xr:uid="{E0F33EAC-DA3A-4FE2-A648-CAB25B914568}"/>
    <cellStyle name="Input 6 2 2 2" xfId="5591" xr:uid="{258AC416-71CE-46FC-B257-9DCDE14A413F}"/>
    <cellStyle name="Input 6 2 2 2 2" xfId="27914" xr:uid="{192C55B6-01CF-42F0-94EA-360629789970}"/>
    <cellStyle name="Input 6 2 2 2 3" xfId="18681" xr:uid="{7B5559B8-0251-45B4-81DF-6DA1D8465C53}"/>
    <cellStyle name="Input 6 2 2 20" xfId="41062" xr:uid="{92EA9045-F1D7-474A-8448-803AEC4705EF}"/>
    <cellStyle name="Input 6 2 2 21" xfId="40939" xr:uid="{F9C51F54-D3A0-44FA-B890-F56BB4924FAD}"/>
    <cellStyle name="Input 6 2 2 22" xfId="43507" xr:uid="{964A1962-38CA-4845-A255-572CBA640880}"/>
    <cellStyle name="Input 6 2 2 23" xfId="43736" xr:uid="{938BAA4E-D69F-4CC1-8C63-A033A23C9030}"/>
    <cellStyle name="Input 6 2 2 3" xfId="5983" xr:uid="{6A3182B1-3103-4B23-B2E1-184F369ED06D}"/>
    <cellStyle name="Input 6 2 2 3 2" xfId="28257" xr:uid="{EE407E21-85F6-46D9-BD2F-57827C58C0CE}"/>
    <cellStyle name="Input 6 2 2 3 3" xfId="19024" xr:uid="{9554D91A-5B19-452D-BED7-0DF185FAF81D}"/>
    <cellStyle name="Input 6 2 2 4" xfId="8240" xr:uid="{BE11315C-5E06-46AE-9EA8-797368286F98}"/>
    <cellStyle name="Input 6 2 2 4 2" xfId="30266" xr:uid="{5DC6E508-453D-4FE5-A7FC-A34B9869EF43}"/>
    <cellStyle name="Input 6 2 2 4 3" xfId="21116" xr:uid="{126F811C-C162-4FB6-944F-564E5A37D057}"/>
    <cellStyle name="Input 6 2 2 5" xfId="7724" xr:uid="{30F9D419-E3B3-4ACB-AFAE-687D1C98490F}"/>
    <cellStyle name="Input 6 2 2 5 2" xfId="29754" xr:uid="{15F7E85E-167A-4EBA-ADEA-57B3F22506D6}"/>
    <cellStyle name="Input 6 2 2 5 3" xfId="20603" xr:uid="{AF4FFCFE-E293-44B3-84BD-7526EBDA4C84}"/>
    <cellStyle name="Input 6 2 2 6" xfId="9730" xr:uid="{FCB2ED2A-2DA7-4248-9D58-FA518D03AD57}"/>
    <cellStyle name="Input 6 2 2 6 2" xfId="31733" xr:uid="{112D69B6-9F42-4A76-8CA5-5F6695267CFE}"/>
    <cellStyle name="Input 6 2 2 6 3" xfId="22584" xr:uid="{1839484B-3D93-4E03-BD63-B1C572755C9F}"/>
    <cellStyle name="Input 6 2 2 7" xfId="9869" xr:uid="{657F5481-EB1A-473A-8F75-06DD5447DE94}"/>
    <cellStyle name="Input 6 2 2 7 2" xfId="31870" xr:uid="{0AAC2D06-6DBC-4585-9AC4-4987E32A3E7D}"/>
    <cellStyle name="Input 6 2 2 7 3" xfId="22722" xr:uid="{2AAE4E00-7A82-489B-9729-BB63B1FFDB83}"/>
    <cellStyle name="Input 6 2 2 8" xfId="10334" xr:uid="{3B129F99-7310-442C-AE50-015540927FFC}"/>
    <cellStyle name="Input 6 2 2 8 2" xfId="32323" xr:uid="{FED64FB1-D456-43F1-8EB2-2ABB195AFD3D}"/>
    <cellStyle name="Input 6 2 2 8 3" xfId="23177" xr:uid="{780F473D-A905-4221-BBA7-9B216EF79D52}"/>
    <cellStyle name="Input 6 2 2 9" xfId="10371" xr:uid="{1DF08AAB-4028-4976-8665-A9354C8AD7AE}"/>
    <cellStyle name="Input 6 2 2 9 2" xfId="32356" xr:uid="{BBDA16BB-1A0A-4CCC-A819-58A72CA9761B}"/>
    <cellStyle name="Input 6 2 2 9 3" xfId="23210" xr:uid="{404CBF8C-21D6-4E43-9222-76D532041A44}"/>
    <cellStyle name="Input 6 2 20" xfId="37692" xr:uid="{C3009729-C5C2-476B-933A-7A83F0CA5E2C}"/>
    <cellStyle name="Input 6 2 21" xfId="41061" xr:uid="{F7B3B7CC-FB13-4A0A-8629-BA129860955E}"/>
    <cellStyle name="Input 6 2 22" xfId="42030" xr:uid="{9609E83F-CD63-48E1-86D9-FA88AC8DFAFA}"/>
    <cellStyle name="Input 6 2 23" xfId="43316" xr:uid="{3E4A5783-7502-415B-B873-5266ABAC8AE2}"/>
    <cellStyle name="Input 6 2 24" xfId="43735" xr:uid="{CC88DF99-97D5-48A3-8529-6F1F91EBC65A}"/>
    <cellStyle name="Input 6 2 3" xfId="5592" xr:uid="{9556E0D8-75A9-47B0-BF96-1D036D849CA5}"/>
    <cellStyle name="Input 6 2 3 2" xfId="27915" xr:uid="{035C0DB4-FB17-4B49-9FD0-008617B44ACA}"/>
    <cellStyle name="Input 6 2 3 3" xfId="18682" xr:uid="{84981E91-B148-449C-8723-DBD28BE53CD6}"/>
    <cellStyle name="Input 6 2 4" xfId="4724" xr:uid="{70BB01C6-ABBF-4238-AA77-50CE1F1DFA06}"/>
    <cellStyle name="Input 6 2 4 2" xfId="27082" xr:uid="{F0213D5C-6D84-4DC3-9F5C-655507898638}"/>
    <cellStyle name="Input 6 2 4 3" xfId="17817" xr:uid="{95416FA9-1436-4421-9EB6-3F280A0FDECF}"/>
    <cellStyle name="Input 6 2 5" xfId="5797" xr:uid="{9B84B52F-FE8A-44FF-87EE-63BD2F8BA827}"/>
    <cellStyle name="Input 6 2 5 2" xfId="28120" xr:uid="{98B96E4A-DB3E-4135-9384-F984685748C7}"/>
    <cellStyle name="Input 6 2 5 3" xfId="18887" xr:uid="{C83FE534-407C-486A-AB48-168AD1FC1BEE}"/>
    <cellStyle name="Input 6 2 6" xfId="8973" xr:uid="{48182AB3-D736-47AE-80CD-D1AA48A844A8}"/>
    <cellStyle name="Input 6 2 6 2" xfId="30989" xr:uid="{15B71B05-BE5E-4500-8241-7CCFF992F57A}"/>
    <cellStyle name="Input 6 2 6 3" xfId="21839" xr:uid="{E76B4A12-3849-420D-99CE-E00F71AC08AA}"/>
    <cellStyle name="Input 6 2 7" xfId="7685" xr:uid="{8F97E8BA-890D-4461-8B89-1C86BE80AD0B}"/>
    <cellStyle name="Input 6 2 7 2" xfId="29716" xr:uid="{91D12515-F047-4053-9883-FEB6330B3C15}"/>
    <cellStyle name="Input 6 2 7 3" xfId="20565" xr:uid="{C6C3DB32-3C60-4C51-AA4A-4D597BBFE49F}"/>
    <cellStyle name="Input 6 2 8" xfId="9868" xr:uid="{4F5839C8-9880-4E36-A8B9-D87DF982883A}"/>
    <cellStyle name="Input 6 2 8 2" xfId="31869" xr:uid="{82C457D8-6881-4B12-A7A6-3A34B226EAC8}"/>
    <cellStyle name="Input 6 2 8 3" xfId="22721" xr:uid="{91F156B7-E7D4-4C77-BDE7-27FAD16BC484}"/>
    <cellStyle name="Input 6 2 9" xfId="9664" xr:uid="{16A0D3B9-26FC-4E69-9A39-A0345CDFFDA3}"/>
    <cellStyle name="Input 6 2 9 2" xfId="31668" xr:uid="{40E32987-FD13-4FD1-A809-ED8417D7EB52}"/>
    <cellStyle name="Input 6 2 9 3" xfId="22519" xr:uid="{B0F5F51C-188E-433C-AFC8-A5AEF807E0E0}"/>
    <cellStyle name="Input 6 20" xfId="36288" xr:uid="{CF0DAB35-4728-4056-9C57-AA4846CF0566}"/>
    <cellStyle name="Input 6 21" xfId="37973" xr:uid="{D1EC4310-EDC5-4B52-A96A-11F15B9FC220}"/>
    <cellStyle name="Input 6 22" xfId="37651" xr:uid="{8362F395-2EC3-4DB7-9CEF-ADC5F0920124}"/>
    <cellStyle name="Input 6 23" xfId="37278" xr:uid="{6E99CBBD-050C-476E-BE41-4A0D60D623F3}"/>
    <cellStyle name="Input 6 24" xfId="40369" xr:uid="{A3026903-BFA2-40D4-B3FF-1B56F986CD94}"/>
    <cellStyle name="Input 6 25" xfId="41060" xr:uid="{1ED406A0-54F8-4E91-9914-76F61FD3C2CE}"/>
    <cellStyle name="Input 6 26" xfId="42913" xr:uid="{7E75D2F4-8E3D-4085-B33A-17568E8C4BE3}"/>
    <cellStyle name="Input 6 27" xfId="40956" xr:uid="{E0629057-0FFE-4C56-841A-A5B55A5F8E22}"/>
    <cellStyle name="Input 6 28" xfId="43734" xr:uid="{4CDCF173-4C62-403F-AC0B-5A0EA8444C39}"/>
    <cellStyle name="Input 6 3" xfId="1575" xr:uid="{00000000-0005-0000-0000-000026060000}"/>
    <cellStyle name="Input 6 3 10" xfId="11865" xr:uid="{CEB03D74-D99D-43F6-9D4E-00DD4EB2330B}"/>
    <cellStyle name="Input 6 3 10 2" xfId="33807" xr:uid="{74E6A097-026B-4A0F-A1CC-4B0E2553B501}"/>
    <cellStyle name="Input 6 3 10 3" xfId="24662" xr:uid="{CE4D8B6A-C17A-4DA9-A477-D7EA4068893C}"/>
    <cellStyle name="Input 6 3 11" xfId="12145" xr:uid="{E056EF4E-958F-4BC7-8B63-EB8028E6A85F}"/>
    <cellStyle name="Input 6 3 11 2" xfId="34078" xr:uid="{D8DEC5D7-3193-4D4C-967F-58BA22BAA672}"/>
    <cellStyle name="Input 6 3 11 3" xfId="24933" xr:uid="{6DB82C37-084A-4758-85E1-173AFD76E28F}"/>
    <cellStyle name="Input 6 3 12" xfId="9648" xr:uid="{170E3264-17B9-40BD-A4D6-E94C449EA45F}"/>
    <cellStyle name="Input 6 3 12 2" xfId="31652" xr:uid="{2F07551F-E905-465B-9721-E53800E632C8}"/>
    <cellStyle name="Input 6 3 12 3" xfId="22503" xr:uid="{A2809455-DDF8-42EA-804D-0E7E68C3DB6A}"/>
    <cellStyle name="Input 6 3 13" xfId="13888" xr:uid="{99EC8967-C4EC-4538-A403-5E8D34C94C15}"/>
    <cellStyle name="Input 6 3 13 2" xfId="35597" xr:uid="{D54C8160-8326-4A64-8814-26106AA55B32}"/>
    <cellStyle name="Input 6 3 13 3" xfId="26453" xr:uid="{4C004F9F-36A9-47B2-AFB5-4AF788300246}"/>
    <cellStyle name="Input 6 3 14" xfId="14351" xr:uid="{420E206A-142D-4247-B7B0-C01594C30FCC}"/>
    <cellStyle name="Input 6 3 14 2" xfId="35987" xr:uid="{8736F10C-FE14-4FE1-B2F7-6F6DF94A93A4}"/>
    <cellStyle name="Input 6 3 14 3" xfId="26843" xr:uid="{CFCE6DF3-DB3E-44E4-A260-9B87D416CC9E}"/>
    <cellStyle name="Input 6 3 15" xfId="14738" xr:uid="{37FCA0D5-95CC-4589-B17E-CE627E2EBE8B}"/>
    <cellStyle name="Input 6 3 16" xfId="36291" xr:uid="{4FFE4952-154B-41B6-9E3F-D5225E24DCDB}"/>
    <cellStyle name="Input 6 3 17" xfId="37976" xr:uid="{1BAEB3B9-52F9-40F9-ACC8-21C4B1A4EEF6}"/>
    <cellStyle name="Input 6 3 18" xfId="39499" xr:uid="{5DC7B50F-91B2-4349-AA67-CC1239BF816A}"/>
    <cellStyle name="Input 6 3 19" xfId="37153" xr:uid="{43C43FFB-CE6D-4383-9487-1192B391FB16}"/>
    <cellStyle name="Input 6 3 2" xfId="1576" xr:uid="{00000000-0005-0000-0000-000027060000}"/>
    <cellStyle name="Input 6 3 2 10" xfId="12144" xr:uid="{D66BF2DD-ECD9-4A1F-BAE5-1F6F7217B4B8}"/>
    <cellStyle name="Input 6 3 2 10 2" xfId="34077" xr:uid="{0EDAA5FC-CC2B-4A32-B5B2-DFC2943D71A4}"/>
    <cellStyle name="Input 6 3 2 10 3" xfId="24932" xr:uid="{3CDD4FCF-6BD1-4655-8437-F07FE4D69961}"/>
    <cellStyle name="Input 6 3 2 11" xfId="12718" xr:uid="{E0F6AC15-5248-490D-9F41-5F63F2162ED4}"/>
    <cellStyle name="Input 6 3 2 11 2" xfId="34590" xr:uid="{D1C2E56C-F9F4-43E5-B567-81ACDF10E128}"/>
    <cellStyle name="Input 6 3 2 11 3" xfId="25446" xr:uid="{6A0BEB57-22CE-49EA-AE3F-80373ADC6127}"/>
    <cellStyle name="Input 6 3 2 12" xfId="13889" xr:uid="{4E2D1903-3B69-4D3F-B9C9-912296F6C695}"/>
    <cellStyle name="Input 6 3 2 12 2" xfId="35598" xr:uid="{441805C5-E76F-4155-ABF2-AE5058C57664}"/>
    <cellStyle name="Input 6 3 2 12 3" xfId="26454" xr:uid="{C260775E-4A4B-4504-A6B5-D887D3991CE2}"/>
    <cellStyle name="Input 6 3 2 13" xfId="14352" xr:uid="{B396D22F-FAFC-4965-AD77-B364F8049339}"/>
    <cellStyle name="Input 6 3 2 13 2" xfId="35988" xr:uid="{27A568D0-0651-45A6-806F-E4C979F8B9D8}"/>
    <cellStyle name="Input 6 3 2 13 3" xfId="26844" xr:uid="{051DFD85-E2C0-4930-9B12-3EFA27E53BE9}"/>
    <cellStyle name="Input 6 3 2 14" xfId="14399" xr:uid="{332C93F7-ECFF-4E2B-B999-AB4A600C39B4}"/>
    <cellStyle name="Input 6 3 2 15" xfId="36292" xr:uid="{0E3B7C28-B02F-4E57-B32C-FF64599FAD58}"/>
    <cellStyle name="Input 6 3 2 16" xfId="37977" xr:uid="{68E06DEA-2C58-463A-920E-ABE28D6D56B4}"/>
    <cellStyle name="Input 6 3 2 17" xfId="39476" xr:uid="{7777D427-CF87-4888-B4B5-6AF9DCF9C1BE}"/>
    <cellStyle name="Input 6 3 2 18" xfId="37277" xr:uid="{5618196E-8F95-4699-BD40-9F1DFD43A251}"/>
    <cellStyle name="Input 6 3 2 19" xfId="40214" xr:uid="{77793034-DB46-4DF7-8B74-9D04B12584BF}"/>
    <cellStyle name="Input 6 3 2 2" xfId="5589" xr:uid="{DEE36561-DD21-4090-9D0B-0C8396C07D29}"/>
    <cellStyle name="Input 6 3 2 2 2" xfId="27912" xr:uid="{8BAEF41B-EBBC-4A12-8EF7-333645D340CC}"/>
    <cellStyle name="Input 6 3 2 2 3" xfId="18679" xr:uid="{1697889D-F61A-4F3A-B89D-8F091BB6993A}"/>
    <cellStyle name="Input 6 3 2 20" xfId="41064" xr:uid="{A6FB234A-38D0-4D78-8EFB-75E99D32FAF3}"/>
    <cellStyle name="Input 6 3 2 21" xfId="42912" xr:uid="{72530C6B-4E68-4C54-8547-A8EF2B4CD9A7}"/>
    <cellStyle name="Input 6 3 2 22" xfId="43319" xr:uid="{0229EEEA-5CCF-4473-9ABB-9412B09B1E9E}"/>
    <cellStyle name="Input 6 3 2 23" xfId="43738" xr:uid="{10DFCA91-68B2-42DB-B4DB-FDC199F56712}"/>
    <cellStyle name="Input 6 3 2 3" xfId="4725" xr:uid="{B0CFF9F9-DF0F-445A-9B7A-EDE12F9B7632}"/>
    <cellStyle name="Input 6 3 2 3 2" xfId="27083" xr:uid="{E4AA217B-F224-4EA8-B844-BF1C8F2F0C11}"/>
    <cellStyle name="Input 6 3 2 3 3" xfId="17818" xr:uid="{BDDC4D11-9FCC-4440-B7D4-52CF5BEFE790}"/>
    <cellStyle name="Input 6 3 2 4" xfId="7606" xr:uid="{128702C3-9345-4320-AD06-64B476134E60}"/>
    <cellStyle name="Input 6 3 2 4 2" xfId="29637" xr:uid="{FB80A248-7F15-4711-987C-61BEEA3F186C}"/>
    <cellStyle name="Input 6 3 2 4 3" xfId="20486" xr:uid="{EEFD6ADC-49E6-4DC8-9082-F51E9B710FAC}"/>
    <cellStyle name="Input 6 3 2 5" xfId="8972" xr:uid="{FF6CC57B-4232-40A9-B662-C6AAEF33D8BB}"/>
    <cellStyle name="Input 6 3 2 5 2" xfId="30988" xr:uid="{23630942-7639-4AD6-BF93-29BE7416A367}"/>
    <cellStyle name="Input 6 3 2 5 3" xfId="21838" xr:uid="{40BA47A3-A0EC-415C-87F0-CC8EEB66EFD8}"/>
    <cellStyle name="Input 6 3 2 6" xfId="9104" xr:uid="{7FCC16C9-2FD5-471B-AF39-2E0461CD81BE}"/>
    <cellStyle name="Input 6 3 2 6 2" xfId="31116" xr:uid="{00AAEDAF-015B-4D02-BCE8-A2B4260EF9F1}"/>
    <cellStyle name="Input 6 3 2 6 3" xfId="21966" xr:uid="{4D61127E-335E-4215-83CE-AC49DA80422F}"/>
    <cellStyle name="Input 6 3 2 7" xfId="9188" xr:uid="{EB9CA4A0-B4BC-47D0-80BE-DCEEA2FCE773}"/>
    <cellStyle name="Input 6 3 2 7 2" xfId="31198" xr:uid="{EEC7EEEF-58A1-4B41-9CFD-A3547A0FA959}"/>
    <cellStyle name="Input 6 3 2 7 3" xfId="22048" xr:uid="{49F015E5-2062-4DE8-9488-317210497CC9}"/>
    <cellStyle name="Input 6 3 2 8" xfId="4585" xr:uid="{A969B0F3-6777-422B-A1F3-8462C7F6E16A}"/>
    <cellStyle name="Input 6 3 2 8 2" xfId="26957" xr:uid="{ACD20DA2-E816-4BA4-8CB0-93C444C01C78}"/>
    <cellStyle name="Input 6 3 2 8 3" xfId="17684" xr:uid="{37D782E1-E88A-48FA-A782-4918F2D69AFE}"/>
    <cellStyle name="Input 6 3 2 9" xfId="11866" xr:uid="{D60982EF-2355-4E1B-A4DB-C2E8018802CD}"/>
    <cellStyle name="Input 6 3 2 9 2" xfId="33808" xr:uid="{4B4E3B27-E4DC-4644-9FF7-BD6A80134FE6}"/>
    <cellStyle name="Input 6 3 2 9 3" xfId="24663" xr:uid="{529B5830-D66B-4EF8-B520-DBAEE8CDE7BE}"/>
    <cellStyle name="Input 6 3 20" xfId="40368" xr:uid="{219D48A6-FD4C-49EF-9538-E10D4150FB0F}"/>
    <cellStyle name="Input 6 3 21" xfId="41063" xr:uid="{AE45B53D-0BA8-409F-A56B-A4C8757AE345}"/>
    <cellStyle name="Input 6 3 22" xfId="42532" xr:uid="{C154186C-8F9A-43B9-817C-647A6BD1367F}"/>
    <cellStyle name="Input 6 3 23" xfId="40523" xr:uid="{8F3A5F9C-B47F-4DA2-BB29-36B5CC8935E7}"/>
    <cellStyle name="Input 6 3 24" xfId="43737" xr:uid="{4B7D3A8D-1086-4CC9-B004-C29691A18525}"/>
    <cellStyle name="Input 6 3 3" xfId="5590" xr:uid="{28C640FE-7701-41DE-B7B9-9EB62FDCAC71}"/>
    <cellStyle name="Input 6 3 3 2" xfId="27913" xr:uid="{1582AE74-B264-47B3-A008-EB7F83A65B3B}"/>
    <cellStyle name="Input 6 3 3 3" xfId="18680" xr:uid="{A6665AA1-7271-4019-A874-21E5099AE819}"/>
    <cellStyle name="Input 6 3 4" xfId="4726" xr:uid="{00D661E9-C5F7-4B66-B917-9512F69672CB}"/>
    <cellStyle name="Input 6 3 4 2" xfId="27084" xr:uid="{7FA5902D-C4AB-4F24-94AC-D169D23FC00A}"/>
    <cellStyle name="Input 6 3 4 3" xfId="17819" xr:uid="{ECDB1236-074A-4E9F-866D-F0EF903F3D0F}"/>
    <cellStyle name="Input 6 3 5" xfId="8241" xr:uid="{F37227CF-DD34-40D9-A5EF-3F395060AFCF}"/>
    <cellStyle name="Input 6 3 5 2" xfId="30267" xr:uid="{2533A142-0377-4B89-B04C-9B0459C69413}"/>
    <cellStyle name="Input 6 3 5 3" xfId="21117" xr:uid="{C947EA22-1FA9-431E-A74C-8E1B4578CB25}"/>
    <cellStyle name="Input 6 3 6" xfId="8971" xr:uid="{C6674995-A17F-4ED6-B0AD-C6A3B4F5A4B7}"/>
    <cellStyle name="Input 6 3 6 2" xfId="30987" xr:uid="{3A8C365D-58EC-44AF-BD79-AF9898C8FCD1}"/>
    <cellStyle name="Input 6 3 6 3" xfId="21837" xr:uid="{C8F59CE4-7692-414D-A935-545252343977}"/>
    <cellStyle name="Input 6 3 7" xfId="9731" xr:uid="{C62F1497-4335-453B-86F1-AF5560F2BA91}"/>
    <cellStyle name="Input 6 3 7 2" xfId="31734" xr:uid="{B8B17AEC-3ACD-4B2D-A27B-E4AF65EE9E74}"/>
    <cellStyle name="Input 6 3 7 3" xfId="22585" xr:uid="{ACC7841D-4BAE-4D31-A90D-CEEE9BBDA191}"/>
    <cellStyle name="Input 6 3 8" xfId="5231" xr:uid="{BBE8B033-ADA1-41B0-AD10-191BFCC4BE0F}"/>
    <cellStyle name="Input 6 3 8 2" xfId="27567" xr:uid="{21F9E715-4B33-44F8-AF32-0C163F7313EC}"/>
    <cellStyle name="Input 6 3 8 3" xfId="18321" xr:uid="{D1518842-4D26-4A2A-913E-08A9FB243B93}"/>
    <cellStyle name="Input 6 3 9" xfId="9666" xr:uid="{ED0B2FB1-82DC-4748-B33E-C8BCB7A3EE07}"/>
    <cellStyle name="Input 6 3 9 2" xfId="31670" xr:uid="{844BB51E-08BE-4046-AA6D-A2677F396B4A}"/>
    <cellStyle name="Input 6 3 9 3" xfId="22521" xr:uid="{CEC496E4-EA16-4081-B67E-95A23CB5390B}"/>
    <cellStyle name="Input 6 4" xfId="1577" xr:uid="{00000000-0005-0000-0000-000028060000}"/>
    <cellStyle name="Input 6 4 10" xfId="8284" xr:uid="{78F1ACB4-1370-4A00-9FE1-3360BA5A7CF3}"/>
    <cellStyle name="Input 6 4 10 2" xfId="30309" xr:uid="{206391D4-05C5-403F-B47D-A9FF0E78C339}"/>
    <cellStyle name="Input 6 4 10 3" xfId="21159" xr:uid="{ECFBF1BE-BB65-4641-A1B2-FE55CE2392CB}"/>
    <cellStyle name="Input 6 4 11" xfId="11994" xr:uid="{39382B3A-DB21-4B1F-BDC2-7B9AAF40198A}"/>
    <cellStyle name="Input 6 4 11 2" xfId="33934" xr:uid="{BFF6A703-5C84-4865-AC00-A71A9CD3557F}"/>
    <cellStyle name="Input 6 4 11 3" xfId="24789" xr:uid="{CCB3DB53-C925-47DB-9327-1DACDF46A700}"/>
    <cellStyle name="Input 6 4 12" xfId="12717" xr:uid="{5442EA99-6356-43DF-9A60-341669683B80}"/>
    <cellStyle name="Input 6 4 12 2" xfId="34589" xr:uid="{4FD06C51-3134-4892-8864-349ECC238552}"/>
    <cellStyle name="Input 6 4 12 3" xfId="25445" xr:uid="{23BBB1AA-D832-44F7-9B98-6D143A1C46E7}"/>
    <cellStyle name="Input 6 4 13" xfId="13409" xr:uid="{BF48A2D6-04D0-4CCA-8FDA-199983962E6F}"/>
    <cellStyle name="Input 6 4 13 2" xfId="35231" xr:uid="{91CDF11C-85C9-4A56-A875-5F365CBDA9A6}"/>
    <cellStyle name="Input 6 4 13 3" xfId="26087" xr:uid="{C61D00B2-EFEF-4B12-AD2A-79BC3A919610}"/>
    <cellStyle name="Input 6 4 14" xfId="13947" xr:uid="{E1F3C284-8B54-45EE-801E-C16B047E3BC6}"/>
    <cellStyle name="Input 6 4 14 2" xfId="35649" xr:uid="{169D23D7-D916-4E71-A199-45E7C407D26C}"/>
    <cellStyle name="Input 6 4 14 3" xfId="26505" xr:uid="{6EEB90C6-9CBB-4BF0-B82E-92757EFCA0C6}"/>
    <cellStyle name="Input 6 4 15" xfId="14396" xr:uid="{42A36000-BC01-454A-A0BC-10C2F96E0247}"/>
    <cellStyle name="Input 6 4 16" xfId="36293" xr:uid="{AB698637-74A0-4713-B8DF-AA4305BB28E3}"/>
    <cellStyle name="Input 6 4 17" xfId="37978" xr:uid="{7D5D1C0B-A8C6-4976-AAF8-D79481000E85}"/>
    <cellStyle name="Input 6 4 18" xfId="39114" xr:uid="{A8436619-EFB3-40A1-BEB7-380DD78B4442}"/>
    <cellStyle name="Input 6 4 19" xfId="39376" xr:uid="{C398BE3A-C355-4D63-8B54-FB82880412FC}"/>
    <cellStyle name="Input 6 4 2" xfId="1578" xr:uid="{00000000-0005-0000-0000-000029060000}"/>
    <cellStyle name="Input 6 4 2 10" xfId="11997" xr:uid="{1C68F096-558F-4391-BFEE-44FFE5B1732B}"/>
    <cellStyle name="Input 6 4 2 10 2" xfId="33937" xr:uid="{328C2C6D-8C74-4E7D-A3F2-AA4E6659308B}"/>
    <cellStyle name="Input 6 4 2 10 3" xfId="24792" xr:uid="{C266911E-BBD0-4C5E-A304-CE566E4E1032}"/>
    <cellStyle name="Input 6 4 2 11" xfId="12454" xr:uid="{BCF306C0-65E1-4222-BA7C-E3AB0A301EA1}"/>
    <cellStyle name="Input 6 4 2 11 2" xfId="34362" xr:uid="{6D9181ED-B3E7-40CB-899C-5AE3379E8CDF}"/>
    <cellStyle name="Input 6 4 2 11 3" xfId="25217" xr:uid="{143268AD-2A4B-4009-B8D2-90E2654C711F}"/>
    <cellStyle name="Input 6 4 2 12" xfId="10519" xr:uid="{ED9095D2-4E04-4FDB-89C1-ADA497B5A98B}"/>
    <cellStyle name="Input 6 4 2 12 2" xfId="32500" xr:uid="{3DE93B4A-A6E6-4204-8BD9-B3DBD4FDFC4C}"/>
    <cellStyle name="Input 6 4 2 12 3" xfId="23354" xr:uid="{90AF8DDF-D4A1-428A-AA04-66DF6B740099}"/>
    <cellStyle name="Input 6 4 2 13" xfId="13944" xr:uid="{38E0820B-1E69-45C8-8057-A128E18D785A}"/>
    <cellStyle name="Input 6 4 2 13 2" xfId="35646" xr:uid="{E2E3E604-AD1F-43F0-BA0F-0A37FF3C8D17}"/>
    <cellStyle name="Input 6 4 2 13 3" xfId="26502" xr:uid="{0D830433-BCC6-4C06-AACA-3764DACEFE90}"/>
    <cellStyle name="Input 6 4 2 14" xfId="14036" xr:uid="{7F514634-DCE5-4D7A-B0D3-CABD62999367}"/>
    <cellStyle name="Input 6 4 2 15" xfId="36294" xr:uid="{4BC5F581-7C09-416C-996E-EF0348EB4DC2}"/>
    <cellStyle name="Input 6 4 2 16" xfId="37979" xr:uid="{F6D9029F-0A49-41F8-9C54-75FB10F08599}"/>
    <cellStyle name="Input 6 4 2 17" xfId="39123" xr:uid="{71A23A80-709E-42E7-B10C-3326B3FA59E6}"/>
    <cellStyle name="Input 6 4 2 18" xfId="39163" xr:uid="{D43BE29E-55C8-4B9D-B07E-96A47FDC97A4}"/>
    <cellStyle name="Input 6 4 2 19" xfId="39623" xr:uid="{9A72BBFF-C9DC-433A-A16F-7A73C1C07425}"/>
    <cellStyle name="Input 6 4 2 2" xfId="5587" xr:uid="{B59D3A57-09C8-4EA0-818D-138C5022C281}"/>
    <cellStyle name="Input 6 4 2 2 2" xfId="27910" xr:uid="{54573CE7-A84B-4ACD-9838-8BF3E4B38EF6}"/>
    <cellStyle name="Input 6 4 2 2 3" xfId="18677" xr:uid="{7B2FEDEC-9BFB-415A-A45C-0C246E2FAB4D}"/>
    <cellStyle name="Input 6 4 2 20" xfId="41066" xr:uid="{37D4D6C9-E1F4-421D-8C44-D34C42A444AE}"/>
    <cellStyle name="Input 6 4 2 21" xfId="40938" xr:uid="{B66F148A-BA0D-479A-BDF7-576FDA658F41}"/>
    <cellStyle name="Input 6 4 2 22" xfId="40520" xr:uid="{F5926D1F-977B-438E-A698-250DD2A6FC8D}"/>
    <cellStyle name="Input 6 4 2 23" xfId="43740" xr:uid="{D162E7D5-3188-4E8B-95CA-F9769123BDAB}"/>
    <cellStyle name="Input 6 4 2 3" xfId="5984" xr:uid="{672B9E03-ACA3-44D7-8DAB-896136374C4A}"/>
    <cellStyle name="Input 6 4 2 3 2" xfId="28258" xr:uid="{22C21493-4A3C-4751-8084-42F99689B718}"/>
    <cellStyle name="Input 6 4 2 3 3" xfId="19025" xr:uid="{B2466B8F-7ECF-462D-A15A-30B909A9FEFF}"/>
    <cellStyle name="Input 6 4 2 4" xfId="5796" xr:uid="{3A6F6A17-DC59-4A84-B8EB-F632A5B49D0F}"/>
    <cellStyle name="Input 6 4 2 4 2" xfId="28119" xr:uid="{7304D7E4-1853-4E73-A8D4-C7793011A991}"/>
    <cellStyle name="Input 6 4 2 4 3" xfId="18886" xr:uid="{6F84CD9E-EDAD-4345-9CE5-6C029D9AD64A}"/>
    <cellStyle name="Input 6 4 2 5" xfId="8539" xr:uid="{B47C3046-244D-482F-B9DB-74F9F8FD1492}"/>
    <cellStyle name="Input 6 4 2 5 2" xfId="30561" xr:uid="{40D260B6-1AA3-41C9-887C-B35649C06CD5}"/>
    <cellStyle name="Input 6 4 2 5 3" xfId="21411" xr:uid="{B554BB6E-7844-49A3-859C-1756510BB89C}"/>
    <cellStyle name="Input 6 4 2 6" xfId="7748" xr:uid="{9295A13F-6866-4901-83C3-A58AA70D19CC}"/>
    <cellStyle name="Input 6 4 2 6 2" xfId="29778" xr:uid="{C6D8B5B9-0195-4D1D-A93B-B67CC34107D6}"/>
    <cellStyle name="Input 6 4 2 6 3" xfId="20627" xr:uid="{BF6C7134-11AE-40A1-B012-9239444EAEE2}"/>
    <cellStyle name="Input 6 4 2 7" xfId="10032" xr:uid="{8BABD56F-E8E5-46BD-A06A-4B3C174DAE62}"/>
    <cellStyle name="Input 6 4 2 7 2" xfId="32030" xr:uid="{69C44ED6-5E07-452E-9A4D-C7EBAD0A0E39}"/>
    <cellStyle name="Input 6 4 2 7 3" xfId="22882" xr:uid="{444766D8-03E7-4EED-ACCD-FA7A3D6593BB}"/>
    <cellStyle name="Input 6 4 2 8" xfId="8353" xr:uid="{C3AC13C9-3B55-4A52-A62A-07FF22161E23}"/>
    <cellStyle name="Input 6 4 2 8 2" xfId="30376" xr:uid="{2A2724D1-92D1-43EB-B5A9-EE04F9039D4A}"/>
    <cellStyle name="Input 6 4 2 8 3" xfId="21226" xr:uid="{9A153987-901F-434E-981B-C1BCE161BD44}"/>
    <cellStyle name="Input 6 4 2 9" xfId="8281" xr:uid="{42D277C4-80AC-410D-AEE5-6A1AE2A4AABC}"/>
    <cellStyle name="Input 6 4 2 9 2" xfId="30306" xr:uid="{E06B829F-9909-46ED-A610-C5D21C7EA72E}"/>
    <cellStyle name="Input 6 4 2 9 3" xfId="21156" xr:uid="{1EFD759E-FAFB-4056-AA66-9B521B7C0D39}"/>
    <cellStyle name="Input 6 4 20" xfId="40204" xr:uid="{B1CAE6C8-B61E-40DB-B30D-AB927DAF3FA4}"/>
    <cellStyle name="Input 6 4 21" xfId="41065" xr:uid="{4E86E1A3-D602-4A4C-9075-6DB6DC801CEA}"/>
    <cellStyle name="Input 6 4 22" xfId="42029" xr:uid="{1C34EEB1-2327-4F01-A603-D38C62393F44}"/>
    <cellStyle name="Input 6 4 23" xfId="43510" xr:uid="{88BB1C67-D839-4C54-A814-EB24871847B0}"/>
    <cellStyle name="Input 6 4 24" xfId="43739" xr:uid="{9A85E505-176C-48DE-8748-2536F5C6B85E}"/>
    <cellStyle name="Input 6 4 3" xfId="5588" xr:uid="{C52304E8-2A85-4968-806E-318055DCE8B2}"/>
    <cellStyle name="Input 6 4 3 2" xfId="27911" xr:uid="{6E1F7E4B-FD87-419C-BD53-99EF6138DC44}"/>
    <cellStyle name="Input 6 4 3 3" xfId="18678" xr:uid="{892CA4A3-D942-4B99-A01B-FB725E7E4CA5}"/>
    <cellStyle name="Input 6 4 4" xfId="7526" xr:uid="{0CAE7F3B-D2BF-4300-8CAF-099A322D70C2}"/>
    <cellStyle name="Input 6 4 4 2" xfId="29576" xr:uid="{5630EDB8-901A-4A0A-9B8D-5ADADA56E287}"/>
    <cellStyle name="Input 6 4 4 3" xfId="20419" xr:uid="{D5065E9F-899A-414B-9787-340A4832C081}"/>
    <cellStyle name="Input 6 4 5" xfId="7603" xr:uid="{64987254-3570-4752-9C89-218A74467D2E}"/>
    <cellStyle name="Input 6 4 5 2" xfId="29634" xr:uid="{CD930F3C-6CA0-485D-AA49-B82944FAB1AE}"/>
    <cellStyle name="Input 6 4 5 3" xfId="20483" xr:uid="{969017B2-F792-4AD6-87F0-FFC75E2EDA2B}"/>
    <cellStyle name="Input 6 4 6" xfId="8537" xr:uid="{E04B28F6-87E7-4C3D-8AF6-446DE0AC6682}"/>
    <cellStyle name="Input 6 4 6 2" xfId="30559" xr:uid="{8686CF6A-60B3-4E2C-9D9E-EE8E35AF5EE2}"/>
    <cellStyle name="Input 6 4 6 3" xfId="21409" xr:uid="{A73EFB10-2D2F-485A-876F-107BC8846779}"/>
    <cellStyle name="Input 6 4 7" xfId="9101" xr:uid="{79979713-7B00-4682-8FCD-1B4B8303D6AB}"/>
    <cellStyle name="Input 6 4 7 2" xfId="31113" xr:uid="{224FCB73-FE7F-44F5-9BBC-739147C9ECB6}"/>
    <cellStyle name="Input 6 4 7 3" xfId="21963" xr:uid="{2823A9D0-4BC8-4239-A9D6-B4C651A79F52}"/>
    <cellStyle name="Input 6 4 8" xfId="7738" xr:uid="{B17BE7A7-A911-4DCE-9000-EE0D34544EF5}"/>
    <cellStyle name="Input 6 4 8 2" xfId="29768" xr:uid="{DF8B8AD8-CD21-409B-801D-C28112FADAC7}"/>
    <cellStyle name="Input 6 4 8 3" xfId="20617" xr:uid="{5ECBCBA6-93BE-45F5-9D6C-433A8057D0A5}"/>
    <cellStyle name="Input 6 4 9" xfId="7644" xr:uid="{123C61D0-6117-4969-8636-26B87D26B519}"/>
    <cellStyle name="Input 6 4 9 2" xfId="29675" xr:uid="{2155481A-5421-4366-8251-E332BB588037}"/>
    <cellStyle name="Input 6 4 9 3" xfId="20524" xr:uid="{BCDEAB33-9D04-4ED9-9620-7117CE48060C}"/>
    <cellStyle name="Input 6 5" xfId="1579" xr:uid="{00000000-0005-0000-0000-00002A060000}"/>
    <cellStyle name="Input 6 5 10" xfId="4645" xr:uid="{B1B52014-12AD-4FBA-8447-0DC4A6400B26}"/>
    <cellStyle name="Input 6 5 10 2" xfId="27003" xr:uid="{BF0C3F80-C868-42DC-8F42-E7396498330B}"/>
    <cellStyle name="Input 6 5 10 3" xfId="17738" xr:uid="{4C477A4D-21CB-4505-9AC4-6BF3013AF569}"/>
    <cellStyle name="Input 6 5 11" xfId="11005" xr:uid="{676E0C8E-BA09-4AD8-A556-82854C364FCD}"/>
    <cellStyle name="Input 6 5 11 2" xfId="32974" xr:uid="{5D7A070A-4037-44EC-A681-BA0571440585}"/>
    <cellStyle name="Input 6 5 11 3" xfId="23829" xr:uid="{330BB4D2-A0D0-4FC4-9E89-A65F7ACE0A7A}"/>
    <cellStyle name="Input 6 5 12" xfId="12455" xr:uid="{13446AE2-301A-4D81-B8E6-BEE2BD0051F8}"/>
    <cellStyle name="Input 6 5 12 2" xfId="34363" xr:uid="{667CAE49-7C17-4459-8922-03264DCC14DB}"/>
    <cellStyle name="Input 6 5 12 3" xfId="25218" xr:uid="{BCD40AB2-1F55-47DA-9A7B-1B8684426FC2}"/>
    <cellStyle name="Input 6 5 13" xfId="13616" xr:uid="{BEFC789A-C10C-49B6-BA84-DEC1EBC42627}"/>
    <cellStyle name="Input 6 5 13 2" xfId="35415" xr:uid="{8CFD83AA-17B0-4DD0-867A-2B406A011396}"/>
    <cellStyle name="Input 6 5 13 3" xfId="26271" xr:uid="{DA1A5D46-3971-4126-96AA-EB7CE1566285}"/>
    <cellStyle name="Input 6 5 14" xfId="11506" xr:uid="{7FC303A2-FCE1-4426-9DEB-5FB95DA6AEF2}"/>
    <cellStyle name="Input 6 5 14 2" xfId="33470" xr:uid="{9AB6F817-99F1-42E6-8FA8-ADCFA8E91477}"/>
    <cellStyle name="Input 6 5 14 3" xfId="24325" xr:uid="{0CF13E3A-FDD5-40FF-9A3B-1ABBC520D199}"/>
    <cellStyle name="Input 6 5 15" xfId="14732" xr:uid="{22E53EA9-AE86-4826-B90D-4AB9C271140B}"/>
    <cellStyle name="Input 6 5 16" xfId="36295" xr:uid="{794AC034-A1C8-494B-AEE8-F00632256E62}"/>
    <cellStyle name="Input 6 5 17" xfId="37980" xr:uid="{933A1D7B-1828-4D56-A8A0-43AB7237A2D3}"/>
    <cellStyle name="Input 6 5 18" xfId="37649" xr:uid="{7E7A322A-1346-4F8D-9801-DA95B1D795C7}"/>
    <cellStyle name="Input 6 5 19" xfId="39637" xr:uid="{54F48D59-B435-4E5E-A7B7-45A0892BCEBB}"/>
    <cellStyle name="Input 6 5 2" xfId="1580" xr:uid="{00000000-0005-0000-0000-00002B060000}"/>
    <cellStyle name="Input 6 5 2 10" xfId="11995" xr:uid="{C058C121-D81A-40FC-9E85-59EE3C4C28D3}"/>
    <cellStyle name="Input 6 5 2 10 2" xfId="33935" xr:uid="{A7DF1830-B3D0-4BE1-9920-7505D9A27442}"/>
    <cellStyle name="Input 6 5 2 10 3" xfId="24790" xr:uid="{4C1CF757-522A-452F-B30F-D37B716445BE}"/>
    <cellStyle name="Input 6 5 2 11" xfId="13538" xr:uid="{18E42F25-EC5D-444C-9A29-F7ABEE9F60E2}"/>
    <cellStyle name="Input 6 5 2 11 2" xfId="35348" xr:uid="{7F407C3B-35E5-490D-B8B6-C9156A37404C}"/>
    <cellStyle name="Input 6 5 2 11 3" xfId="26204" xr:uid="{5741E218-46EC-4651-BF3C-7B39C2A9CCF8}"/>
    <cellStyle name="Input 6 5 2 12" xfId="13883" xr:uid="{D3BEF79C-DE4D-4A74-A8D1-DD43B4BE0089}"/>
    <cellStyle name="Input 6 5 2 12 2" xfId="35592" xr:uid="{22E2A999-DE7F-4BCE-BBEB-32CFB160D72B}"/>
    <cellStyle name="Input 6 5 2 12 3" xfId="26448" xr:uid="{53883EB3-ABFB-4DA8-A68E-0309C89883E6}"/>
    <cellStyle name="Input 6 5 2 13" xfId="14346" xr:uid="{B996B680-41DC-4094-BE3A-D13FCB16FF3A}"/>
    <cellStyle name="Input 6 5 2 13 2" xfId="35982" xr:uid="{CD51438C-D4C6-450F-B8B4-F8E78883B449}"/>
    <cellStyle name="Input 6 5 2 13 3" xfId="26838" xr:uid="{77E9DFE0-6248-4167-96E9-320B812FC045}"/>
    <cellStyle name="Input 6 5 2 14" xfId="14735" xr:uid="{3DABF4CB-86B7-4420-A8FE-564BB5B865D4}"/>
    <cellStyle name="Input 6 5 2 15" xfId="36296" xr:uid="{C6264205-A3C7-4392-BBD5-579C7DB1561C}"/>
    <cellStyle name="Input 6 5 2 16" xfId="37981" xr:uid="{C3A68D6B-5554-4417-9F44-CAFC4A811066}"/>
    <cellStyle name="Input 6 5 2 17" xfId="39121" xr:uid="{B76B84A7-17D1-4ECD-967A-71E0F55C6A77}"/>
    <cellStyle name="Input 6 5 2 18" xfId="37281" xr:uid="{B2089763-C0DC-4E57-B425-4743F5F737C9}"/>
    <cellStyle name="Input 6 5 2 19" xfId="40365" xr:uid="{8B79580B-4043-44B4-893E-E74F5317C63E}"/>
    <cellStyle name="Input 6 5 2 2" xfId="5586" xr:uid="{BE2B4349-AD31-4AB6-B470-26B3316C016E}"/>
    <cellStyle name="Input 6 5 2 2 2" xfId="27909" xr:uid="{ECA58B8A-99CC-4913-A1DA-E724BDBB6C26}"/>
    <cellStyle name="Input 6 5 2 2 3" xfId="18676" xr:uid="{4ACE64B7-B287-4F3C-9EDD-DA054CF5825F}"/>
    <cellStyle name="Input 6 5 2 20" xfId="41068" xr:uid="{E099CCD1-1E26-440D-AD5D-91EB3269C334}"/>
    <cellStyle name="Input 6 5 2 21" xfId="42910" xr:uid="{733DDF07-DAB8-4F47-BE8B-51EFBFFFE331}"/>
    <cellStyle name="Input 6 5 2 22" xfId="43317" xr:uid="{F4402558-9E73-484C-A88B-15BA42BA06AD}"/>
    <cellStyle name="Input 6 5 2 23" xfId="43742" xr:uid="{FFD44FAE-AD19-493A-ADE7-CBD1EF265A23}"/>
    <cellStyle name="Input 6 5 2 3" xfId="4731" xr:uid="{03151BC3-FB50-4397-A8F7-744D6BC037E8}"/>
    <cellStyle name="Input 6 5 2 3 2" xfId="27089" xr:uid="{946CC080-614D-4AC5-895E-4189E78FD4AA}"/>
    <cellStyle name="Input 6 5 2 3 3" xfId="17824" xr:uid="{14D9515B-9B33-4B66-AD69-C746D57E83E5}"/>
    <cellStyle name="Input 6 5 2 4" xfId="8238" xr:uid="{5AD1BCFE-3056-4125-8636-11CE9DA6E1DE}"/>
    <cellStyle name="Input 6 5 2 4 2" xfId="30264" xr:uid="{5A7AAECB-61BA-4117-BAB6-51613FA0BFC9}"/>
    <cellStyle name="Input 6 5 2 4 3" xfId="21114" xr:uid="{9FDE81C9-D2CD-4E3D-BFBB-FEB17B514D2A}"/>
    <cellStyle name="Input 6 5 2 5" xfId="8966" xr:uid="{EE5AC2BE-19EF-486A-BDA3-6063CACB7002}"/>
    <cellStyle name="Input 6 5 2 5 2" xfId="30982" xr:uid="{E53A9B96-A932-4581-ACC1-2BF093C68976}"/>
    <cellStyle name="Input 6 5 2 5 3" xfId="21832" xr:uid="{060FD5ED-4E0C-44C5-B1A6-4C2D2F497E53}"/>
    <cellStyle name="Input 6 5 2 6" xfId="9728" xr:uid="{2078CF87-65CE-488A-8ABA-7B5E2526358E}"/>
    <cellStyle name="Input 6 5 2 6 2" xfId="31731" xr:uid="{8D2EA435-7A62-4A5D-A315-2D4B7159AEF5}"/>
    <cellStyle name="Input 6 5 2 6 3" xfId="22582" xr:uid="{1F529CDE-DCFC-4A10-94C4-884C1EB2C8F7}"/>
    <cellStyle name="Input 6 5 2 7" xfId="10028" xr:uid="{2D7EFCC1-5D1E-41C9-8083-6B2C1EDE71E1}"/>
    <cellStyle name="Input 6 5 2 7 2" xfId="32026" xr:uid="{6E7CF286-1770-4FFC-82D4-B6E46537A2EE}"/>
    <cellStyle name="Input 6 5 2 7 3" xfId="22878" xr:uid="{8A805AEF-01B5-4673-AC83-4808507BF8FA}"/>
    <cellStyle name="Input 6 5 2 8" xfId="10846" xr:uid="{B4E389EF-AB01-4F39-AC1A-C083370CD5E6}"/>
    <cellStyle name="Input 6 5 2 8 2" xfId="32818" xr:uid="{1285A2C4-C2DF-4709-B1C7-D67910E89459}"/>
    <cellStyle name="Input 6 5 2 8 3" xfId="23673" xr:uid="{ABAE315D-39E1-48B2-B4CE-922161EB6F80}"/>
    <cellStyle name="Input 6 5 2 9" xfId="11860" xr:uid="{BBEB93D5-9DE2-46C9-9AA8-BDC5E36380DF}"/>
    <cellStyle name="Input 6 5 2 9 2" xfId="33802" xr:uid="{25624F1E-A8BE-4D12-BEC1-5B56EAFF717E}"/>
    <cellStyle name="Input 6 5 2 9 3" xfId="24657" xr:uid="{A8ECA27D-4E44-42BD-AB66-9ACC57A055A7}"/>
    <cellStyle name="Input 6 5 20" xfId="40362" xr:uid="{B0198213-5CBE-4593-A4FA-5F39D70F7EF7}"/>
    <cellStyle name="Input 6 5 21" xfId="41067" xr:uid="{772B343A-6987-4D4E-B254-E1512EAEAEA6}"/>
    <cellStyle name="Input 6 5 22" xfId="42530" xr:uid="{A929E885-8FB7-42FC-B834-8DC0020DF91A}"/>
    <cellStyle name="Input 6 5 23" xfId="40957" xr:uid="{C114A1D5-4138-49BC-98E5-E20EE6DD769C}"/>
    <cellStyle name="Input 6 5 24" xfId="43741" xr:uid="{1251F898-A943-4B16-9161-1A5F2EA00BB9}"/>
    <cellStyle name="Input 6 5 3" xfId="4572" xr:uid="{23ECACF8-0691-4E00-85CD-0AE613FE0728}"/>
    <cellStyle name="Input 6 5 3 2" xfId="26947" xr:uid="{2BB4DCF3-6426-4B6E-939F-B82FE1157181}"/>
    <cellStyle name="Input 6 5 3 3" xfId="17672" xr:uid="{2A379359-E6DB-4B8A-A99E-6764BDD8F2C4}"/>
    <cellStyle name="Input 6 5 4" xfId="5985" xr:uid="{D4F25CB2-1C29-490B-8D66-E6B80668C821}"/>
    <cellStyle name="Input 6 5 4 2" xfId="28259" xr:uid="{3B76D57C-E032-419D-8A86-FCFBFD07B367}"/>
    <cellStyle name="Input 6 5 4 3" xfId="19026" xr:uid="{F9E0D559-A63C-45CE-8673-06A942BE2213}"/>
    <cellStyle name="Input 6 5 5" xfId="8235" xr:uid="{EB611FAB-6658-4D25-B5C9-5FB920EF674B}"/>
    <cellStyle name="Input 6 5 5 2" xfId="30261" xr:uid="{12077D1B-DA5C-480D-A31C-E19C411F6338}"/>
    <cellStyle name="Input 6 5 5 3" xfId="21111" xr:uid="{B7C54AB1-D886-4755-BDA2-8BA9642BD397}"/>
    <cellStyle name="Input 6 5 6" xfId="6904" xr:uid="{32DA7A51-6E1A-495E-996F-5FEE47618D05}"/>
    <cellStyle name="Input 6 5 6 2" xfId="29132" xr:uid="{AD362F11-3C70-4500-874D-D3859A2D30F0}"/>
    <cellStyle name="Input 6 5 6 3" xfId="19912" xr:uid="{B16C8343-5254-4908-97A3-7BABC36A1B17}"/>
    <cellStyle name="Input 6 5 7" xfId="9725" xr:uid="{4486A93A-A4FB-4773-ACC1-33C9B1CCD88A}"/>
    <cellStyle name="Input 6 5 7 2" xfId="31728" xr:uid="{142C637A-5E1D-4978-9880-E57DE4FA00FD}"/>
    <cellStyle name="Input 6 5 7 3" xfId="22579" xr:uid="{480CBCDF-1CFF-460C-9662-5B48A0B97965}"/>
    <cellStyle name="Input 6 5 8" xfId="10030" xr:uid="{7AFDED65-252C-46B4-B204-A3547F450C90}"/>
    <cellStyle name="Input 6 5 8 2" xfId="32028" xr:uid="{68EB961C-348F-44C4-AAC7-90D0A10C35F2}"/>
    <cellStyle name="Input 6 5 8 3" xfId="22880" xr:uid="{5FCDA1D8-670E-4E57-8248-90181EF6EE43}"/>
    <cellStyle name="Input 6 5 9" xfId="9331" xr:uid="{F7D48B2C-605D-41A1-BC4A-25C0FDF61FFB}"/>
    <cellStyle name="Input 6 5 9 2" xfId="31340" xr:uid="{BF947AE5-23F9-4EF5-91CC-B24F181CD2C4}"/>
    <cellStyle name="Input 6 5 9 3" xfId="22191" xr:uid="{5D853BC0-7261-4A89-A394-37C48BBC5787}"/>
    <cellStyle name="Input 6 6" xfId="1581" xr:uid="{00000000-0005-0000-0000-00002C060000}"/>
    <cellStyle name="Input 6 6 10" xfId="11996" xr:uid="{3E2E4DCA-752A-4BB5-8877-26599F52A884}"/>
    <cellStyle name="Input 6 6 10 2" xfId="33936" xr:uid="{AEDF0077-6200-4914-B5FB-37492D670078}"/>
    <cellStyle name="Input 6 6 10 3" xfId="24791" xr:uid="{DDB0B68B-B52D-409F-9392-4B10E28553D0}"/>
    <cellStyle name="Input 6 6 11" xfId="11327" xr:uid="{C7DC73D3-B896-40AB-8A20-A724518593FA}"/>
    <cellStyle name="Input 6 6 11 2" xfId="33294" xr:uid="{C7930223-572E-4FC2-AAB4-7A00F5B4AF5D}"/>
    <cellStyle name="Input 6 6 11 3" xfId="24149" xr:uid="{83E528CA-C361-4FE9-B7AF-BA27871AD9EB}"/>
    <cellStyle name="Input 6 6 12" xfId="13886" xr:uid="{5478B2BB-0D3A-44DD-B13A-8FC19A3DC26F}"/>
    <cellStyle name="Input 6 6 12 2" xfId="35595" xr:uid="{E927F989-CFE3-449D-8C22-9A00B8F73E96}"/>
    <cellStyle name="Input 6 6 12 3" xfId="26451" xr:uid="{49A2F259-0C32-4A96-BA06-80DE58658535}"/>
    <cellStyle name="Input 6 6 13" xfId="14349" xr:uid="{19E878BA-FD0A-40BE-9E9B-4751AABC7D83}"/>
    <cellStyle name="Input 6 6 13 2" xfId="35985" xr:uid="{EB0A1E68-2513-4DA3-A156-1C041784794A}"/>
    <cellStyle name="Input 6 6 13 3" xfId="26841" xr:uid="{3DAAE58E-6764-49AF-A411-9455BB90BC0A}"/>
    <cellStyle name="Input 6 6 14" xfId="12878" xr:uid="{E3E26EAE-797D-4103-9BDD-6491CB167C8F}"/>
    <cellStyle name="Input 6 6 15" xfId="36297" xr:uid="{A7BFF867-E591-4DEE-A3ED-5CD1BB5E90B0}"/>
    <cellStyle name="Input 6 6 16" xfId="37982" xr:uid="{EE1BD573-4591-4FCC-873B-E2182BE77966}"/>
    <cellStyle name="Input 6 6 17" xfId="39122" xr:uid="{FF092E96-B315-4407-BBA3-ACDA05F96494}"/>
    <cellStyle name="Input 6 6 18" xfId="39484" xr:uid="{E06B74C0-7E85-4BB1-91AB-0DE227FE190D}"/>
    <cellStyle name="Input 6 6 19" xfId="39150" xr:uid="{EF5D834C-B31E-4AAC-A8BF-602843E8B238}"/>
    <cellStyle name="Input 6 6 2" xfId="5585" xr:uid="{07B9C420-6DF1-477F-94FC-22B7B1692434}"/>
    <cellStyle name="Input 6 6 2 2" xfId="27908" xr:uid="{1F75C32E-91E3-4297-850B-6229B393DCB5}"/>
    <cellStyle name="Input 6 6 2 3" xfId="18675" xr:uid="{7358FD0C-70BB-4FBC-B7B5-35E08AE6E068}"/>
    <cellStyle name="Input 6 6 20" xfId="41069" xr:uid="{DF6F7DC8-E66A-439E-A15E-B0F5D955524D}"/>
    <cellStyle name="Input 6 6 21" xfId="42027" xr:uid="{EE91F0B7-7147-4B46-A8D6-EBE227F4BFA0}"/>
    <cellStyle name="Input 6 6 22" xfId="43508" xr:uid="{2EE4D5CA-57EF-4707-9428-67EC8987222C}"/>
    <cellStyle name="Input 6 6 23" xfId="43743" xr:uid="{B6C03ED1-8847-4E3C-BB53-69FDBAF41053}"/>
    <cellStyle name="Input 6 6 3" xfId="4728" xr:uid="{09B1D9A9-1C2B-41B8-B396-823A7A07B32C}"/>
    <cellStyle name="Input 6 6 3 2" xfId="27086" xr:uid="{F4C290CD-3B33-49F9-BFCA-35F42E930FF2}"/>
    <cellStyle name="Input 6 6 3 3" xfId="17821" xr:uid="{AEDAF96B-56D4-4019-A23E-01230431FFC9}"/>
    <cellStyle name="Input 6 6 4" xfId="5795" xr:uid="{7F40F7D6-87EA-42E4-AF3C-A30C385C09CD}"/>
    <cellStyle name="Input 6 6 4 2" xfId="28118" xr:uid="{DAC331B7-1F8D-4812-B046-0807DBB9CEA0}"/>
    <cellStyle name="Input 6 6 4 3" xfId="18885" xr:uid="{EF858798-88A6-4AC9-A822-E3D36978EA88}"/>
    <cellStyle name="Input 6 6 5" xfId="8969" xr:uid="{A4996626-E2AB-4E4F-BD28-B28D6FB062B0}"/>
    <cellStyle name="Input 6 6 5 2" xfId="30985" xr:uid="{6390EFAB-3A03-4017-A5BB-EFE8609A6651}"/>
    <cellStyle name="Input 6 6 5 3" xfId="21835" xr:uid="{3F80E754-0CB5-41CC-87C0-CDE4EC392C03}"/>
    <cellStyle name="Input 6 6 6" xfId="8308" xr:uid="{0E2EFBA7-3875-4201-A07E-51D2B9C0BEC4}"/>
    <cellStyle name="Input 6 6 6 2" xfId="30331" xr:uid="{124CF73A-0471-4621-A875-C37D951073B0}"/>
    <cellStyle name="Input 6 6 6 3" xfId="21181" xr:uid="{FEF01482-8FE6-4603-8D92-FA7EE5E34FB0}"/>
    <cellStyle name="Input 6 6 7" xfId="9414" xr:uid="{AAB0552B-963F-499A-86F1-FD80F09C3382}"/>
    <cellStyle name="Input 6 6 7 2" xfId="31421" xr:uid="{9DBB197D-8541-466A-95C2-2D981FB03533}"/>
    <cellStyle name="Input 6 6 7 3" xfId="22272" xr:uid="{A00DD385-8D89-4123-BA91-DDB8696A8006}"/>
    <cellStyle name="Input 6 6 8" xfId="8306" xr:uid="{DA230C33-CB34-4C7C-A03F-CE28A76FBF21}"/>
    <cellStyle name="Input 6 6 8 2" xfId="30329" xr:uid="{8A0AC1FD-9166-4CCA-B090-400BE0077479}"/>
    <cellStyle name="Input 6 6 8 3" xfId="21179" xr:uid="{5C421702-01E4-447B-AD27-860BD6DB37B7}"/>
    <cellStyle name="Input 6 6 9" xfId="11863" xr:uid="{27034901-4956-45A8-BD36-4FF315FF8935}"/>
    <cellStyle name="Input 6 6 9 2" xfId="33805" xr:uid="{42C9D5A0-1032-488C-834F-40E9BA04C7E5}"/>
    <cellStyle name="Input 6 6 9 3" xfId="24660" xr:uid="{8D1197E0-2BC2-4FB3-BC5C-4F0D78040711}"/>
    <cellStyle name="Input 6 7" xfId="5593" xr:uid="{07372A58-9A96-4188-866B-8A312B368314}"/>
    <cellStyle name="Input 6 7 2" xfId="27916" xr:uid="{E3D235E6-7C54-45FC-A9AE-734304E152F3}"/>
    <cellStyle name="Input 6 7 3" xfId="18683" xr:uid="{F1546035-BE10-495E-95A2-12DE292FB88F}"/>
    <cellStyle name="Input 6 8" xfId="4727" xr:uid="{147E7532-1F05-42BA-A6D7-55B1C985A308}"/>
    <cellStyle name="Input 6 8 2" xfId="27085" xr:uid="{55CCA527-526A-409A-82B9-A47AA11946BB}"/>
    <cellStyle name="Input 6 8 3" xfId="17820" xr:uid="{62FFE4F7-5832-4F09-99B1-3F7232D1B81A}"/>
    <cellStyle name="Input 6 9" xfId="8242" xr:uid="{5BDB3C98-0E2F-41A9-9373-E47BEA1A06B2}"/>
    <cellStyle name="Input 6 9 2" xfId="30268" xr:uid="{7A9079FC-BD8E-4C4D-AFB4-6158EDEE2871}"/>
    <cellStyle name="Input 6 9 3" xfId="21118" xr:uid="{13FB10F8-71FE-42AA-AD76-69671621F88D}"/>
    <cellStyle name="Input 7" xfId="1582" xr:uid="{00000000-0005-0000-0000-00002D060000}"/>
    <cellStyle name="Input 7 10" xfId="5139" xr:uid="{B1D6A877-F974-4AA1-80E4-94758156211C}"/>
    <cellStyle name="Input 7 10 2" xfId="27488" xr:uid="{57345FAD-77A3-42E8-B927-53F6655D74C9}"/>
    <cellStyle name="Input 7 10 3" xfId="18229" xr:uid="{2EDFBB4A-F6CE-4764-919E-8A8C3C3E5583}"/>
    <cellStyle name="Input 7 11" xfId="9726" xr:uid="{07430D79-5356-43F9-9729-589475A1229F}"/>
    <cellStyle name="Input 7 11 2" xfId="31729" xr:uid="{D26F2F74-CBDB-4B7F-A742-2CC2656FBA78}"/>
    <cellStyle name="Input 7 11 3" xfId="22580" xr:uid="{10A4E4D4-8B0D-470B-8520-5299CB37C6C3}"/>
    <cellStyle name="Input 7 12" xfId="9426" xr:uid="{C4ABAEDA-55D1-42F1-8B13-D6CF83B0E1A3}"/>
    <cellStyle name="Input 7 12 2" xfId="31433" xr:uid="{7E9E1480-5762-4980-8CD7-154355A22C57}"/>
    <cellStyle name="Input 7 12 3" xfId="22284" xr:uid="{139A8559-BA29-45E1-824A-B4AF6F846312}"/>
    <cellStyle name="Input 7 13" xfId="10332" xr:uid="{F19D901B-1486-488A-9EDE-95269086092E}"/>
    <cellStyle name="Input 7 13 2" xfId="32321" xr:uid="{DCA7C576-7A8D-4903-8788-CB306CF17B92}"/>
    <cellStyle name="Input 7 13 3" xfId="23175" xr:uid="{44ECD4B2-CC4F-466D-8430-7562F25D9E95}"/>
    <cellStyle name="Input 7 14" xfId="9029" xr:uid="{0AF3866E-3E53-454C-930B-2B3025C761E4}"/>
    <cellStyle name="Input 7 14 2" xfId="31044" xr:uid="{A57E41C7-6AA1-4E1A-8538-315D29B8FE8D}"/>
    <cellStyle name="Input 7 14 3" xfId="21894" xr:uid="{7B99F65D-AD2C-4B0D-B312-3A993B65A6A4}"/>
    <cellStyle name="Input 7 15" xfId="7203" xr:uid="{F1229F77-01E2-48FE-9774-9372A6BD7EBF}"/>
    <cellStyle name="Input 7 15 2" xfId="29397" xr:uid="{6B5380A8-3771-41A2-82DB-354241CE4373}"/>
    <cellStyle name="Input 7 15 3" xfId="20209" xr:uid="{9F672066-4058-44A0-BB78-400AC8562F92}"/>
    <cellStyle name="Input 7 16" xfId="10399" xr:uid="{2D1C974A-B345-4A34-A70B-81D26B713AF3}"/>
    <cellStyle name="Input 7 16 2" xfId="32383" xr:uid="{EC836BCF-D672-4104-A8BE-B9B0EEE00A4A}"/>
    <cellStyle name="Input 7 16 3" xfId="23237" xr:uid="{0508700E-C175-4868-B04B-89619E7A6490}"/>
    <cellStyle name="Input 7 17" xfId="13637" xr:uid="{9B64F1AE-DFC1-4818-B959-4748A9D30B07}"/>
    <cellStyle name="Input 7 17 2" xfId="35433" xr:uid="{55F21043-C85C-42F0-9643-437C8BE8F238}"/>
    <cellStyle name="Input 7 17 3" xfId="26289" xr:uid="{1294EB1F-D125-49A3-BD29-D15700BF8254}"/>
    <cellStyle name="Input 7 18" xfId="12474" xr:uid="{5F33C840-653E-4C0E-A81E-6BD79B64BD18}"/>
    <cellStyle name="Input 7 18 2" xfId="34376" xr:uid="{18AFC254-25D3-41E3-94EE-72FC3F618518}"/>
    <cellStyle name="Input 7 18 3" xfId="25231" xr:uid="{922BBE85-2910-4E4E-8162-8DF1F24408AF}"/>
    <cellStyle name="Input 7 19" xfId="14733" xr:uid="{2A77BEDC-AA58-47B7-92CE-EBA6A981AD93}"/>
    <cellStyle name="Input 7 2" xfId="1583" xr:uid="{00000000-0005-0000-0000-00002E060000}"/>
    <cellStyle name="Input 7 2 10" xfId="11861" xr:uid="{14C7C39C-7D4C-422D-9FD2-CAFF159D5330}"/>
    <cellStyle name="Input 7 2 10 2" xfId="33803" xr:uid="{27B97EDC-385C-4331-B4C0-3AF8419966F4}"/>
    <cellStyle name="Input 7 2 10 3" xfId="24658" xr:uid="{CA449F36-6153-4054-AFA8-A26906D332D8}"/>
    <cellStyle name="Input 7 2 11" xfId="12534" xr:uid="{5F2AA66E-57D0-4046-8FB5-5A1C0284B0FB}"/>
    <cellStyle name="Input 7 2 11 2" xfId="34418" xr:uid="{DDE3AC90-12EA-4582-9799-063223A11FCB}"/>
    <cellStyle name="Input 7 2 11 3" xfId="25273" xr:uid="{1231E69F-B684-4624-9191-9FD75E12C20D}"/>
    <cellStyle name="Input 7 2 12" xfId="12133" xr:uid="{ECE2DBC6-6808-43DB-A654-2540D2458CA8}"/>
    <cellStyle name="Input 7 2 12 2" xfId="34066" xr:uid="{7E36FB47-1835-4F39-B253-91A2426D266A}"/>
    <cellStyle name="Input 7 2 12 3" xfId="24921" xr:uid="{7AAE151E-9CA8-4BD8-B29B-7B8901643293}"/>
    <cellStyle name="Input 7 2 13" xfId="13884" xr:uid="{6934471C-4590-499F-93F8-DD016C2F85BF}"/>
    <cellStyle name="Input 7 2 13 2" xfId="35593" xr:uid="{D2BEFA49-F851-443F-A7FD-ACC3F14B5646}"/>
    <cellStyle name="Input 7 2 13 3" xfId="26449" xr:uid="{91C3262E-4CCC-4AF4-BF12-0CFE33ACA421}"/>
    <cellStyle name="Input 7 2 14" xfId="14347" xr:uid="{3F822404-4144-4D77-887F-002471B7D794}"/>
    <cellStyle name="Input 7 2 14 2" xfId="35983" xr:uid="{59170453-4164-459C-AF77-ED3C3CAB1D4F}"/>
    <cellStyle name="Input 7 2 14 3" xfId="26839" xr:uid="{DA2BE1D0-D670-4A03-A040-8F7064E1050D}"/>
    <cellStyle name="Input 7 2 15" xfId="14734" xr:uid="{0EDEE8C6-75BF-473A-A349-EBE49D4FE882}"/>
    <cellStyle name="Input 7 2 16" xfId="36299" xr:uid="{6A53FC2C-AE3F-4C5F-9D31-66A53247971B}"/>
    <cellStyle name="Input 7 2 17" xfId="37984" xr:uid="{85626CA2-6B4F-4E3D-9076-C01B5B084903}"/>
    <cellStyle name="Input 7 2 18" xfId="37647" xr:uid="{518DD3C3-0DA1-4F29-AF49-2F038CDF8DEB}"/>
    <cellStyle name="Input 7 2 19" xfId="37280" xr:uid="{B7577483-20DE-4DA2-B6BE-9D9E317E724D}"/>
    <cellStyle name="Input 7 2 2" xfId="1584" xr:uid="{00000000-0005-0000-0000-00002F060000}"/>
    <cellStyle name="Input 7 2 2 10" xfId="12533" xr:uid="{84A842AD-2F92-45A3-928B-0F6BD02D0D58}"/>
    <cellStyle name="Input 7 2 2 10 2" xfId="34417" xr:uid="{07C607A0-CDE5-4813-A71B-48C70A96E57E}"/>
    <cellStyle name="Input 7 2 2 10 3" xfId="25272" xr:uid="{4BA9A9F5-3729-42E0-9DAA-78260266744F}"/>
    <cellStyle name="Input 7 2 2 11" xfId="12716" xr:uid="{AB8A0473-1CEF-4280-BB74-A8D24E957F38}"/>
    <cellStyle name="Input 7 2 2 11 2" xfId="34588" xr:uid="{C5A0415B-D2DD-4227-B3A9-D3DD735A050B}"/>
    <cellStyle name="Input 7 2 2 11 3" xfId="25444" xr:uid="{4C995799-0A56-4B0E-A52F-6C6A9DFA93FA}"/>
    <cellStyle name="Input 7 2 2 12" xfId="13885" xr:uid="{B515CE61-7EC6-4B9C-8162-B22B7E4E8A59}"/>
    <cellStyle name="Input 7 2 2 12 2" xfId="35594" xr:uid="{379B76A9-2156-405B-A4A8-183BE9DCE9B3}"/>
    <cellStyle name="Input 7 2 2 12 3" xfId="26450" xr:uid="{382F7060-3A79-4044-83B8-0D283055DD2B}"/>
    <cellStyle name="Input 7 2 2 13" xfId="14348" xr:uid="{0AAC5D13-62DD-4961-8DE7-434F43489243}"/>
    <cellStyle name="Input 7 2 2 13 2" xfId="35984" xr:uid="{9CD8E149-AFC3-46B7-A1FE-055F657AA2CB}"/>
    <cellStyle name="Input 7 2 2 13 3" xfId="26840" xr:uid="{CD175929-4177-471A-809F-D7DF0295C5EF}"/>
    <cellStyle name="Input 7 2 2 14" xfId="14006" xr:uid="{24C9C96A-0EEC-4023-812F-A258BCB5A420}"/>
    <cellStyle name="Input 7 2 2 15" xfId="36300" xr:uid="{469FCC92-8E2B-4C45-84BD-548448B2A806}"/>
    <cellStyle name="Input 7 2 2 16" xfId="37985" xr:uid="{F57EE801-5370-4D61-BFCD-8B06CD62F0E4}"/>
    <cellStyle name="Input 7 2 2 17" xfId="39119" xr:uid="{8AD7E827-BFB1-42B1-A968-D08F606A0D8E}"/>
    <cellStyle name="Input 7 2 2 18" xfId="37279" xr:uid="{0BBEE9A4-C889-49B9-98E9-A7BF77CE11D8}"/>
    <cellStyle name="Input 7 2 2 19" xfId="37691" xr:uid="{CCC0BF18-5407-424E-8CEE-5E9B871B1A5F}"/>
    <cellStyle name="Input 7 2 2 2" xfId="5582" xr:uid="{3AF8646E-2422-4785-A54D-E8BD793D36D5}"/>
    <cellStyle name="Input 7 2 2 2 2" xfId="27905" xr:uid="{F3692DFB-58E8-40A8-8308-473D56FA211A}"/>
    <cellStyle name="Input 7 2 2 2 3" xfId="18672" xr:uid="{777DD95A-0422-4EFE-916B-753A19F6B90C}"/>
    <cellStyle name="Input 7 2 2 20" xfId="41072" xr:uid="{556D96BC-90D5-4F4E-856B-2DF7B3E2F65B}"/>
    <cellStyle name="Input 7 2 2 21" xfId="42028" xr:uid="{B3603F57-1EF4-49F5-B25F-406DE5341A85}"/>
    <cellStyle name="Input 7 2 2 22" xfId="43509" xr:uid="{0E3021F8-9193-4C61-B68C-F60E5180247A}"/>
    <cellStyle name="Input 7 2 2 23" xfId="43746" xr:uid="{05F80E68-3B25-4B70-A829-FE6CF0A68197}"/>
    <cellStyle name="Input 7 2 2 3" xfId="4729" xr:uid="{F317E8A3-1D81-4324-99D4-EA9A7F228CD2}"/>
    <cellStyle name="Input 7 2 2 3 2" xfId="27087" xr:uid="{F04DBB9F-8242-405A-8FBF-7E85F656BF8E}"/>
    <cellStyle name="Input 7 2 2 3 3" xfId="17822" xr:uid="{6A33F105-A8B7-4DF2-A7D3-CE92779FA8A4}"/>
    <cellStyle name="Input 7 2 2 4" xfId="5794" xr:uid="{E775EB46-7F76-4339-A3A7-184525F7A3B8}"/>
    <cellStyle name="Input 7 2 2 4 2" xfId="28117" xr:uid="{E383C69D-1C47-46C9-9AB4-412657865AF8}"/>
    <cellStyle name="Input 7 2 2 4 3" xfId="18884" xr:uid="{98DF75CA-EBB7-4B7E-A965-C70FFB37E235}"/>
    <cellStyle name="Input 7 2 2 5" xfId="8968" xr:uid="{BE08EA72-05B8-4414-8E36-F9C78A0C4758}"/>
    <cellStyle name="Input 7 2 2 5 2" xfId="30984" xr:uid="{8084F967-4933-48AD-8A69-3C0805F7E04D}"/>
    <cellStyle name="Input 7 2 2 5 3" xfId="21834" xr:uid="{FD794019-FD99-4C72-9385-E4CFAA527BC5}"/>
    <cellStyle name="Input 7 2 2 6" xfId="8314" xr:uid="{8D7D5A08-29BC-41BF-9D6F-8B12B3C2EADF}"/>
    <cellStyle name="Input 7 2 2 6 2" xfId="30337" xr:uid="{AF613403-BA79-45A7-8F64-236453562ADA}"/>
    <cellStyle name="Input 7 2 2 6 3" xfId="21187" xr:uid="{B0CD08A2-0341-415A-A76C-E9378ADBBC92}"/>
    <cellStyle name="Input 7 2 2 7" xfId="10432" xr:uid="{269EF291-0768-4CE0-956E-4ABD5B69F472}"/>
    <cellStyle name="Input 7 2 2 7 2" xfId="32413" xr:uid="{4A2AE9F4-B61D-4A0F-BCCD-535F673B17EB}"/>
    <cellStyle name="Input 7 2 2 7 3" xfId="23267" xr:uid="{9E874E3C-EDFB-41FD-8E3A-09071F0194B0}"/>
    <cellStyle name="Input 7 2 2 8" xfId="6662" xr:uid="{510291E2-5486-4BE1-A23B-D6E2D77A3AC5}"/>
    <cellStyle name="Input 7 2 2 8 2" xfId="28915" xr:uid="{85AEED5B-BF33-4D0C-ADB7-57D3A5E62EA2}"/>
    <cellStyle name="Input 7 2 2 8 3" xfId="19685" xr:uid="{50F2C102-C807-4813-AB7C-08B86BB67E14}"/>
    <cellStyle name="Input 7 2 2 9" xfId="11862" xr:uid="{214EAE77-D38F-4504-8016-205AFDF7C738}"/>
    <cellStyle name="Input 7 2 2 9 2" xfId="33804" xr:uid="{B85FCC88-6408-48FA-BE19-9A72F9BCFA3D}"/>
    <cellStyle name="Input 7 2 2 9 3" xfId="24659" xr:uid="{61C2475E-797C-4805-9C02-5D23459E333E}"/>
    <cellStyle name="Input 7 2 20" xfId="40364" xr:uid="{6C78C9FD-8113-4CE7-8067-8C1CDCDE377A}"/>
    <cellStyle name="Input 7 2 21" xfId="41071" xr:uid="{242B37EF-A141-4C8F-AC0E-EC2BEF32714A}"/>
    <cellStyle name="Input 7 2 22" xfId="42911" xr:uid="{1FCA85FB-26D7-4A56-A2B0-7130C9CFB24F}"/>
    <cellStyle name="Input 7 2 23" xfId="43318" xr:uid="{588FC107-91BC-4849-8563-48FA9FA4D472}"/>
    <cellStyle name="Input 7 2 24" xfId="43745" xr:uid="{C0BC0A76-62F1-4715-B9CF-1964B08B0CCA}"/>
    <cellStyle name="Input 7 2 3" xfId="5583" xr:uid="{FFF84444-BA12-49E1-BEE2-7A7E8D6C3DBE}"/>
    <cellStyle name="Input 7 2 3 2" xfId="27906" xr:uid="{60285D0C-BC75-4E9F-932C-0EB9E0FA9AD9}"/>
    <cellStyle name="Input 7 2 3 3" xfId="18673" xr:uid="{391A4D05-EAF5-4F18-9BAE-34D9CA47F5CE}"/>
    <cellStyle name="Input 7 2 4" xfId="4730" xr:uid="{4279F8D3-7282-49E4-AC5E-80FF2ACE1B9C}"/>
    <cellStyle name="Input 7 2 4 2" xfId="27088" xr:uid="{F43F4733-527E-4F25-AAB0-5F7DF8893708}"/>
    <cellStyle name="Input 7 2 4 3" xfId="17823" xr:uid="{8414DA5F-3EC3-449E-8FEF-13B37EC86290}"/>
    <cellStyle name="Input 7 2 5" xfId="8237" xr:uid="{4FBB1F83-3865-4897-BCB3-6F1A2BADB0C2}"/>
    <cellStyle name="Input 7 2 5 2" xfId="30263" xr:uid="{5E04778A-2CFF-4C46-8040-BF25F1985754}"/>
    <cellStyle name="Input 7 2 5 3" xfId="21113" xr:uid="{A4EAAFD4-964F-4FBB-8575-772B9D3DDCAA}"/>
    <cellStyle name="Input 7 2 6" xfId="8967" xr:uid="{F6F716BE-D0BF-4475-956A-E90E156DC697}"/>
    <cellStyle name="Input 7 2 6 2" xfId="30983" xr:uid="{45C341AF-F8F7-43CF-828A-DF5FF881A763}"/>
    <cellStyle name="Input 7 2 6 3" xfId="21833" xr:uid="{7331D3BF-E802-469F-B308-6A1B265B2785}"/>
    <cellStyle name="Input 7 2 7" xfId="9727" xr:uid="{9005A0C1-C5C2-402A-A40A-73B14646C913}"/>
    <cellStyle name="Input 7 2 7 2" xfId="31730" xr:uid="{7A7C9C0F-D37B-4F26-AA08-496B138E9426}"/>
    <cellStyle name="Input 7 2 7 3" xfId="22581" xr:uid="{AF0AB2EF-8A9C-4ED5-BBF4-DCA5BE184C62}"/>
    <cellStyle name="Input 7 2 8" xfId="10433" xr:uid="{EC707D6C-DA7D-4014-871B-3F6B03BCB862}"/>
    <cellStyle name="Input 7 2 8 2" xfId="32414" xr:uid="{FC04E792-C222-4262-86EB-8C8BB74D522A}"/>
    <cellStyle name="Input 7 2 8 3" xfId="23268" xr:uid="{B7C5D02F-E347-476A-B430-5D659C33341A}"/>
    <cellStyle name="Input 7 2 9" xfId="4630" xr:uid="{83B0C974-E6BD-4DEB-B2BC-90DFDE823EBD}"/>
    <cellStyle name="Input 7 2 9 2" xfId="26989" xr:uid="{9004DBFE-2875-41A8-8C1B-8BDC25724E76}"/>
    <cellStyle name="Input 7 2 9 3" xfId="17723" xr:uid="{30A1078B-24AB-41FD-93A2-FAA7BD0B6DB1}"/>
    <cellStyle name="Input 7 20" xfId="36298" xr:uid="{88E22C9A-A412-4FB6-8A71-5D0D3976EFFE}"/>
    <cellStyle name="Input 7 21" xfId="37983" xr:uid="{526D82CF-0E5E-4FCA-B311-8C3DB85D4079}"/>
    <cellStyle name="Input 7 22" xfId="37648" xr:uid="{0C696D84-8817-4AC3-A462-516657C2714F}"/>
    <cellStyle name="Input 7 23" xfId="40022" xr:uid="{7F8895F2-7C63-4C74-81DC-2E2346CE788D}"/>
    <cellStyle name="Input 7 24" xfId="40363" xr:uid="{69FEA90B-52BE-4C7B-A89D-12F933A00953}"/>
    <cellStyle name="Input 7 25" xfId="41070" xr:uid="{C6F8FF04-A348-4D40-B421-9F83465AC9F9}"/>
    <cellStyle name="Input 7 26" xfId="42531" xr:uid="{464C7209-2C3B-4BEF-9901-CCAAC224BE29}"/>
    <cellStyle name="Input 7 27" xfId="40522" xr:uid="{6D33C00A-ECBA-4C38-B702-98130DACBE42}"/>
    <cellStyle name="Input 7 28" xfId="43744" xr:uid="{755469FE-C7D3-4917-A9BA-788A47206847}"/>
    <cellStyle name="Input 7 3" xfId="1585" xr:uid="{00000000-0005-0000-0000-000030060000}"/>
    <cellStyle name="Input 7 3 10" xfId="9027" xr:uid="{5A89B7EB-08A1-429E-A4CA-F12250463F30}"/>
    <cellStyle name="Input 7 3 10 2" xfId="31042" xr:uid="{E02BF87A-D78C-472F-8F81-5A32A9C24EC5}"/>
    <cellStyle name="Input 7 3 10 3" xfId="21892" xr:uid="{09A8D3C2-B1EC-42B5-9A23-FDEB1135FEEE}"/>
    <cellStyle name="Input 7 3 11" xfId="10985" xr:uid="{9E1BC0DA-B3CB-45F8-8745-DD0A73C34208}"/>
    <cellStyle name="Input 7 3 11 2" xfId="32957" xr:uid="{DB4575DE-9E9D-4E61-9774-C0692F285A2B}"/>
    <cellStyle name="Input 7 3 11 3" xfId="23812" xr:uid="{0151E039-C6CC-48DC-B3A4-5BD32F5BE61C}"/>
    <cellStyle name="Input 7 3 12" xfId="12715" xr:uid="{5E388FBC-11A0-4328-9D52-23AF2F89CA6C}"/>
    <cellStyle name="Input 7 3 12 2" xfId="34587" xr:uid="{4BB7113E-F476-4EF8-BD03-67FE247D01FE}"/>
    <cellStyle name="Input 7 3 12 3" xfId="25443" xr:uid="{FF84F986-9AA3-4623-8C2B-24F4DA0B9F63}"/>
    <cellStyle name="Input 7 3 13" xfId="12236" xr:uid="{DADF3BDB-17D2-44E0-B224-C7053DB34BEC}"/>
    <cellStyle name="Input 7 3 13 2" xfId="34157" xr:uid="{C628E260-F940-466E-8797-FF439971D5E6}"/>
    <cellStyle name="Input 7 3 13 3" xfId="25012" xr:uid="{C5A3DB3C-DB5B-44DA-9FBE-9EE181A116FE}"/>
    <cellStyle name="Input 7 3 14" xfId="12282" xr:uid="{82D768A1-F747-4206-9988-76DB55AECCD3}"/>
    <cellStyle name="Input 7 3 14 2" xfId="34199" xr:uid="{1BED026E-9886-4C21-B0F9-B2DC22351EB7}"/>
    <cellStyle name="Input 7 3 14 3" xfId="25054" xr:uid="{388EB360-88B1-461C-98B3-8CA99B1C50A7}"/>
    <cellStyle name="Input 7 3 15" xfId="14402" xr:uid="{CD54E470-C5C6-4A7F-B952-E70721068FCA}"/>
    <cellStyle name="Input 7 3 16" xfId="36301" xr:uid="{D2BA46F9-D9F5-4F85-BBCA-996599FE1681}"/>
    <cellStyle name="Input 7 3 17" xfId="37986" xr:uid="{511BE7CB-D79C-4E2D-A63A-75F048A1441A}"/>
    <cellStyle name="Input 7 3 18" xfId="39120" xr:uid="{3D19139A-C555-458C-821A-E68CA9FC06FD}"/>
    <cellStyle name="Input 7 3 19" xfId="39647" xr:uid="{826BC6B9-3ABC-4B77-9A57-171463C2BA9C}"/>
    <cellStyle name="Input 7 3 2" xfId="1586" xr:uid="{00000000-0005-0000-0000-000031060000}"/>
    <cellStyle name="Input 7 3 2 10" xfId="12535" xr:uid="{71543A89-9770-4FE8-AD07-70FD12D778E7}"/>
    <cellStyle name="Input 7 3 2 10 2" xfId="34419" xr:uid="{5ADB2A1A-A364-42AD-883C-7C78D083FFB4}"/>
    <cellStyle name="Input 7 3 2 10 3" xfId="25274" xr:uid="{D5CB9A66-C086-4DAD-A4AB-A4442F298760}"/>
    <cellStyle name="Input 7 3 2 11" xfId="7645" xr:uid="{F583EC11-CAD6-4A99-85ED-5D3BA22D7AD2}"/>
    <cellStyle name="Input 7 3 2 11 2" xfId="29676" xr:uid="{7B7999A6-0106-4084-B599-DB8EDE420362}"/>
    <cellStyle name="Input 7 3 2 11 3" xfId="20525" xr:uid="{E6C6B085-743E-4B62-B565-9E6B87244B3E}"/>
    <cellStyle name="Input 7 3 2 12" xfId="12222" xr:uid="{71BEE83C-23D3-4FEC-862A-CDB2C794CFB8}"/>
    <cellStyle name="Input 7 3 2 12 2" xfId="34145" xr:uid="{6D7B7521-D79E-4CBA-A008-C0D4B100C3BF}"/>
    <cellStyle name="Input 7 3 2 12 3" xfId="25000" xr:uid="{30FC740E-10C2-4345-8793-0803CBA020BF}"/>
    <cellStyle name="Input 7 3 2 13" xfId="13950" xr:uid="{38E54765-C420-4256-BF4D-8328F2A1D2D8}"/>
    <cellStyle name="Input 7 3 2 13 2" xfId="35652" xr:uid="{4A3EA288-F376-4521-BFC1-40AB856FFE54}"/>
    <cellStyle name="Input 7 3 2 13 3" xfId="26508" xr:uid="{B543610B-7285-4F12-9529-A6F70D3BCFAC}"/>
    <cellStyle name="Input 7 3 2 14" xfId="14401" xr:uid="{8F47396E-1D45-43CB-9DF1-E694BFC009EB}"/>
    <cellStyle name="Input 7 3 2 15" xfId="36302" xr:uid="{0ED0D943-0418-4B83-A327-B2A7A20D8306}"/>
    <cellStyle name="Input 7 3 2 16" xfId="37987" xr:uid="{8BCB0701-8818-4C37-A700-4D74DE07B1D1}"/>
    <cellStyle name="Input 7 3 2 17" xfId="37646" xr:uid="{DCF5387B-ABA9-49F4-85B1-DBFAB2F04C81}"/>
    <cellStyle name="Input 7 3 2 18" xfId="40023" xr:uid="{80CA4C05-A18F-446E-841F-251D756F450C}"/>
    <cellStyle name="Input 7 3 2 19" xfId="37248" xr:uid="{35421465-1174-460C-BB0C-1527AED5556C}"/>
    <cellStyle name="Input 7 3 2 2" xfId="5580" xr:uid="{69B0C9E3-8BBF-4044-AB95-5B55EA83A53E}"/>
    <cellStyle name="Input 7 3 2 2 2" xfId="27903" xr:uid="{134AB9B9-2A87-4DDE-8D68-58093F8E47FE}"/>
    <cellStyle name="Input 7 3 2 2 3" xfId="18670" xr:uid="{267852B8-6F2D-4105-8E9E-2F0FB2CA5282}"/>
    <cellStyle name="Input 7 3 2 20" xfId="41074" xr:uid="{67D10876-89BF-4840-8FA7-829493417FCF}"/>
    <cellStyle name="Input 7 3 2 21" xfId="40936" xr:uid="{2585E50D-1F29-4F9A-835C-22FF877F6529}"/>
    <cellStyle name="Input 7 3 2 22" xfId="40958" xr:uid="{7F108102-98F0-46F1-85FE-875334C25B91}"/>
    <cellStyle name="Input 7 3 2 23" xfId="43748" xr:uid="{902A4A92-5D5F-4810-A015-16DA29A2A3A6}"/>
    <cellStyle name="Input 7 3 2 3" xfId="5988" xr:uid="{989D1856-F21C-4A58-BC6B-6FF8230A5130}"/>
    <cellStyle name="Input 7 3 2 3 2" xfId="28262" xr:uid="{FB55F08E-A11A-4C5A-96EB-88A9D74827A3}"/>
    <cellStyle name="Input 7 3 2 3 3" xfId="19029" xr:uid="{F0AA8B26-A980-44C4-9F5C-9A7A594BC73D}"/>
    <cellStyle name="Input 7 3 2 4" xfId="7608" xr:uid="{281E777A-3026-4247-8FD5-B3375ABF9D5F}"/>
    <cellStyle name="Input 7 3 2 4 2" xfId="29639" xr:uid="{7FA8BD30-3AB3-49A4-8E26-F2BEFE2DC812}"/>
    <cellStyle name="Input 7 3 2 4 3" xfId="20488" xr:uid="{13DA9537-F689-42B1-A6E1-A3D57A3B735E}"/>
    <cellStyle name="Input 7 3 2 5" xfId="7918" xr:uid="{8496A1F8-C088-4CC6-A279-5811AD44174E}"/>
    <cellStyle name="Input 7 3 2 5 2" xfId="29944" xr:uid="{E4E719AC-CE1E-4AB5-8956-0667A0A93282}"/>
    <cellStyle name="Input 7 3 2 5 3" xfId="20794" xr:uid="{F75058C2-ACDA-4829-9562-D44C99BAE024}"/>
    <cellStyle name="Input 7 3 2 6" xfId="9106" xr:uid="{AEB3EBE5-0D05-49BD-A181-5F0C58CC679D}"/>
    <cellStyle name="Input 7 3 2 6 2" xfId="31118" xr:uid="{0E112202-69EF-49EF-9E21-48651647F1F3}"/>
    <cellStyle name="Input 7 3 2 6 3" xfId="21968" xr:uid="{B065AE58-1264-436D-B62D-7EFA16E1739F}"/>
    <cellStyle name="Input 7 3 2 7" xfId="10434" xr:uid="{381A44E3-83D1-454F-BB8A-6C9B8C383EF9}"/>
    <cellStyle name="Input 7 3 2 7 2" xfId="32415" xr:uid="{306F8947-7065-4352-BD6C-DE6B3CA800CD}"/>
    <cellStyle name="Input 7 3 2 7 3" xfId="23269" xr:uid="{15030D78-9B02-43B2-81C6-A96F4B1DCAE6}"/>
    <cellStyle name="Input 7 3 2 8" xfId="4648" xr:uid="{3E15D1B7-E185-476D-BAEB-AD3FA066B122}"/>
    <cellStyle name="Input 7 3 2 8 2" xfId="27006" xr:uid="{C77C2635-A52C-4016-ABDD-5246F6218161}"/>
    <cellStyle name="Input 7 3 2 8 3" xfId="17741" xr:uid="{83C93AD1-FEDA-470A-90D5-EB1DA5CCC525}"/>
    <cellStyle name="Input 7 3 2 9" xfId="7582" xr:uid="{67334934-BB04-4830-A797-BB1BB8BECDEA}"/>
    <cellStyle name="Input 7 3 2 9 2" xfId="29613" xr:uid="{63A659B6-C24C-4C50-B28F-B57F093BB1C2}"/>
    <cellStyle name="Input 7 3 2 9 3" xfId="20462" xr:uid="{6E485539-FED1-414F-BE8D-7C9865D90952}"/>
    <cellStyle name="Input 7 3 20" xfId="37247" xr:uid="{E31AA22D-E512-4B4B-9304-9356E35A4A1F}"/>
    <cellStyle name="Input 7 3 21" xfId="41073" xr:uid="{0F6E6AD7-9B7B-47C2-BA17-9329464AD4C7}"/>
    <cellStyle name="Input 7 3 22" xfId="40937" xr:uid="{1018C592-5401-4CFC-8DB3-91F84A6534DE}"/>
    <cellStyle name="Input 7 3 23" xfId="40521" xr:uid="{948640C7-E5AF-43DA-B620-61F54FC2AF28}"/>
    <cellStyle name="Input 7 3 24" xfId="43747" xr:uid="{D7860961-4ABB-4149-9F20-BD20D5A43A94}"/>
    <cellStyle name="Input 7 3 3" xfId="5581" xr:uid="{02750BBA-7123-479E-83A9-E55A1AD45D11}"/>
    <cellStyle name="Input 7 3 3 2" xfId="27904" xr:uid="{358891C3-DFCD-4D54-B47E-04A06EF6FA2F}"/>
    <cellStyle name="Input 7 3 3 3" xfId="18671" xr:uid="{2B624F32-A9F4-4688-9FEF-FBF61FE04172}"/>
    <cellStyle name="Input 7 3 4" xfId="5987" xr:uid="{F673C559-F728-452A-A936-B987134B764A}"/>
    <cellStyle name="Input 7 3 4 2" xfId="28261" xr:uid="{D5A677FA-806C-49F4-8612-887E3735FD1D}"/>
    <cellStyle name="Input 7 3 4 3" xfId="19028" xr:uid="{F13906B6-37F5-4084-A5F7-166549919F65}"/>
    <cellStyle name="Input 7 3 5" xfId="7609" xr:uid="{AC8D8931-758A-4616-901D-F759F19D80BD}"/>
    <cellStyle name="Input 7 3 5 2" xfId="29640" xr:uid="{8188FBD4-624C-43F7-83F5-0605548CEE05}"/>
    <cellStyle name="Input 7 3 5 3" xfId="20489" xr:uid="{B6AA8BDE-F785-4522-8024-9B6DAB034C91}"/>
    <cellStyle name="Input 7 3 6" xfId="7930" xr:uid="{B720AC4A-8322-4F44-A06D-7D76035D5C8D}"/>
    <cellStyle name="Input 7 3 6 2" xfId="29956" xr:uid="{EFADA2AF-29B2-411B-9484-90A573177355}"/>
    <cellStyle name="Input 7 3 6 3" xfId="20806" xr:uid="{354C393D-C49C-4BF0-98EA-129EDCE5D4E5}"/>
    <cellStyle name="Input 7 3 7" xfId="9107" xr:uid="{E58EDE99-4AFF-4F3C-A752-12E525C9DE9F}"/>
    <cellStyle name="Input 7 3 7 2" xfId="31119" xr:uid="{A4523FDD-E95C-490F-B94C-B15E027CE447}"/>
    <cellStyle name="Input 7 3 7 3" xfId="21969" xr:uid="{D62DBFBA-7B3C-4991-AF9F-B6676F8229BE}"/>
    <cellStyle name="Input 7 3 8" xfId="7776" xr:uid="{0FE0AA80-2668-4572-A87F-D6BE93701BD7}"/>
    <cellStyle name="Input 7 3 8 2" xfId="29806" xr:uid="{D0A8A06D-DACD-48FE-978D-58AAEB2980A6}"/>
    <cellStyle name="Input 7 3 8 3" xfId="20655" xr:uid="{03A309C0-0A42-45F9-8F7E-755280E28A44}"/>
    <cellStyle name="Input 7 3 9" xfId="10333" xr:uid="{52649617-4467-4233-81AE-4BBEF13D9F8A}"/>
    <cellStyle name="Input 7 3 9 2" xfId="32322" xr:uid="{7E795ADE-FA11-4060-86B3-F2DF5E2FFC3C}"/>
    <cellStyle name="Input 7 3 9 3" xfId="23176" xr:uid="{88BBDF1C-430D-4823-B203-F5A9EF6E759F}"/>
    <cellStyle name="Input 7 4" xfId="1587" xr:uid="{00000000-0005-0000-0000-000032060000}"/>
    <cellStyle name="Input 7 4 10" xfId="9622" xr:uid="{77A40E38-6802-46FC-A904-04FB69CC0064}"/>
    <cellStyle name="Input 7 4 10 2" xfId="31628" xr:uid="{08D18C6B-027F-4489-928C-57B1BEA2D223}"/>
    <cellStyle name="Input 7 4 10 3" xfId="22479" xr:uid="{A4D669A1-578A-4EA7-9090-C22217539841}"/>
    <cellStyle name="Input 7 4 11" xfId="12532" xr:uid="{E7D91C59-3F3E-40D3-8136-AD812099651A}"/>
    <cellStyle name="Input 7 4 11 2" xfId="34416" xr:uid="{CF4F2199-B9B0-4F53-9285-8FECB6140DAE}"/>
    <cellStyle name="Input 7 4 11 3" xfId="25271" xr:uid="{5DECDBF8-A772-487B-8B2A-1181D7F9AE38}"/>
    <cellStyle name="Input 7 4 12" xfId="9920" xr:uid="{AD2AB678-BFE8-4E6A-B1DA-70205D3EAA72}"/>
    <cellStyle name="Input 7 4 12 2" xfId="31921" xr:uid="{C6FDCCE6-1F57-4E9A-B4DE-45BEA75A0446}"/>
    <cellStyle name="Input 7 4 12 3" xfId="22773" xr:uid="{31EB96B0-EC01-4355-B446-47BD37F508D0}"/>
    <cellStyle name="Input 7 4 13" xfId="12197" xr:uid="{604FBDDA-EA28-492E-B5D3-C0BDF5FC507E}"/>
    <cellStyle name="Input 7 4 13 2" xfId="34123" xr:uid="{E3F4D30C-D759-457B-B167-8F7FCA2492A0}"/>
    <cellStyle name="Input 7 4 13 3" xfId="24978" xr:uid="{B56CD9BA-656E-471D-A35C-975CE6A06AF7}"/>
    <cellStyle name="Input 7 4 14" xfId="13949" xr:uid="{D79AC834-0DEF-4DFC-B67E-C21A65732FAE}"/>
    <cellStyle name="Input 7 4 14 2" xfId="35651" xr:uid="{67C20A71-69A3-40E4-BE1B-F204CCC90665}"/>
    <cellStyle name="Input 7 4 14 3" xfId="26507" xr:uid="{D8D29D1D-37B9-4BE0-BB95-9CE446DC8481}"/>
    <cellStyle name="Input 7 4 15" xfId="11580" xr:uid="{B47D5235-8244-4CAF-B4A5-3571C1F5DA4C}"/>
    <cellStyle name="Input 7 4 16" xfId="36303" xr:uid="{8053AA8E-CDFA-4BE1-A9EC-F674F3F1A2B5}"/>
    <cellStyle name="Input 7 4 17" xfId="37988" xr:uid="{FBBA366E-1210-4354-B43A-3450F380EED7}"/>
    <cellStyle name="Input 7 4 18" xfId="37645" xr:uid="{C1270A6D-8EEA-495E-9A1C-7EB50F492BEE}"/>
    <cellStyle name="Input 7 4 19" xfId="37705" xr:uid="{D16C9431-6D7B-4F32-9373-E957FF3BE973}"/>
    <cellStyle name="Input 7 4 2" xfId="1588" xr:uid="{00000000-0005-0000-0000-000033060000}"/>
    <cellStyle name="Input 7 4 2 10" xfId="11528" xr:uid="{AC47544F-FA30-445E-BACA-84B3CCC4A059}"/>
    <cellStyle name="Input 7 4 2 10 2" xfId="33491" xr:uid="{78F23A42-D8D0-4713-94BA-8E03BA4EDF57}"/>
    <cellStyle name="Input 7 4 2 10 3" xfId="24346" xr:uid="{DD94D4DF-C766-410A-9EAE-A73B666F9AB2}"/>
    <cellStyle name="Input 7 4 2 11" xfId="12448" xr:uid="{77554EFD-AE55-4ADE-9C69-522E235F9EF8}"/>
    <cellStyle name="Input 7 4 2 11 2" xfId="34356" xr:uid="{43F5C1E1-F55D-4C28-984D-DE29C5D81687}"/>
    <cellStyle name="Input 7 4 2 11 3" xfId="25211" xr:uid="{74F77F07-5EEA-4D57-937B-4EE48AA43325}"/>
    <cellStyle name="Input 7 4 2 12" xfId="8705" xr:uid="{7003EC4C-8D29-4606-8B8A-658E7C6E9CB1}"/>
    <cellStyle name="Input 7 4 2 12 2" xfId="30725" xr:uid="{FD554C17-3DC8-4047-A990-45DC1E7421CA}"/>
    <cellStyle name="Input 7 4 2 12 3" xfId="21575" xr:uid="{D78A8A8B-2796-4D30-91AF-E5FCFF178359}"/>
    <cellStyle name="Input 7 4 2 13" xfId="12272" xr:uid="{8ECE2DAC-25F4-4717-9507-485FF581D1CF}"/>
    <cellStyle name="Input 7 4 2 13 2" xfId="34190" xr:uid="{13E6AC96-2B83-4E4A-B28D-E4688767266F}"/>
    <cellStyle name="Input 7 4 2 13 3" xfId="25045" xr:uid="{97D0AE4A-8891-4A94-8CAE-74E747E17070}"/>
    <cellStyle name="Input 7 4 2 14" xfId="14403" xr:uid="{7427004A-5D44-4C7C-ADAD-6E908AB985F1}"/>
    <cellStyle name="Input 7 4 2 15" xfId="36304" xr:uid="{73AAA094-2EBC-44F1-89D9-D914486AA04B}"/>
    <cellStyle name="Input 7 4 2 16" xfId="37989" xr:uid="{437212BE-6219-4B78-A7B4-8B798CF24023}"/>
    <cellStyle name="Input 7 4 2 17" xfId="39117" xr:uid="{DD7B77D0-B49F-4DB0-9222-2D5FF3CCCBAE}"/>
    <cellStyle name="Input 7 4 2 18" xfId="39165" xr:uid="{D7097361-BA0E-4F2B-8A7D-D68DCD236D34}"/>
    <cellStyle name="Input 7 4 2 19" xfId="40361" xr:uid="{D251D0FC-9B5A-43CE-9DDA-37FE4C53FE46}"/>
    <cellStyle name="Input 7 4 2 2" xfId="5578" xr:uid="{8B16F044-5B43-4025-98B9-5E27B31C3D22}"/>
    <cellStyle name="Input 7 4 2 2 2" xfId="27901" xr:uid="{23D6FF27-6634-45D2-84CE-66FF72F7B8B4}"/>
    <cellStyle name="Input 7 4 2 2 3" xfId="18668" xr:uid="{E20A43C8-E389-4877-B7A3-8EAAADF8438F}"/>
    <cellStyle name="Input 7 4 2 20" xfId="41076" xr:uid="{F5685C18-8403-43D4-AADA-34B3C1CB0CEA}"/>
    <cellStyle name="Input 7 4 2 21" xfId="42908" xr:uid="{7D0F4737-377F-45A7-A737-83B9524E9099}"/>
    <cellStyle name="Input 7 4 2 22" xfId="40960" xr:uid="{B8DB03C6-2A2C-4B54-84AB-0C684663E0E8}"/>
    <cellStyle name="Input 7 4 2 23" xfId="43750" xr:uid="{66DE8A67-3083-4B79-89E6-0B909CC2E894}"/>
    <cellStyle name="Input 7 4 2 3" xfId="5990" xr:uid="{A990A7C9-B6D8-4512-8DC2-D878D65F2EDD}"/>
    <cellStyle name="Input 7 4 2 3 2" xfId="28264" xr:uid="{39EE548D-96E1-4382-BE2D-4737C706E440}"/>
    <cellStyle name="Input 7 4 2 3 3" xfId="19031" xr:uid="{631B5771-1A9C-40F6-A6E0-4A2587E03DB4}"/>
    <cellStyle name="Input 7 4 2 4" xfId="8234" xr:uid="{19F7F551-A9D3-4ED9-9BB8-F7B7B2F181F1}"/>
    <cellStyle name="Input 7 4 2 4 2" xfId="30260" xr:uid="{C9D16A2A-0A10-4725-B68D-AF82032919C0}"/>
    <cellStyle name="Input 7 4 2 4 3" xfId="21110" xr:uid="{C35698B3-A4CD-4DAC-9F35-1D9474266D3D}"/>
    <cellStyle name="Input 7 4 2 5" xfId="8543" xr:uid="{877B4624-7EFF-4C60-9DFD-FFA5D75687CD}"/>
    <cellStyle name="Input 7 4 2 5 2" xfId="30565" xr:uid="{D8257043-E297-4529-8E7D-6E56BFA18015}"/>
    <cellStyle name="Input 7 4 2 5 3" xfId="21415" xr:uid="{273C9913-3802-4B8A-BC0D-0FD05E241358}"/>
    <cellStyle name="Input 7 4 2 6" xfId="9724" xr:uid="{03812423-C1BC-481C-9E5E-6B8339F3DC31}"/>
    <cellStyle name="Input 7 4 2 6 2" xfId="31727" xr:uid="{77940DBA-3562-43DA-9DCD-3DE650C5C3F4}"/>
    <cellStyle name="Input 7 4 2 6 3" xfId="22578" xr:uid="{D143E589-CDEE-454B-B313-6B55F6EAB4EB}"/>
    <cellStyle name="Input 7 4 2 7" xfId="7681" xr:uid="{08247CF4-7B00-435A-BD2A-7BDF3D628231}"/>
    <cellStyle name="Input 7 4 2 7 2" xfId="29712" xr:uid="{F71BF25C-9618-47C5-ACF4-609B65D1EAF2}"/>
    <cellStyle name="Input 7 4 2 7 3" xfId="20561" xr:uid="{F2AC46AD-D545-402F-9978-634A85720040}"/>
    <cellStyle name="Input 7 4 2 8" xfId="11519" xr:uid="{B29FDB6F-5FA4-427A-BFF0-68F0F1CFAC31}"/>
    <cellStyle name="Input 7 4 2 8 2" xfId="33483" xr:uid="{0F8D0B06-D5E6-4022-8BE9-D3BACE9E72E4}"/>
    <cellStyle name="Input 7 4 2 8 3" xfId="24338" xr:uid="{D4285659-6CAC-4629-91A8-4B9B9F6CAD45}"/>
    <cellStyle name="Input 7 4 2 9" xfId="10377" xr:uid="{9433EAC0-ACBF-433B-B4A8-C81D80A040D3}"/>
    <cellStyle name="Input 7 4 2 9 2" xfId="32362" xr:uid="{FAC7337C-2A78-4601-9249-088A9FCBF8EF}"/>
    <cellStyle name="Input 7 4 2 9 3" xfId="23216" xr:uid="{97D77C5E-BBE1-427D-9E0C-29D3B054FC54}"/>
    <cellStyle name="Input 7 4 20" xfId="40358" xr:uid="{34057309-3C89-4848-AD20-60715C7F87FC}"/>
    <cellStyle name="Input 7 4 21" xfId="41075" xr:uid="{2DF353AC-10F3-4448-8DA0-280B9EFEE707}"/>
    <cellStyle name="Input 7 4 22" xfId="42528" xr:uid="{E584124B-5146-4C00-A718-2BE095570ADC}"/>
    <cellStyle name="Input 7 4 23" xfId="40959" xr:uid="{CA975446-4FCF-4D62-A731-56148256E4F6}"/>
    <cellStyle name="Input 7 4 24" xfId="43749" xr:uid="{7DCF8941-B543-43BB-B252-FA1773D0F5CE}"/>
    <cellStyle name="Input 7 4 3" xfId="5579" xr:uid="{E2E53D80-A708-4D96-8A61-94CD755A1CD0}"/>
    <cellStyle name="Input 7 4 3 2" xfId="27902" xr:uid="{CF895E1B-601F-4DFB-9251-90DA9DA1C6D5}"/>
    <cellStyle name="Input 7 4 3 3" xfId="18669" xr:uid="{D139729A-E239-4399-B149-FEAD22A07C19}"/>
    <cellStyle name="Input 7 4 4" xfId="5989" xr:uid="{C5D0B5FE-99A7-4A05-A1AA-A53CBE4ACDC6}"/>
    <cellStyle name="Input 7 4 4 2" xfId="28263" xr:uid="{D8D1B71D-AE94-4E9A-800E-83178AB06F47}"/>
    <cellStyle name="Input 7 4 4 3" xfId="19030" xr:uid="{42E62E58-1515-439B-AF2A-9C42E0377BBE}"/>
    <cellStyle name="Input 7 4 5" xfId="8231" xr:uid="{A804C8FC-EF47-4D42-AA54-072A9C4A7B5A}"/>
    <cellStyle name="Input 7 4 5 2" xfId="30257" xr:uid="{729AF6B9-B724-499A-8C7D-ABADDFB57436}"/>
    <cellStyle name="Input 7 4 5 3" xfId="21107" xr:uid="{FFD67E45-531D-4274-BC75-844F55476F7C}"/>
    <cellStyle name="Input 7 4 6" xfId="8541" xr:uid="{DD1FAF4E-8454-4467-A515-5177439110E5}"/>
    <cellStyle name="Input 7 4 6 2" xfId="30563" xr:uid="{4E034515-AE1E-4DA3-9140-414FF187C42B}"/>
    <cellStyle name="Input 7 4 6 3" xfId="21413" xr:uid="{FD9FE6A4-BD45-46D7-B4BC-EA376E9EC0AF}"/>
    <cellStyle name="Input 7 4 7" xfId="9721" xr:uid="{F0DBAD74-E4F0-4552-B6EF-0FEE80A6D258}"/>
    <cellStyle name="Input 7 4 7 2" xfId="31724" xr:uid="{757BFBCE-585B-4AA1-B129-C0BEDDCC4288}"/>
    <cellStyle name="Input 7 4 7 3" xfId="22575" xr:uid="{69ACCC3C-926D-4D22-AD4B-4E93078C124E}"/>
    <cellStyle name="Input 7 4 8" xfId="10431" xr:uid="{A24E0DA4-180D-4DA9-84C5-DAE9B1866B72}"/>
    <cellStyle name="Input 7 4 8 2" xfId="32412" xr:uid="{E8803665-DD00-45A8-B071-576A47346EC8}"/>
    <cellStyle name="Input 7 4 8 3" xfId="23266" xr:uid="{6CD918D4-11AF-471A-8ECB-63B655DED342}"/>
    <cellStyle name="Input 7 4 9" xfId="9002" xr:uid="{52609952-111B-4B12-B84A-61141608E2F8}"/>
    <cellStyle name="Input 7 4 9 2" xfId="31018" xr:uid="{09FD13A6-F7DB-40A8-B172-4D1AE683AA72}"/>
    <cellStyle name="Input 7 4 9 3" xfId="21868" xr:uid="{1ADA3953-C65D-45BE-8CC9-545071AA0C28}"/>
    <cellStyle name="Input 7 5" xfId="1589" xr:uid="{00000000-0005-0000-0000-000034060000}"/>
    <cellStyle name="Input 7 5 10" xfId="6663" xr:uid="{E3A3C0CD-3480-49D8-A45C-6824A8E61C25}"/>
    <cellStyle name="Input 7 5 10 2" xfId="28916" xr:uid="{B896996A-A925-496D-B7A0-DA258680AF06}"/>
    <cellStyle name="Input 7 5 10 3" xfId="19686" xr:uid="{3770F0DF-3A3E-4926-86E3-7A9CFF6139F4}"/>
    <cellStyle name="Input 7 5 11" xfId="11990" xr:uid="{D8DD7F10-FEC0-427A-AA2C-397611C61E41}"/>
    <cellStyle name="Input 7 5 11 2" xfId="33930" xr:uid="{250A7811-9D9B-4193-B273-064978BCD1AA}"/>
    <cellStyle name="Input 7 5 11 3" xfId="24785" xr:uid="{F9B38DEF-B834-4A46-AD61-9E1D7057A0EB}"/>
    <cellStyle name="Input 7 5 12" xfId="12249" xr:uid="{36256025-5507-40CE-9C47-7C7E4E669CC7}"/>
    <cellStyle name="Input 7 5 12 2" xfId="34169" xr:uid="{59CFB71E-1D78-49E4-9E5A-BCCCB3EF09B4}"/>
    <cellStyle name="Input 7 5 12 3" xfId="25024" xr:uid="{43FFB0AE-2EDD-4148-890C-6E3480ED5B82}"/>
    <cellStyle name="Input 7 5 13" xfId="12228" xr:uid="{79E13D79-E9DB-45A4-8AC6-C8AFC6B344AA}"/>
    <cellStyle name="Input 7 5 13 2" xfId="34150" xr:uid="{D0437262-8B6E-4E2A-B684-9A0FFFBDBC6E}"/>
    <cellStyle name="Input 7 5 13 3" xfId="25005" xr:uid="{FE60F591-E50E-454E-BB19-569FD7770D44}"/>
    <cellStyle name="Input 7 5 14" xfId="13951" xr:uid="{0F4ADDB2-499B-4159-B3C9-7583D24DAA35}"/>
    <cellStyle name="Input 7 5 14 2" xfId="35653" xr:uid="{E060B0C2-62DA-4219-837B-0F9D86A2432D}"/>
    <cellStyle name="Input 7 5 14 3" xfId="26509" xr:uid="{4648C908-0F3B-4628-BA93-D34171F04DAF}"/>
    <cellStyle name="Input 7 5 15" xfId="14400" xr:uid="{955E1239-6821-49C5-B631-13D7A5A6522B}"/>
    <cellStyle name="Input 7 5 16" xfId="36305" xr:uid="{821D4C70-C21D-4BB0-9B19-7ED4633E5F93}"/>
    <cellStyle name="Input 7 5 17" xfId="37990" xr:uid="{F3D8BD53-5FAF-4FF3-B6DC-1163F31D69C1}"/>
    <cellStyle name="Input 7 5 18" xfId="39118" xr:uid="{A23288B9-4821-47BC-87DE-824E5238DB4C}"/>
    <cellStyle name="Input 7 5 19" xfId="39162" xr:uid="{9FBBB550-664B-440C-A89E-7F4F3065E62D}"/>
    <cellStyle name="Input 7 5 2" xfId="1590" xr:uid="{00000000-0005-0000-0000-000035060000}"/>
    <cellStyle name="Input 7 5 2 10" xfId="11993" xr:uid="{0D0FEED8-38F7-4B4F-8680-566FF59D5A73}"/>
    <cellStyle name="Input 7 5 2 10 2" xfId="33933" xr:uid="{40B50E4A-4147-4E77-B100-11145084393E}"/>
    <cellStyle name="Input 7 5 2 10 3" xfId="24788" xr:uid="{29938B2E-DC94-4A1B-B64D-E2019B1CE19E}"/>
    <cellStyle name="Input 7 5 2 11" xfId="10400" xr:uid="{ADD38E8E-B7E0-4DD2-BDAA-CAC0E8A60993}"/>
    <cellStyle name="Input 7 5 2 11 2" xfId="32384" xr:uid="{1775AAF7-FA9C-4520-96BC-C0EEE2655141}"/>
    <cellStyle name="Input 7 5 2 11 3" xfId="23238" xr:uid="{EBBED559-A559-471E-971B-B5018E18CB60}"/>
    <cellStyle name="Input 7 5 2 12" xfId="11617" xr:uid="{31FCC9DA-FA11-4E55-A64D-B4F1FFC3B59C}"/>
    <cellStyle name="Input 7 5 2 12 2" xfId="33575" xr:uid="{73314213-D88C-49FF-924D-7F320C603AC7}"/>
    <cellStyle name="Input 7 5 2 12 3" xfId="24430" xr:uid="{41F83923-F81C-4611-919B-8FBC9143DF47}"/>
    <cellStyle name="Input 7 5 2 13" xfId="13948" xr:uid="{C3FB9491-6A1C-4801-97CD-DD08CAB61F7E}"/>
    <cellStyle name="Input 7 5 2 13 2" xfId="35650" xr:uid="{A155DD8C-EFEC-467E-8D24-92DE19B28E92}"/>
    <cellStyle name="Input 7 5 2 13 3" xfId="26506" xr:uid="{1C3B0548-82FB-44FE-B24F-BF9B13DCA352}"/>
    <cellStyle name="Input 7 5 2 14" xfId="14515" xr:uid="{96B3AE4E-D4AB-4828-A7AC-8124EB094265}"/>
    <cellStyle name="Input 7 5 2 15" xfId="36306" xr:uid="{4A4668A6-55DE-44F3-83B9-6D10BC191FFD}"/>
    <cellStyle name="Input 7 5 2 16" xfId="37991" xr:uid="{5988C6CD-18D5-4A19-A7AC-4C7D4FEA33FB}"/>
    <cellStyle name="Input 7 5 2 17" xfId="37644" xr:uid="{9C664ADB-5484-4DDE-B63A-7332AB03DD45}"/>
    <cellStyle name="Input 7 5 2 18" xfId="38596" xr:uid="{5D150A46-C098-46F6-B7B6-51D13F28A2FB}"/>
    <cellStyle name="Input 7 5 2 19" xfId="40359" xr:uid="{BF617991-1EE4-4EFC-8B9A-819D685D0190}"/>
    <cellStyle name="Input 7 5 2 2" xfId="5576" xr:uid="{28D2EF5B-FD72-4806-9B7E-E22C36F8C863}"/>
    <cellStyle name="Input 7 5 2 2 2" xfId="27899" xr:uid="{F4C98F6F-2E95-42F3-9C36-BC7483CDF605}"/>
    <cellStyle name="Input 7 5 2 2 3" xfId="18666" xr:uid="{66791DBF-6531-4A89-8310-FEB2E4734F39}"/>
    <cellStyle name="Input 7 5 2 20" xfId="41078" xr:uid="{5602C311-DF2B-4431-BF9A-80FF2621EE59}"/>
    <cellStyle name="Input 7 5 2 21" xfId="42529" xr:uid="{2263EED1-161E-4527-94A3-51C63F27E060}"/>
    <cellStyle name="Input 7 5 2 22" xfId="43503" xr:uid="{AB992E2A-8D0C-49A2-8791-7246D7B75E0D}"/>
    <cellStyle name="Input 7 5 2 23" xfId="43752" xr:uid="{94B727E2-05B7-4D32-A0EC-BA52FAC3578F}"/>
    <cellStyle name="Input 7 5 2 3" xfId="5992" xr:uid="{5EAAB008-34EB-47FF-A531-BE0536771F3B}"/>
    <cellStyle name="Input 7 5 2 3 2" xfId="28266" xr:uid="{01521873-598F-4128-8E47-45513144CBC0}"/>
    <cellStyle name="Input 7 5 2 3 3" xfId="19033" xr:uid="{297A304F-98BA-434A-8D36-7146DCCCE05F}"/>
    <cellStyle name="Input 7 5 2 4" xfId="8232" xr:uid="{CC2BD219-FA97-40E6-A88F-ADA71418939B}"/>
    <cellStyle name="Input 7 5 2 4 2" xfId="30258" xr:uid="{6DDAE9CE-4270-46D1-A109-704E289D7A19}"/>
    <cellStyle name="Input 7 5 2 4 3" xfId="21108" xr:uid="{6BC26BF9-A28C-4428-A516-C725A13D01F3}"/>
    <cellStyle name="Input 7 5 2 5" xfId="6784" xr:uid="{B26AEDAD-D443-4B35-AC93-E4E246B2172D}"/>
    <cellStyle name="Input 7 5 2 5 2" xfId="29031" xr:uid="{68FFCB4F-A77E-4766-BE6B-2C5B0C6E9768}"/>
    <cellStyle name="Input 7 5 2 5 3" xfId="19802" xr:uid="{3E2F754F-39F9-46B5-94C8-F570FDDB5BFC}"/>
    <cellStyle name="Input 7 5 2 6" xfId="9722" xr:uid="{3886C921-5B89-4E12-ACBA-922F18A84F7D}"/>
    <cellStyle name="Input 7 5 2 6 2" xfId="31725" xr:uid="{5FDD16A2-4E15-437B-9520-320AAE5C9D4C}"/>
    <cellStyle name="Input 7 5 2 6 3" xfId="22576" xr:uid="{91630596-0E41-4492-9361-F38544920BDA}"/>
    <cellStyle name="Input 7 5 2 7" xfId="10024" xr:uid="{4F36E7D1-35BA-4778-927E-E68F2FC75D69}"/>
    <cellStyle name="Input 7 5 2 7 2" xfId="32022" xr:uid="{1AAB11B3-BEF2-4CE7-9E7B-73626DF5159F}"/>
    <cellStyle name="Input 7 5 2 7 3" xfId="22874" xr:uid="{97E76A4C-F1C7-44CC-AB0B-B7E06A17DA05}"/>
    <cellStyle name="Input 7 5 2 8" xfId="8493" xr:uid="{08A9CA20-5383-491F-8F6B-0A4BA3DF983D}"/>
    <cellStyle name="Input 7 5 2 8 2" xfId="30515" xr:uid="{0D9AF9ED-797C-4F5C-9D9A-81A1C35A2415}"/>
    <cellStyle name="Input 7 5 2 8 3" xfId="21365" xr:uid="{2910ADBE-671D-4B97-BFE6-D9EA364A4B51}"/>
    <cellStyle name="Input 7 5 2 9" xfId="9621" xr:uid="{B4F09F7D-E086-402D-A05F-8924E138BDD9}"/>
    <cellStyle name="Input 7 5 2 9 2" xfId="31627" xr:uid="{060F8487-BD65-404F-980E-032AE8CA27D6}"/>
    <cellStyle name="Input 7 5 2 9 3" xfId="22478" xr:uid="{6CA68B5C-92F7-4217-944C-2E94AC1EAC4E}"/>
    <cellStyle name="Input 7 5 20" xfId="37690" xr:uid="{14BD3A5F-453F-432B-8589-45428A87ABFE}"/>
    <cellStyle name="Input 7 5 21" xfId="41077" xr:uid="{737ECDF4-6B5A-49E7-A8B0-101104C6A036}"/>
    <cellStyle name="Input 7 5 22" xfId="42025" xr:uid="{0ADCF45B-CB7B-46E2-ABF0-886257E06090}"/>
    <cellStyle name="Input 7 5 23" xfId="43312" xr:uid="{7B728516-487C-40A8-AFCA-CD6F8D4E751D}"/>
    <cellStyle name="Input 7 5 24" xfId="43751" xr:uid="{EE8AABEA-B3B2-45FA-AB7C-511A0A92512E}"/>
    <cellStyle name="Input 7 5 3" xfId="5577" xr:uid="{2D26AA96-557D-46EB-9F6B-400344E14F30}"/>
    <cellStyle name="Input 7 5 3 2" xfId="27900" xr:uid="{3F5F7592-603E-4F91-8C23-9B830B3F3276}"/>
    <cellStyle name="Input 7 5 3 3" xfId="18667" xr:uid="{8E203522-039A-4EE6-AD9C-C0464D84D566}"/>
    <cellStyle name="Input 7 5 4" xfId="5991" xr:uid="{3FB4FE50-4C1A-4A6F-ADEE-2E28C51CE43A}"/>
    <cellStyle name="Input 7 5 4 2" xfId="28265" xr:uid="{A6C2D92B-0FF1-4082-B18E-D442331B58CA}"/>
    <cellStyle name="Input 7 5 4 3" xfId="19032" xr:uid="{B441B104-BEC0-4841-9280-323B8B8CF791}"/>
    <cellStyle name="Input 7 5 5" xfId="5793" xr:uid="{D41226DB-4E43-47B5-8197-7A86F9ED7210}"/>
    <cellStyle name="Input 7 5 5 2" xfId="28116" xr:uid="{34600704-8F9B-41EF-85F5-B8F6A5D93E21}"/>
    <cellStyle name="Input 7 5 5 3" xfId="18883" xr:uid="{B68FAB12-7F05-4FA5-8239-966487093067}"/>
    <cellStyle name="Input 7 5 6" xfId="8545" xr:uid="{DECA0C64-8F78-40F1-9315-C39CFDEEED26}"/>
    <cellStyle name="Input 7 5 6 2" xfId="30567" xr:uid="{C8B04632-1BBE-4981-B4E4-93D325FCC4CC}"/>
    <cellStyle name="Input 7 5 6 3" xfId="21417" xr:uid="{E889455F-96DC-4A42-85BC-0D5E4441A36D}"/>
    <cellStyle name="Input 7 5 7" xfId="7751" xr:uid="{A76C4E96-4782-4CA0-8A5D-AC6241B44C94}"/>
    <cellStyle name="Input 7 5 7 2" xfId="29781" xr:uid="{F630336C-E80F-4709-B4B9-62D3F6C8BF56}"/>
    <cellStyle name="Input 7 5 7 3" xfId="20630" xr:uid="{BCAE2296-52E8-457E-BC7A-5FBFC2C8BC3F}"/>
    <cellStyle name="Input 7 5 8" xfId="10026" xr:uid="{CFE45C7F-3B12-4A85-947C-4D0B9C60D7D4}"/>
    <cellStyle name="Input 7 5 8 2" xfId="32024" xr:uid="{3DF5ACBF-370D-4377-AE7B-F9AF60FC9593}"/>
    <cellStyle name="Input 7 5 8 3" xfId="22876" xr:uid="{37709F26-4456-4708-9D75-61ABAAD5C9B7}"/>
    <cellStyle name="Input 7 5 9" xfId="10330" xr:uid="{375F5BA4-5626-4BCC-B472-522167B032A0}"/>
    <cellStyle name="Input 7 5 9 2" xfId="32319" xr:uid="{DFAC74C4-EF78-490A-93F4-CF0C65FCDF50}"/>
    <cellStyle name="Input 7 5 9 3" xfId="23173" xr:uid="{C6FA83A9-3C1B-4422-AA4E-776D1E899A25}"/>
    <cellStyle name="Input 7 6" xfId="1591" xr:uid="{00000000-0005-0000-0000-000036060000}"/>
    <cellStyle name="Input 7 6 10" xfId="12538" xr:uid="{15067983-3897-4143-9BDD-F0C1DC38B42F}"/>
    <cellStyle name="Input 7 6 10 2" xfId="34422" xr:uid="{01DF2139-7E88-45C3-A884-7255670514AA}"/>
    <cellStyle name="Input 7 6 10 3" xfId="25277" xr:uid="{3726EA16-7061-4B98-83E9-91C050426374}"/>
    <cellStyle name="Input 7 6 11" xfId="12882" xr:uid="{9B56EB6A-2C17-4AB1-A3B8-53FE0142298D}"/>
    <cellStyle name="Input 7 6 11 2" xfId="34738" xr:uid="{A07B6DF0-EFA2-4900-95CF-1A1E29D8D0AD}"/>
    <cellStyle name="Input 7 6 11 3" xfId="25594" xr:uid="{51D6B991-9956-41D8-AAF2-41D6D17D4D20}"/>
    <cellStyle name="Input 7 6 12" xfId="4638" xr:uid="{45276751-DDC3-47C8-BE9D-3EC82EA8B774}"/>
    <cellStyle name="Input 7 6 12 2" xfId="26997" xr:uid="{14F6155A-3BB4-4424-B79D-A4596859CD10}"/>
    <cellStyle name="Input 7 6 12 3" xfId="17731" xr:uid="{A9346307-1FB7-4440-8617-4694F7C0D5BE}"/>
    <cellStyle name="Input 7 6 13" xfId="14068" xr:uid="{3D408E24-3F73-4F4D-9D7F-D5FB2C8802E2}"/>
    <cellStyle name="Input 7 6 13 2" xfId="35765" xr:uid="{E29CAE24-4BB9-4132-88CE-A9CB2D232D3C}"/>
    <cellStyle name="Input 7 6 13 3" xfId="26621" xr:uid="{EE36C9A4-9FB4-40BC-8D37-3F5901C462A6}"/>
    <cellStyle name="Input 7 6 14" xfId="14516" xr:uid="{C8A88517-BC7B-4945-9269-89DC25A8D659}"/>
    <cellStyle name="Input 7 6 15" xfId="36307" xr:uid="{AFCD8A3B-CF79-42FD-9E47-612E37BC098F}"/>
    <cellStyle name="Input 7 6 16" xfId="37992" xr:uid="{8ECFE900-E96C-459C-8D29-7C14971F95AD}"/>
    <cellStyle name="Input 7 6 17" xfId="37643" xr:uid="{5426A995-7936-4583-B09D-682C2A7CB9E5}"/>
    <cellStyle name="Input 7 6 18" xfId="40019" xr:uid="{9074CC64-80CD-4A05-BA0C-7C7AD16F72F0}"/>
    <cellStyle name="Input 7 6 19" xfId="40360" xr:uid="{1BE0C3A8-CFFB-47F4-AD4A-EC9FE9FED665}"/>
    <cellStyle name="Input 7 6 2" xfId="5575" xr:uid="{3974E84D-16C1-459B-B941-286247024F9F}"/>
    <cellStyle name="Input 7 6 2 2" xfId="27898" xr:uid="{4C4D193E-8982-4587-880C-D54BB114D9CB}"/>
    <cellStyle name="Input 7 6 2 3" xfId="18665" xr:uid="{85634026-31EE-499F-BBA9-FF93635378E1}"/>
    <cellStyle name="Input 7 6 20" xfId="41079" xr:uid="{88C6132E-94AC-428D-81EE-9408502C6E58}"/>
    <cellStyle name="Input 7 6 21" xfId="42909" xr:uid="{EE8B0B16-D1D1-422E-B68D-D1FEED1C8F0E}"/>
    <cellStyle name="Input 7 6 22" xfId="40525" xr:uid="{B3623C8F-0D50-4BFD-906C-41AFC4F501F9}"/>
    <cellStyle name="Input 7 6 23" xfId="43753" xr:uid="{A2EADBAE-8E35-4666-AE3B-7C277FA73B9C}"/>
    <cellStyle name="Input 7 6 3" xfId="5993" xr:uid="{5320A90C-F0BF-492E-B91F-7D38CA197F67}"/>
    <cellStyle name="Input 7 6 3 2" xfId="28267" xr:uid="{166A690C-F326-4FF1-B1BC-92A58BDE0A85}"/>
    <cellStyle name="Input 7 6 3 3" xfId="19034" xr:uid="{83B77D4D-C671-4815-BC40-B3FD8CF00241}"/>
    <cellStyle name="Input 7 6 4" xfId="8233" xr:uid="{213C26CD-6297-48AA-A23E-46B9C939503D}"/>
    <cellStyle name="Input 7 6 4 2" xfId="30259" xr:uid="{1109D40B-3BEA-49F8-95DF-F9536304ACAF}"/>
    <cellStyle name="Input 7 6 4 3" xfId="21109" xr:uid="{F0AAEC48-0DEF-43B8-A726-D6761A40D8F1}"/>
    <cellStyle name="Input 7 6 5" xfId="7690" xr:uid="{0927F3FA-44FC-4C61-8931-357F653721FD}"/>
    <cellStyle name="Input 7 6 5 2" xfId="29721" xr:uid="{8A44BE24-1FD0-4C8D-B81C-E289FB04F9A6}"/>
    <cellStyle name="Input 7 6 5 3" xfId="20570" xr:uid="{C87AE83E-DDA8-4AD8-AAF2-09CA6A1E27B8}"/>
    <cellStyle name="Input 7 6 6" xfId="9723" xr:uid="{B29AD87D-6792-4AEC-AE4B-73B1B4207691}"/>
    <cellStyle name="Input 7 6 6 2" xfId="31726" xr:uid="{65F05782-BA2B-4431-9CBC-CAD9E34A0311}"/>
    <cellStyle name="Input 7 6 6 3" xfId="22577" xr:uid="{6C30B8DD-04AB-40E3-B6BC-89C25508CF5F}"/>
    <cellStyle name="Input 7 6 7" xfId="10437" xr:uid="{7AA605E4-A37C-4303-A4DA-B665DE3763CE}"/>
    <cellStyle name="Input 7 6 7 2" xfId="32418" xr:uid="{84840BB3-B6EF-41A2-ADC2-FD0EBFE7036D}"/>
    <cellStyle name="Input 7 6 7 3" xfId="23272" xr:uid="{A04B0FB4-A6EA-4ED7-9A30-8536D9EDF219}"/>
    <cellStyle name="Input 7 6 8" xfId="11418" xr:uid="{F11A6587-5C45-4721-9196-0713803864A7}"/>
    <cellStyle name="Input 7 6 8 2" xfId="33384" xr:uid="{6E77C260-BD59-4083-AAFE-DE2A5CEA5634}"/>
    <cellStyle name="Input 7 6 8 3" xfId="24239" xr:uid="{677C118A-161F-4FD9-8C43-8906B5BE0FB6}"/>
    <cellStyle name="Input 7 6 9" xfId="10638" xr:uid="{E1E8FD96-E7F1-4DDE-8ECC-D403BCEF54E2}"/>
    <cellStyle name="Input 7 6 9 2" xfId="32613" xr:uid="{03A1336D-ED1B-4900-95DC-BB9EBDEF44C8}"/>
    <cellStyle name="Input 7 6 9 3" xfId="23468" xr:uid="{0B81303D-29CE-4F9C-A48C-9C97CBF74E24}"/>
    <cellStyle name="Input 7 7" xfId="5584" xr:uid="{4D19978F-4F43-4CBC-B331-6915C6E3ACD8}"/>
    <cellStyle name="Input 7 7 2" xfId="27907" xr:uid="{5C416FAE-A5F4-4299-8005-8BD8B5BBA399}"/>
    <cellStyle name="Input 7 7 3" xfId="18674" xr:uid="{ADC3C99B-365D-4E8C-886B-CCD85E12ABC0}"/>
    <cellStyle name="Input 7 8" xfId="5986" xr:uid="{8DB0CF8D-2CC8-43A9-9763-3F0BE4714EC4}"/>
    <cellStyle name="Input 7 8 2" xfId="28260" xr:uid="{FB8DA78D-DE7C-46D7-BD03-1F7E9E200E96}"/>
    <cellStyle name="Input 7 8 3" xfId="19027" xr:uid="{E3524EB6-91BA-4EDB-8433-E487648CE40A}"/>
    <cellStyle name="Input 7 9" xfId="8236" xr:uid="{5FCC7217-7BCB-4E5C-87C0-44EAB7CFA9CB}"/>
    <cellStyle name="Input 7 9 2" xfId="30262" xr:uid="{210FFEF9-0694-4888-BFBF-C1D34BCCE893}"/>
    <cellStyle name="Input 7 9 3" xfId="21112" xr:uid="{8A7BC73F-D141-48AB-B51B-414CCB1AD7AE}"/>
    <cellStyle name="Input 8" xfId="1592" xr:uid="{00000000-0005-0000-0000-000037060000}"/>
    <cellStyle name="Input 8 10" xfId="6876" xr:uid="{6800B57D-C101-456B-97AB-3B5A1B25F494}"/>
    <cellStyle name="Input 8 10 2" xfId="29106" xr:uid="{8ECA9543-191B-4FFE-92A5-E70CA03ED73B}"/>
    <cellStyle name="Input 8 10 3" xfId="19886" xr:uid="{33E6CDCA-7E5C-42DD-9263-A7A25E077DEE}"/>
    <cellStyle name="Input 8 11" xfId="9108" xr:uid="{BE781D66-2585-4F90-947B-18A8D2627677}"/>
    <cellStyle name="Input 8 11 2" xfId="31120" xr:uid="{A37E9F02-6FE6-4B07-A212-00F53EED68E0}"/>
    <cellStyle name="Input 8 11 3" xfId="21970" xr:uid="{63D8EAF2-CF6C-4A34-9BAC-4754E1BFC4CB}"/>
    <cellStyle name="Input 8 12" xfId="10436" xr:uid="{1AAE1FC0-8D19-48E8-BA3D-C0C79BBFE58D}"/>
    <cellStyle name="Input 8 12 2" xfId="32417" xr:uid="{CD9470CF-9E8A-4759-94FE-2F979B511F5B}"/>
    <cellStyle name="Input 8 12 3" xfId="23271" xr:uid="{0B4CF783-8861-426A-915A-8DCF3BD72857}"/>
    <cellStyle name="Input 8 13" xfId="10331" xr:uid="{9F0CF7D0-20CA-438D-9A3C-6CD69A3F8466}"/>
    <cellStyle name="Input 8 13 2" xfId="32320" xr:uid="{681493CB-71F2-4BC2-8816-9A2BB8E0713C}"/>
    <cellStyle name="Input 8 13 3" xfId="23174" xr:uid="{B23548CF-83A3-463B-9C1A-AE5020FADAE2}"/>
    <cellStyle name="Input 8 14" xfId="9143" xr:uid="{ABA5FE90-D10D-4C1E-8880-AFBA1475C713}"/>
    <cellStyle name="Input 8 14 2" xfId="31154" xr:uid="{EA806795-7329-4FC7-BFC5-6C6B68D92A33}"/>
    <cellStyle name="Input 8 14 3" xfId="22004" xr:uid="{89802FAB-4A9B-4DEF-BE43-403C626AD5B8}"/>
    <cellStyle name="Input 8 15" xfId="12537" xr:uid="{7220535F-0953-450C-8450-345A4A0F5809}"/>
    <cellStyle name="Input 8 15 2" xfId="34421" xr:uid="{CCFAB37F-1C40-46FF-B2E4-735F098BEFD9}"/>
    <cellStyle name="Input 8 15 3" xfId="25276" xr:uid="{9ACCB3C5-A61E-497F-955A-D31B5598FB78}"/>
    <cellStyle name="Input 8 16" xfId="12714" xr:uid="{8D3E3013-056D-4247-BDB2-7463FF2C49D9}"/>
    <cellStyle name="Input 8 16 2" xfId="34586" xr:uid="{E940FE47-9FD1-4799-8606-0EEF216EF610}"/>
    <cellStyle name="Input 8 16 3" xfId="25442" xr:uid="{C2004392-FAD0-4A34-8913-DA05D58F5E96}"/>
    <cellStyle name="Input 8 17" xfId="11623" xr:uid="{6BFE00C5-9C33-4A38-8D7A-9B62D08AA35E}"/>
    <cellStyle name="Input 8 17 2" xfId="33581" xr:uid="{02FC0C74-996C-4471-8D45-70B7B6A7EBF8}"/>
    <cellStyle name="Input 8 17 3" xfId="24436" xr:uid="{7B2B18D5-DB71-41A7-96C1-67DF92EB9CCA}"/>
    <cellStyle name="Input 8 18" xfId="14069" xr:uid="{0CE6F8B9-DD45-4BD5-9BA9-386F8613EA78}"/>
    <cellStyle name="Input 8 18 2" xfId="35766" xr:uid="{1CB9CA8F-E511-43E8-8638-D03AF81F0C60}"/>
    <cellStyle name="Input 8 18 3" xfId="26622" xr:uid="{62C9BDF9-0E6F-42B0-83FF-C3C068F63AED}"/>
    <cellStyle name="Input 8 19" xfId="12880" xr:uid="{BA78D277-00AF-4B35-BDDF-3E80EAED2825}"/>
    <cellStyle name="Input 8 2" xfId="1593" xr:uid="{00000000-0005-0000-0000-000038060000}"/>
    <cellStyle name="Input 8 2 10" xfId="8666" xr:uid="{BA8C5B14-A346-49CB-A72E-EB2762B10C46}"/>
    <cellStyle name="Input 8 2 10 2" xfId="30686" xr:uid="{43E6E821-4DEA-4CCF-A07F-EA801C710D6D}"/>
    <cellStyle name="Input 8 2 10 3" xfId="21536" xr:uid="{F87963E7-4E01-430D-AC43-830F368AFD63}"/>
    <cellStyle name="Input 8 2 11" xfId="10349" xr:uid="{E716CDF1-8FA8-42F9-B7F2-B00D9354AC70}"/>
    <cellStyle name="Input 8 2 11 2" xfId="32338" xr:uid="{6CA6FC83-7B62-42C0-9B80-7DC35A8DD09E}"/>
    <cellStyle name="Input 8 2 11 3" xfId="23192" xr:uid="{4373AC9A-F420-437C-9F77-2BB0C6AFF509}"/>
    <cellStyle name="Input 8 2 12" xfId="12713" xr:uid="{B26F18C8-67BE-433C-A53B-B0127078D420}"/>
    <cellStyle name="Input 8 2 12 2" xfId="34585" xr:uid="{9E785222-32B8-4299-8654-54E50834F33F}"/>
    <cellStyle name="Input 8 2 12 3" xfId="25441" xr:uid="{008A9F03-92A6-4243-AFBC-A2D4197F6399}"/>
    <cellStyle name="Input 8 2 13" xfId="11619" xr:uid="{21ADBCBE-9BD6-4619-9E65-C76CA4D4893B}"/>
    <cellStyle name="Input 8 2 13 2" xfId="33577" xr:uid="{DA3D4BF9-097B-4267-B76F-2149919F2FC1}"/>
    <cellStyle name="Input 8 2 13 3" xfId="24432" xr:uid="{5D74E6EC-42BC-4F52-B6EA-0D085559C796}"/>
    <cellStyle name="Input 8 2 14" xfId="13095" xr:uid="{D41530B4-090D-4E99-A0FA-E8D7DEA93C1C}"/>
    <cellStyle name="Input 8 2 14 2" xfId="34940" xr:uid="{239D6BD9-A065-4EFA-A1B8-7981C05AB695}"/>
    <cellStyle name="Input 8 2 14 3" xfId="25796" xr:uid="{72B8413F-AAA6-441C-AC7D-5EBE2EB329C6}"/>
    <cellStyle name="Input 8 2 15" xfId="14180" xr:uid="{D083E27C-F0A8-4D92-AF3D-E97BD0972A2C}"/>
    <cellStyle name="Input 8 2 16" xfId="36309" xr:uid="{B43AE520-4DA4-4FB0-BD57-42B4D15777E7}"/>
    <cellStyle name="Input 8 2 17" xfId="37994" xr:uid="{BCFFF54C-1A11-44C9-B739-87B58ADD6B1E}"/>
    <cellStyle name="Input 8 2 18" xfId="39116" xr:uid="{8FE7EA55-74B2-4C8F-9AD9-1E92FB6B3A46}"/>
    <cellStyle name="Input 8 2 19" xfId="38918" xr:uid="{BA4CFC1E-E639-4689-BD40-7F3F3E21DFD5}"/>
    <cellStyle name="Input 8 2 2" xfId="1594" xr:uid="{00000000-0005-0000-0000-000039060000}"/>
    <cellStyle name="Input 8 2 2 10" xfId="12539" xr:uid="{DBFE6E30-8900-4303-A71B-F1CD1E869C13}"/>
    <cellStyle name="Input 8 2 2 10 2" xfId="34423" xr:uid="{CA420284-67E0-4819-B640-634617C39B60}"/>
    <cellStyle name="Input 8 2 2 10 3" xfId="25278" xr:uid="{70757296-6433-4AFD-AA80-7DAD9D706F39}"/>
    <cellStyle name="Input 8 2 2 11" xfId="13424" xr:uid="{09CDC293-40C5-4DF6-8DE4-B4B3162E9CBD}"/>
    <cellStyle name="Input 8 2 2 11 2" xfId="35246" xr:uid="{E8A58E58-8642-46F9-BF69-843891A46C2C}"/>
    <cellStyle name="Input 8 2 2 11 3" xfId="26102" xr:uid="{E2C689D6-B05C-43D7-BA68-0241719181D4}"/>
    <cellStyle name="Input 8 2 2 12" xfId="10484" xr:uid="{9247DE9B-3958-4553-A3DE-18CC094AA300}"/>
    <cellStyle name="Input 8 2 2 12 2" xfId="32465" xr:uid="{756CB466-B330-4307-9DA1-287C62B4961B}"/>
    <cellStyle name="Input 8 2 2 12 3" xfId="23319" xr:uid="{AAEB2EE7-782C-4C33-BE18-977F4FDC470B}"/>
    <cellStyle name="Input 8 2 2 13" xfId="10072" xr:uid="{D7C6B857-F13C-4A15-9E63-938FC13B73A4}"/>
    <cellStyle name="Input 8 2 2 13 2" xfId="32070" xr:uid="{BB5A0219-1EAB-4DC3-B196-8F939E44F86E}"/>
    <cellStyle name="Input 8 2 2 13 3" xfId="22922" xr:uid="{082B2708-007A-4CCF-9065-1FDCA35241CE}"/>
    <cellStyle name="Input 8 2 2 14" xfId="14035" xr:uid="{B94930C8-16DC-4F95-9C8F-683F0D41634D}"/>
    <cellStyle name="Input 8 2 2 15" xfId="36310" xr:uid="{7C2C9B9C-0AA5-4E7B-A7EE-917B15A2448F}"/>
    <cellStyle name="Input 8 2 2 16" xfId="37995" xr:uid="{A584ED69-AF17-4DBA-8B07-548BC7E690B8}"/>
    <cellStyle name="Input 8 2 2 17" xfId="37642" xr:uid="{8AE628BA-390E-4A79-B745-2325463D9C44}"/>
    <cellStyle name="Input 8 2 2 18" xfId="40020" xr:uid="{90724289-3987-444A-8D74-FE239217AFE0}"/>
    <cellStyle name="Input 8 2 2 19" xfId="39147" xr:uid="{608C9F34-3F1A-46BC-8439-C0DEE1A6F30E}"/>
    <cellStyle name="Input 8 2 2 2" xfId="5572" xr:uid="{DE76B22A-326D-4A03-A362-DA2ADAD7199C}"/>
    <cellStyle name="Input 8 2 2 2 2" xfId="27895" xr:uid="{46827A73-BFB4-4C78-9568-7545635CBE45}"/>
    <cellStyle name="Input 8 2 2 2 3" xfId="18662" xr:uid="{92E69816-4C49-4107-A9C8-46F774E021E5}"/>
    <cellStyle name="Input 8 2 2 20" xfId="41082" xr:uid="{D49A7BF0-9720-4CD1-BE31-9DC8CF3BAAC6}"/>
    <cellStyle name="Input 8 2 2 21" xfId="40934" xr:uid="{07BEA589-4C80-4BB9-8168-B7F6B54AB325}"/>
    <cellStyle name="Input 8 2 2 22" xfId="40485" xr:uid="{764A67EC-6C9B-4A9B-8FC4-735E5C985EC1}"/>
    <cellStyle name="Input 8 2 2 23" xfId="43756" xr:uid="{415091BE-DF27-4523-95F8-346805178084}"/>
    <cellStyle name="Input 8 2 2 3" xfId="5996" xr:uid="{49AC8DD0-36DB-455C-A79E-962544E7AFC1}"/>
    <cellStyle name="Input 8 2 2 3 2" xfId="28270" xr:uid="{0D2F623E-4C09-47D8-8993-4F9B26D2BBC5}"/>
    <cellStyle name="Input 8 2 2 3 3" xfId="19037" xr:uid="{23F28CED-1323-4E66-A35A-07E3829C5975}"/>
    <cellStyle name="Input 8 2 2 4" xfId="5792" xr:uid="{2EBAA58E-7D76-4E9E-81CC-F0B6483E6E9E}"/>
    <cellStyle name="Input 8 2 2 4 2" xfId="28115" xr:uid="{09A817E0-2D58-46AB-B96D-B3029F7DA01A}"/>
    <cellStyle name="Input 8 2 2 4 3" xfId="18882" xr:uid="{DE36DBAA-9586-414F-811F-2526EC62FF5D}"/>
    <cellStyle name="Input 8 2 2 5" xfId="8375" xr:uid="{2AF887AC-C532-40DE-BFFE-CDCB9D32C9D3}"/>
    <cellStyle name="Input 8 2 2 5 2" xfId="30398" xr:uid="{66833AC4-4399-4184-A239-944957CB8566}"/>
    <cellStyle name="Input 8 2 2 5 3" xfId="21248" xr:uid="{7DF562CD-D5DC-4B66-B02E-2E0DEA7B3E87}"/>
    <cellStyle name="Input 8 2 2 6" xfId="8313" xr:uid="{6BAED293-3D25-4E2F-97F7-45F73A6A43CF}"/>
    <cellStyle name="Input 8 2 2 6 2" xfId="30336" xr:uid="{806C60C6-7994-4F3E-8CC3-1528FBDE4B33}"/>
    <cellStyle name="Input 8 2 2 6 3" xfId="21186" xr:uid="{B9C4FF71-550E-4BE4-80D7-54BADC563DF1}"/>
    <cellStyle name="Input 8 2 2 7" xfId="10438" xr:uid="{23477BD2-42B5-4016-92B2-E5075ED4A5C5}"/>
    <cellStyle name="Input 8 2 2 7 2" xfId="32419" xr:uid="{615DE2E3-E850-4A56-9EA8-896F0F2ED7FE}"/>
    <cellStyle name="Input 8 2 2 7 3" xfId="23273" xr:uid="{D75449E1-A8D3-4D8E-9C3F-955A43D9E72B}"/>
    <cellStyle name="Input 8 2 2 8" xfId="11419" xr:uid="{D864FE0B-670C-4C64-A314-CC57BCFF0AFA}"/>
    <cellStyle name="Input 8 2 2 8 2" xfId="33385" xr:uid="{B7E968C0-8FB2-44E9-ADC3-22BC53278469}"/>
    <cellStyle name="Input 8 2 2 8 3" xfId="24240" xr:uid="{63A78DDD-3F44-40F1-90D3-666067845D19}"/>
    <cellStyle name="Input 8 2 2 9" xfId="8693" xr:uid="{1C48F9C5-2772-4E09-9DEA-531FD0B9EBDA}"/>
    <cellStyle name="Input 8 2 2 9 2" xfId="30713" xr:uid="{539A8AC2-9030-49BA-A69E-05560DB50F09}"/>
    <cellStyle name="Input 8 2 2 9 3" xfId="21563" xr:uid="{34B83484-9F44-4524-BCE2-04E40F2897C2}"/>
    <cellStyle name="Input 8 2 20" xfId="37249" xr:uid="{DFEFE127-F7AF-475A-B391-8F146549E87F}"/>
    <cellStyle name="Input 8 2 21" xfId="41081" xr:uid="{E20B0FA2-83E7-4019-80CE-0D2CF2FAD2A2}"/>
    <cellStyle name="Input 8 2 22" xfId="40935" xr:uid="{C8DC612B-BB76-4A7E-A485-CCA1721BD137}"/>
    <cellStyle name="Input 8 2 23" xfId="43506" xr:uid="{A7D8FFFD-0A0D-4A04-B59B-A45748D4DA56}"/>
    <cellStyle name="Input 8 2 24" xfId="43755" xr:uid="{A0891570-7A2C-4DE0-B99C-82F4D1980EA4}"/>
    <cellStyle name="Input 8 2 3" xfId="5573" xr:uid="{A62AC85A-2A8C-4C47-BBAB-37EE774FC59C}"/>
    <cellStyle name="Input 8 2 3 2" xfId="27896" xr:uid="{5160FDD7-8F37-4DBC-B458-4C237003B01A}"/>
    <cellStyle name="Input 8 2 3 3" xfId="18663" xr:uid="{FA4518C2-8764-4117-B426-0ACCD8F5938F}"/>
    <cellStyle name="Input 8 2 4" xfId="5995" xr:uid="{D81C103E-9779-499C-AC6A-6FB8D3AAAB93}"/>
    <cellStyle name="Input 8 2 4 2" xfId="28269" xr:uid="{DCCED034-876B-4F3B-B43E-A3C06EB7C5B5}"/>
    <cellStyle name="Input 8 2 4 3" xfId="19036" xr:uid="{E11C8DBE-87EE-4BB0-8844-3468C4DE220C}"/>
    <cellStyle name="Input 8 2 5" xfId="7607" xr:uid="{1FB96DBA-F0E2-417F-9207-4C03CFF29728}"/>
    <cellStyle name="Input 8 2 5 2" xfId="29638" xr:uid="{98A01BEC-6ABF-46EA-B815-FD8B2DD413C5}"/>
    <cellStyle name="Input 8 2 5 3" xfId="20487" xr:uid="{32A21C88-37C0-4CA5-B57E-3CD46A16A868}"/>
    <cellStyle name="Input 8 2 6" xfId="8376" xr:uid="{2FEAE67F-025F-471D-A726-987900225AB1}"/>
    <cellStyle name="Input 8 2 6 2" xfId="30399" xr:uid="{EEDDD80D-BC7B-444B-96DE-EDBFA1BFBC67}"/>
    <cellStyle name="Input 8 2 6 3" xfId="21249" xr:uid="{482B99B2-F19C-4D36-999C-DD94539E7568}"/>
    <cellStyle name="Input 8 2 7" xfId="9105" xr:uid="{A04DB064-DB45-4098-8FD7-47E7C10A110D}"/>
    <cellStyle name="Input 8 2 7 2" xfId="31117" xr:uid="{401F865C-ECCA-4ACF-9FE7-EE042C3F02B0}"/>
    <cellStyle name="Input 8 2 7 3" xfId="21967" xr:uid="{4209BDC4-B387-4C26-8A27-E86A5C0BD789}"/>
    <cellStyle name="Input 8 2 8" xfId="9224" xr:uid="{32D1E745-7575-4B70-8A96-8677D65AF8B1}"/>
    <cellStyle name="Input 8 2 8 2" xfId="31234" xr:uid="{23586E0B-8237-4924-89F6-59DA1693EB0D}"/>
    <cellStyle name="Input 8 2 8 3" xfId="22084" xr:uid="{1C5C7043-593C-4EC1-A50C-A8C922FFAD31}"/>
    <cellStyle name="Input 8 2 9" xfId="6710" xr:uid="{12602F19-A467-474E-ADCB-5C447E991D91}"/>
    <cellStyle name="Input 8 2 9 2" xfId="28960" xr:uid="{2CE4C41A-054D-44C6-8218-DC59B8D09CC4}"/>
    <cellStyle name="Input 8 2 9 3" xfId="19730" xr:uid="{5CF820B1-4A70-4174-90DB-7C11BD681B7B}"/>
    <cellStyle name="Input 8 20" xfId="36308" xr:uid="{921C5075-3528-44BC-A222-0B49360EE334}"/>
    <cellStyle name="Input 8 21" xfId="37993" xr:uid="{9D0D99FC-6EF7-4C34-A72A-AD653E264DF2}"/>
    <cellStyle name="Input 8 22" xfId="39115" xr:uid="{C5EBEAC5-EA78-4C4F-A0C4-390280FE6A39}"/>
    <cellStyle name="Input 8 23" xfId="39504" xr:uid="{E8D36098-0BEE-4D38-932F-49BD7126E5A7}"/>
    <cellStyle name="Input 8 24" xfId="37246" xr:uid="{E3B7F0C6-E31B-40A2-9A48-B3E57DCC3000}"/>
    <cellStyle name="Input 8 25" xfId="41080" xr:uid="{97C283AC-3D8A-4210-BBB7-AFFC4C5A5609}"/>
    <cellStyle name="Input 8 26" xfId="42026" xr:uid="{037A2D10-66F6-48A3-97D0-A8997CA0DC4A}"/>
    <cellStyle name="Input 8 27" xfId="43315" xr:uid="{1F5E3088-24EB-4389-8F27-5B5D31CF9B03}"/>
    <cellStyle name="Input 8 28" xfId="43754" xr:uid="{60A935D8-E62F-4FB8-A47D-7A1BF3D34A01}"/>
    <cellStyle name="Input 8 3" xfId="1595" xr:uid="{00000000-0005-0000-0000-00003A060000}"/>
    <cellStyle name="Input 8 3 10" xfId="10376" xr:uid="{B3167424-FE3D-4EE0-A739-74D64897938F}"/>
    <cellStyle name="Input 8 3 10 2" xfId="32361" xr:uid="{EABEBDD7-65D9-4F33-98ED-C6991EEABAF5}"/>
    <cellStyle name="Input 8 3 10 3" xfId="23215" xr:uid="{F95B6F14-BE0F-46A7-9F34-30D6A11860E6}"/>
    <cellStyle name="Input 8 3 11" xfId="12536" xr:uid="{9C224C97-CBE5-4BF5-B669-C517D5517E84}"/>
    <cellStyle name="Input 8 3 11 2" xfId="34420" xr:uid="{D1970346-114D-4D0B-AE82-2D5025A0EEC4}"/>
    <cellStyle name="Input 8 3 11 3" xfId="25275" xr:uid="{6C18838D-0378-4B41-B5C0-BFE301743289}"/>
    <cellStyle name="Input 8 3 12" xfId="8935" xr:uid="{2B3FB293-7D96-42EA-AB3B-A68C7013BFC8}"/>
    <cellStyle name="Input 8 3 12 2" xfId="30953" xr:uid="{EE33387B-B4B2-49A7-BFA9-E69B15A64C48}"/>
    <cellStyle name="Input 8 3 12 3" xfId="21803" xr:uid="{EE3D6367-E31E-4EAC-9004-8DAD0CFD1555}"/>
    <cellStyle name="Input 8 3 13" xfId="11401" xr:uid="{0614C4DE-6DD4-4EC4-AFDB-AAAE7325DACD}"/>
    <cellStyle name="Input 8 3 13 2" xfId="33367" xr:uid="{5375118C-FFE9-40DF-B271-DE07A75F582F}"/>
    <cellStyle name="Input 8 3 13 3" xfId="24222" xr:uid="{E22C7B6C-DD3D-40D2-8450-5E28D9E992E4}"/>
    <cellStyle name="Input 8 3 14" xfId="9646" xr:uid="{379B6B53-1B35-45FE-B8BA-A4CF75E27339}"/>
    <cellStyle name="Input 8 3 14 2" xfId="31650" xr:uid="{5E8A9247-0F01-4AF5-A809-DE5ABD10913F}"/>
    <cellStyle name="Input 8 3 14 3" xfId="22501" xr:uid="{A9E470CE-C1B6-482D-A2F0-52D719241B4B}"/>
    <cellStyle name="Input 8 3 15" xfId="14518" xr:uid="{9DFA3DE0-DB77-496E-9F81-72D9ED358E72}"/>
    <cellStyle name="Input 8 3 16" xfId="36311" xr:uid="{68554264-DE12-4944-8E83-C9958BE517B1}"/>
    <cellStyle name="Input 8 3 17" xfId="37996" xr:uid="{74964F57-D6E1-4F1E-91C3-98B2A02254BC}"/>
    <cellStyle name="Input 8 3 18" xfId="37641" xr:uid="{B5E8C5BB-0374-498A-BD12-6C3CBC2438E2}"/>
    <cellStyle name="Input 8 3 19" xfId="39794" xr:uid="{2350C6CB-8C31-4471-9CFF-119717166C09}"/>
    <cellStyle name="Input 8 3 2" xfId="1596" xr:uid="{00000000-0005-0000-0000-00003B060000}"/>
    <cellStyle name="Input 8 3 2 10" xfId="11991" xr:uid="{74B521F5-3C79-4EA2-975E-0E74E1D2E88C}"/>
    <cellStyle name="Input 8 3 2 10 2" xfId="33931" xr:uid="{44DF2A01-7531-401D-A52B-CABE4A55E268}"/>
    <cellStyle name="Input 8 3 2 10 3" xfId="24786" xr:uid="{EA685906-F493-41E8-8E7F-543882D003B5}"/>
    <cellStyle name="Input 8 3 2 11" xfId="13425" xr:uid="{A432C79D-6047-4EE1-AACE-300E7FBF1303}"/>
    <cellStyle name="Input 8 3 2 11 2" xfId="35247" xr:uid="{A38B6F80-6C15-42B4-A876-C0F08D1C23F2}"/>
    <cellStyle name="Input 8 3 2 11 3" xfId="26103" xr:uid="{701DB270-FF2F-4897-986D-C7BFB14B82B4}"/>
    <cellStyle name="Input 8 3 2 12" xfId="12484" xr:uid="{5D63CB17-FD12-40B7-887D-C00E6EDEFF89}"/>
    <cellStyle name="Input 8 3 2 12 2" xfId="34384" xr:uid="{AAD506EB-9CF9-411C-9366-DC829B35045F}"/>
    <cellStyle name="Input 8 3 2 12 3" xfId="25239" xr:uid="{EFCD291F-EC7F-4C75-90FE-2E9C1B1E64E2}"/>
    <cellStyle name="Input 8 3 2 13" xfId="14071" xr:uid="{8CBE1BF0-CB5F-4E07-B073-EF85F21EB7B7}"/>
    <cellStyle name="Input 8 3 2 13 2" xfId="35768" xr:uid="{0F84C17F-B80A-4452-A03A-96A236AA5312}"/>
    <cellStyle name="Input 8 3 2 13 3" xfId="26624" xr:uid="{13288B5D-7719-4AFD-8872-D0036281BD82}"/>
    <cellStyle name="Input 8 3 2 14" xfId="14520" xr:uid="{62E0D2D4-254E-4896-9BDA-C64E12C5E9C1}"/>
    <cellStyle name="Input 8 3 2 15" xfId="36312" xr:uid="{208F8C76-8F27-47A4-9F2C-94D06D37C304}"/>
    <cellStyle name="Input 8 3 2 16" xfId="37997" xr:uid="{BFA3311F-4047-4120-861D-6255745005C8}"/>
    <cellStyle name="Input 8 3 2 17" xfId="37640" xr:uid="{410ABFBB-19F5-450B-BF96-43DE24051CC1}"/>
    <cellStyle name="Input 8 3 2 18" xfId="39377" xr:uid="{C52CA150-13A2-4F3B-9132-DF25E1B4CACB}"/>
    <cellStyle name="Input 8 3 2 19" xfId="40357" xr:uid="{6AB27C5B-24C7-4330-B8EE-4EA5165D24DA}"/>
    <cellStyle name="Input 8 3 2 2" xfId="5570" xr:uid="{AB390C72-91F6-48F4-8BF1-FBC3DAC1C0AE}"/>
    <cellStyle name="Input 8 3 2 2 2" xfId="27893" xr:uid="{946C687D-8F36-47AC-B54E-602A329E58DF}"/>
    <cellStyle name="Input 8 3 2 2 3" xfId="18660" xr:uid="{DA83225E-462F-45E9-831B-0D54C23D82C8}"/>
    <cellStyle name="Input 8 3 2 20" xfId="41084" xr:uid="{F094C260-D284-49BC-9204-D3320B17E2F7}"/>
    <cellStyle name="Input 8 3 2 21" xfId="42906" xr:uid="{85068AE3-3762-465E-A7C4-B444A3A110C9}"/>
    <cellStyle name="Input 8 3 2 22" xfId="43313" xr:uid="{2E5645BB-0C76-4BC0-BEA7-54DAF6B89F06}"/>
    <cellStyle name="Input 8 3 2 23" xfId="43758" xr:uid="{D46A0E37-7D5C-4B97-BADE-529D16A6FB89}"/>
    <cellStyle name="Input 8 3 2 3" xfId="5998" xr:uid="{4CEB3274-C80C-427D-B12D-273B668811F1}"/>
    <cellStyle name="Input 8 3 2 3 2" xfId="28272" xr:uid="{C1B44944-71EE-412B-90F9-3AE3D30A65CD}"/>
    <cellStyle name="Input 8 3 2 3 3" xfId="19039" xr:uid="{75743674-4D0C-4CBE-B77A-EF2F026B8A2D}"/>
    <cellStyle name="Input 8 3 2 4" xfId="8230" xr:uid="{57CCA9F9-5A74-4555-A863-187ED6CE6794}"/>
    <cellStyle name="Input 8 3 2 4 2" xfId="30256" xr:uid="{9C80B9B1-B844-4DA2-9F54-4318BA92C444}"/>
    <cellStyle name="Input 8 3 2 4 3" xfId="21106" xr:uid="{B9F1752D-D606-4C6F-BF50-8E5A7A6F6E8F}"/>
    <cellStyle name="Input 8 3 2 5" xfId="8377" xr:uid="{78FE04D8-F6BB-4BE7-B463-59E959FEC025}"/>
    <cellStyle name="Input 8 3 2 5 2" xfId="30400" xr:uid="{D0AB5C47-A9D1-4378-B3E5-E632DCF31ABD}"/>
    <cellStyle name="Input 8 3 2 5 3" xfId="21250" xr:uid="{9C4D8CC3-F6C8-4E13-AFEE-D0265BA539A5}"/>
    <cellStyle name="Input 8 3 2 6" xfId="9720" xr:uid="{9C52FB52-14CD-458F-A7A9-F9801D967C19}"/>
    <cellStyle name="Input 8 3 2 6 2" xfId="31723" xr:uid="{32CD150B-C5CC-491B-A380-8900B657BFBE}"/>
    <cellStyle name="Input 8 3 2 6 3" xfId="22574" xr:uid="{D0CC707C-872C-42E4-9C23-6B5B1A6161D7}"/>
    <cellStyle name="Input 8 3 2 7" xfId="9424" xr:uid="{D2A16299-0C8D-4604-851A-409086F2DA9B}"/>
    <cellStyle name="Input 8 3 2 7 2" xfId="31431" xr:uid="{EC59F655-EF3A-49D9-A222-EC454B5E6D93}"/>
    <cellStyle name="Input 8 3 2 7 3" xfId="22282" xr:uid="{E80A3C64-6B7E-4485-8494-D4B3FB3308BB}"/>
    <cellStyle name="Input 8 3 2 8" xfId="11420" xr:uid="{32CF8865-65FE-487C-B3EA-6B90952D4852}"/>
    <cellStyle name="Input 8 3 2 8 2" xfId="33386" xr:uid="{8C0AFD56-A9BE-42DC-8965-3D8B0E85AE70}"/>
    <cellStyle name="Input 8 3 2 8 3" xfId="24241" xr:uid="{6A57A112-26C5-4217-A397-72F46E248115}"/>
    <cellStyle name="Input 8 3 2 9" xfId="9467" xr:uid="{28C0D99C-E84F-4D49-BA77-A341909A74F4}"/>
    <cellStyle name="Input 8 3 2 9 2" xfId="31474" xr:uid="{C5C71153-5368-4F33-A5A9-055D8FA10664}"/>
    <cellStyle name="Input 8 3 2 9 3" xfId="22325" xr:uid="{B614B03C-4389-4547-AC18-B6A5583FEA6D}"/>
    <cellStyle name="Input 8 3 20" xfId="40354" xr:uid="{DEF7536C-923E-4C2B-87F0-ADB191B00E0B}"/>
    <cellStyle name="Input 8 3 21" xfId="41083" xr:uid="{60AD2837-182E-428A-A939-59B82486A75F}"/>
    <cellStyle name="Input 8 3 22" xfId="42526" xr:uid="{E6110EAA-970E-43EB-BE2D-CF4BE699ABA6}"/>
    <cellStyle name="Input 8 3 23" xfId="42043" xr:uid="{E72FE66C-AE5E-4103-9509-D0E27B8BA5FD}"/>
    <cellStyle name="Input 8 3 24" xfId="43757" xr:uid="{1FC98F0D-25F8-45F6-A99A-21964B9BFE0E}"/>
    <cellStyle name="Input 8 3 3" xfId="5571" xr:uid="{6F86001E-8623-44C6-990F-6A14AB6D1A94}"/>
    <cellStyle name="Input 8 3 3 2" xfId="27894" xr:uid="{126BA34A-BE2C-4307-A07D-E063FF2DA75F}"/>
    <cellStyle name="Input 8 3 3 3" xfId="18661" xr:uid="{EBAD8A3C-9734-43C6-8FFD-3445B581ED04}"/>
    <cellStyle name="Input 8 3 4" xfId="5997" xr:uid="{799208EC-1AFC-461C-9A95-9932F30EF8D3}"/>
    <cellStyle name="Input 8 3 4 2" xfId="28271" xr:uid="{182441B5-AF68-4D29-AAF5-3A059A5F765D}"/>
    <cellStyle name="Input 8 3 4 3" xfId="19038" xr:uid="{C0F1903F-F6A2-403E-A638-34A9EA6764F9}"/>
    <cellStyle name="Input 8 3 5" xfId="8227" xr:uid="{172F7AA1-44DE-4863-8186-042124199BFD}"/>
    <cellStyle name="Input 8 3 5 2" xfId="30253" xr:uid="{F17BF593-EB83-42F9-9C96-BB7136D60ACA}"/>
    <cellStyle name="Input 8 3 5 3" xfId="21103" xr:uid="{C2BA9277-4911-4316-A079-2861DFB1C999}"/>
    <cellStyle name="Input 8 3 6" xfId="7723" xr:uid="{D867094E-6119-4F41-B511-337D30AC3FBE}"/>
    <cellStyle name="Input 8 3 6 2" xfId="29753" xr:uid="{A22E8F14-0485-47FE-A612-3B799CB9C490}"/>
    <cellStyle name="Input 8 3 6 3" xfId="20602" xr:uid="{A63FEC99-EF3A-44AF-8CFE-C232B4D16706}"/>
    <cellStyle name="Input 8 3 7" xfId="9717" xr:uid="{897300B5-700D-4801-A3B2-4BDDD1726D4F}"/>
    <cellStyle name="Input 8 3 7 2" xfId="31720" xr:uid="{8FD00B09-868C-4ADE-AD24-E78410DC3BCC}"/>
    <cellStyle name="Input 8 3 7 3" xfId="22571" xr:uid="{BFF07488-FDF3-49F9-9A2A-CCF17EC9A9C8}"/>
    <cellStyle name="Input 8 3 8" xfId="10435" xr:uid="{EB3D35F0-7DF5-4149-837F-82DC4B28D350}"/>
    <cellStyle name="Input 8 3 8 2" xfId="32416" xr:uid="{6F7FF115-5AFF-4173-AABC-47ED277220D8}"/>
    <cellStyle name="Input 8 3 8 3" xfId="23270" xr:uid="{03FD7559-5653-4799-BD6E-172D4FC16A8A}"/>
    <cellStyle name="Input 8 3 9" xfId="8494" xr:uid="{222A15F8-4B4E-4D99-BA26-A0D091DA405E}"/>
    <cellStyle name="Input 8 3 9 2" xfId="30516" xr:uid="{89B47F7C-93A3-4D77-8B0D-705FAA10298D}"/>
    <cellStyle name="Input 8 3 9 3" xfId="21366" xr:uid="{81BE1505-42EF-496A-BFE4-ECB38DB9BA07}"/>
    <cellStyle name="Input 8 4" xfId="1597" xr:uid="{00000000-0005-0000-0000-00003C060000}"/>
    <cellStyle name="Input 8 4 10" xfId="8190" xr:uid="{6A6A5D70-380C-473D-9B0C-B18EA3AB5E59}"/>
    <cellStyle name="Input 8 4 10 2" xfId="30216" xr:uid="{7DF6025E-62F4-4815-85E7-7E96BB71ED21}"/>
    <cellStyle name="Input 8 4 10 3" xfId="21066" xr:uid="{2A11ACE6-B6AA-4925-9EB8-011010C3A593}"/>
    <cellStyle name="Input 8 4 11" xfId="11992" xr:uid="{CAEC3191-5F3E-45DF-A5F5-C0BA8FD17E7D}"/>
    <cellStyle name="Input 8 4 11 2" xfId="33932" xr:uid="{9CE5624B-1406-468F-92D0-190206F86523}"/>
    <cellStyle name="Input 8 4 11 3" xfId="24787" xr:uid="{2FA096F6-1C84-4121-B7F1-477D91E4CF35}"/>
    <cellStyle name="Input 8 4 12" xfId="11324" xr:uid="{96BF36C5-69B7-4D0A-87DC-9DD2D13515C9}"/>
    <cellStyle name="Input 8 4 12 2" xfId="33291" xr:uid="{D0C319F9-FEB3-47DA-9D8B-20CB1ACE91D3}"/>
    <cellStyle name="Input 8 4 12 3" xfId="24146" xr:uid="{6C46127B-D5B5-4165-91DE-DE012D0ADB39}"/>
    <cellStyle name="Input 8 4 13" xfId="12483" xr:uid="{D88114D0-AE20-4A28-A025-A8FBC8D09883}"/>
    <cellStyle name="Input 8 4 13 2" xfId="34383" xr:uid="{55E1BD60-F2D7-4CFB-B516-A73FEF75930D}"/>
    <cellStyle name="Input 8 4 13 3" xfId="25238" xr:uid="{F69FD466-5043-4589-BEAD-A6B6942DA4BA}"/>
    <cellStyle name="Input 8 4 14" xfId="14073" xr:uid="{638310FB-FB96-4A52-9EA2-C6BDA73FDD2A}"/>
    <cellStyle name="Input 8 4 14 2" xfId="35770" xr:uid="{21B92B2B-C5DC-4537-95CD-4DF5FEE171CF}"/>
    <cellStyle name="Input 8 4 14 3" xfId="26626" xr:uid="{79CEEA35-9CE4-4628-BE71-801DC62F450D}"/>
    <cellStyle name="Input 8 4 15" xfId="12105" xr:uid="{588A2656-C39B-4E8C-B3CC-FC82907DCDB9}"/>
    <cellStyle name="Input 8 4 16" xfId="36313" xr:uid="{537694DD-54CE-4188-B4CF-E5495C0827E2}"/>
    <cellStyle name="Input 8 4 17" xfId="37998" xr:uid="{2CDF8965-A5BE-400F-9B09-BF63D8848FF2}"/>
    <cellStyle name="Input 8 4 18" xfId="39494" xr:uid="{1DDF29F9-AACB-452F-9F50-A96862ED4BEC}"/>
    <cellStyle name="Input 8 4 19" xfId="39795" xr:uid="{44BE0C75-BAEA-46A0-99D4-5AD7CE5B6EC2}"/>
    <cellStyle name="Input 8 4 2" xfId="1598" xr:uid="{00000000-0005-0000-0000-00003D060000}"/>
    <cellStyle name="Input 8 4 2 10" xfId="9012" xr:uid="{A3C12D39-54AC-48BD-B93F-EA012D0DEF5F}"/>
    <cellStyle name="Input 8 4 2 10 2" xfId="31027" xr:uid="{D171AA2A-174E-42DD-93FB-1AAD419B7DCF}"/>
    <cellStyle name="Input 8 4 2 10 3" xfId="21877" xr:uid="{2370D470-79E7-4BE7-9583-DC79526740C9}"/>
    <cellStyle name="Input 8 4 2 11" xfId="11328" xr:uid="{2F32FF57-E0CD-4720-BCA8-02544B5AADBE}"/>
    <cellStyle name="Input 8 4 2 11 2" xfId="33295" xr:uid="{D093F1BC-8251-43C9-94C4-6E32D0C306E8}"/>
    <cellStyle name="Input 8 4 2 11 3" xfId="24150" xr:uid="{A5363EDA-1D8C-418F-95CC-DC526BE1D1ED}"/>
    <cellStyle name="Input 8 4 2 12" xfId="11453" xr:uid="{4D73C9AF-7C9B-4A95-865D-5E5E4B19E7E6}"/>
    <cellStyle name="Input 8 4 2 12 2" xfId="33418" xr:uid="{00901A4B-4529-42D7-B0A2-56142AB51D7D}"/>
    <cellStyle name="Input 8 4 2 12 3" xfId="24273" xr:uid="{E6B0DE22-D188-4C12-BBD0-6B4625F02E45}"/>
    <cellStyle name="Input 8 4 2 13" xfId="13067" xr:uid="{762D8596-C05F-4042-ACDF-6562B50999B8}"/>
    <cellStyle name="Input 8 4 2 13 2" xfId="34912" xr:uid="{9F32EC42-47D7-44C3-A252-87C92A61A33D}"/>
    <cellStyle name="Input 8 4 2 13 3" xfId="25768" xr:uid="{18C19AFC-1E48-4D27-A4A0-4A0BBB68AEFE}"/>
    <cellStyle name="Input 8 4 2 14" xfId="10313" xr:uid="{2C78D4FB-CB57-42AC-9B97-950032907822}"/>
    <cellStyle name="Input 8 4 2 15" xfId="36314" xr:uid="{A3F46EE7-19BB-4799-8F5E-053619523E32}"/>
    <cellStyle name="Input 8 4 2 16" xfId="37999" xr:uid="{A974FE91-DE6F-45D1-A2ED-C861892AB59F}"/>
    <cellStyle name="Input 8 4 2 17" xfId="39473" xr:uid="{8013E846-3365-4F2F-AF98-1E605631909A}"/>
    <cellStyle name="Input 8 4 2 18" xfId="38919" xr:uid="{3B7BA0F7-F45F-4A83-9970-4E647B36F947}"/>
    <cellStyle name="Input 8 4 2 19" xfId="40355" xr:uid="{4F7C67BB-6800-451F-8784-24D7CD136257}"/>
    <cellStyle name="Input 8 4 2 2" xfId="5568" xr:uid="{8B77276E-F820-49E5-82E0-8F20138FED03}"/>
    <cellStyle name="Input 8 4 2 2 2" xfId="27891" xr:uid="{6323D673-479A-4901-ABF7-5675AFF2F629}"/>
    <cellStyle name="Input 8 4 2 2 3" xfId="18658" xr:uid="{83461F09-806C-4720-A872-BBBC140F7AA6}"/>
    <cellStyle name="Input 8 4 2 20" xfId="41086" xr:uid="{97E5A126-BB17-419B-BC30-F0D6CA5AF692}"/>
    <cellStyle name="Input 8 4 2 21" xfId="42527" xr:uid="{931A5BA4-8931-4B86-9666-3CE60C870D69}"/>
    <cellStyle name="Input 8 4 2 22" xfId="42247" xr:uid="{8BA78111-668C-4787-9B81-52CD9B705A70}"/>
    <cellStyle name="Input 8 4 2 23" xfId="43760" xr:uid="{F05DEF51-0E34-4B01-B110-384BEA9FE78A}"/>
    <cellStyle name="Input 8 4 2 3" xfId="6000" xr:uid="{906511C6-7F0D-4678-A90F-1C3A3E0F8E59}"/>
    <cellStyle name="Input 8 4 2 3 2" xfId="28274" xr:uid="{1AF33C2C-242A-4C9A-A809-E9686E474B49}"/>
    <cellStyle name="Input 8 4 2 3 3" xfId="19041" xr:uid="{E6C2E20B-1746-47EC-A091-FC8E91AB14C5}"/>
    <cellStyle name="Input 8 4 2 4" xfId="8228" xr:uid="{3086B53E-237C-4DEA-80B7-4F38139DE1E7}"/>
    <cellStyle name="Input 8 4 2 4 2" xfId="30254" xr:uid="{306F04AB-E7D9-4241-A3D0-8E303FDDB747}"/>
    <cellStyle name="Input 8 4 2 4 3" xfId="21104" xr:uid="{CB45D905-3D14-4478-AC9E-BC3F6D2A31C3}"/>
    <cellStyle name="Input 8 4 2 5" xfId="8374" xr:uid="{A1D56711-23D7-4A5F-8619-CFE0ADBD1D50}"/>
    <cellStyle name="Input 8 4 2 5 2" xfId="30397" xr:uid="{A1F86E49-C58A-4EFB-87CA-EC6050B57B07}"/>
    <cellStyle name="Input 8 4 2 5 3" xfId="21247" xr:uid="{FCB16093-060F-424B-BF4B-44D4B9BD7AEE}"/>
    <cellStyle name="Input 8 4 2 6" xfId="9718" xr:uid="{F67F57B0-DD6D-4EC5-B957-E0F43E2D9CE7}"/>
    <cellStyle name="Input 8 4 2 6 2" xfId="31721" xr:uid="{9D3ACADF-D23D-4D6E-B771-32FD05B9DC65}"/>
    <cellStyle name="Input 8 4 2 6 3" xfId="22572" xr:uid="{450408C1-96A9-4499-993B-8AF4159B38ED}"/>
    <cellStyle name="Input 8 4 2 7" xfId="10022" xr:uid="{F976DB9A-7957-4CAD-91D5-4656AE7F7371}"/>
    <cellStyle name="Input 8 4 2 7 2" xfId="32020" xr:uid="{A612847E-1B23-43CD-978A-FD523F8C413C}"/>
    <cellStyle name="Input 8 4 2 7 3" xfId="22872" xr:uid="{AAE2B2B6-5337-4B47-99EA-A30139CFF27C}"/>
    <cellStyle name="Input 8 4 2 8" xfId="11421" xr:uid="{BA49680E-60DA-404B-AB0C-4386825F6174}"/>
    <cellStyle name="Input 8 4 2 8 2" xfId="33387" xr:uid="{BCCF52FD-C13F-47EB-AE41-4D1FA5E88B0B}"/>
    <cellStyle name="Input 8 4 2 8 3" xfId="24242" xr:uid="{DBE3FDA2-50AD-4077-8356-E9F55AC4DFCE}"/>
    <cellStyle name="Input 8 4 2 9" xfId="10065" xr:uid="{80D71EEB-CC11-4679-A4A4-1327BBC6641E}"/>
    <cellStyle name="Input 8 4 2 9 2" xfId="32063" xr:uid="{50299DA8-551B-467B-8B1B-7D02783ED5FF}"/>
    <cellStyle name="Input 8 4 2 9 3" xfId="22915" xr:uid="{81B548FC-773A-4A01-8E43-A4CA56909718}"/>
    <cellStyle name="Input 8 4 20" xfId="39148" xr:uid="{01289EAD-1885-43FF-B9BD-1720D5121C7E}"/>
    <cellStyle name="Input 8 4 21" xfId="41085" xr:uid="{64349BF5-4F95-485D-A5E8-C6470108C29B}"/>
    <cellStyle name="Input 8 4 22" xfId="42023" xr:uid="{3ED722A7-B34A-47AC-8A4E-2B9BC818A645}"/>
    <cellStyle name="Input 8 4 23" xfId="43504" xr:uid="{E42477F3-0502-4E0A-BFAD-77D620703F00}"/>
    <cellStyle name="Input 8 4 24" xfId="43759" xr:uid="{9AB15E0C-ECB1-45D2-8B94-17F06DCFC343}"/>
    <cellStyle name="Input 8 4 3" xfId="5569" xr:uid="{EFB8D2EA-7DB7-45AC-9350-CE473A15F1DD}"/>
    <cellStyle name="Input 8 4 3 2" xfId="27892" xr:uid="{59018615-80F0-493A-99C5-798A600E5BAC}"/>
    <cellStyle name="Input 8 4 3 3" xfId="18659" xr:uid="{54E87B17-C425-4068-BB88-A1E16489333F}"/>
    <cellStyle name="Input 8 4 4" xfId="5999" xr:uid="{1B83E923-9157-4B1B-AB02-FBD9E862C1D0}"/>
    <cellStyle name="Input 8 4 4 2" xfId="28273" xr:uid="{278A2485-6705-499D-A570-B76B2575A65F}"/>
    <cellStyle name="Input 8 4 4 3" xfId="19040" xr:uid="{DC6AF896-85CE-4F1D-A491-69DFF3ABFC85}"/>
    <cellStyle name="Input 8 4 5" xfId="5791" xr:uid="{A554E9F3-EA5E-4765-930E-285EB6F7EC84}"/>
    <cellStyle name="Input 8 4 5 2" xfId="28114" xr:uid="{DA2CC5E9-0B43-462F-980A-0D0F3342D90E}"/>
    <cellStyle name="Input 8 4 5 3" xfId="18881" xr:uid="{84F5D2E6-0199-4140-9111-1AA630721437}"/>
    <cellStyle name="Input 8 4 6" xfId="5055" xr:uid="{F7488C1F-D292-4A25-9CF1-402B98238AA1}"/>
    <cellStyle name="Input 8 4 6 2" xfId="27410" xr:uid="{9FC87C1D-C5F3-44D5-9A44-D311E33D38A5}"/>
    <cellStyle name="Input 8 4 6 3" xfId="18145" xr:uid="{34102DE2-2055-452A-8340-780FFD4E229F}"/>
    <cellStyle name="Input 8 4 7" xfId="7763" xr:uid="{82394165-6FBB-46B1-B771-31F9BE4E0425}"/>
    <cellStyle name="Input 8 4 7 2" xfId="29793" xr:uid="{C4386ED8-284A-44D1-AC4F-04017FEC4021}"/>
    <cellStyle name="Input 8 4 7 3" xfId="20642" xr:uid="{1A9232CC-9A88-4CE4-9943-A53B9D5D96E5}"/>
    <cellStyle name="Input 8 4 8" xfId="7780" xr:uid="{8112DC91-8F54-4283-953B-B6618E05CC49}"/>
    <cellStyle name="Input 8 4 8 2" xfId="29808" xr:uid="{62ABFFC6-CC8D-475B-8DB3-252AA61ACA3D}"/>
    <cellStyle name="Input 8 4 8 3" xfId="20658" xr:uid="{C2C761E6-0C8F-40F8-A719-43561818DF33}"/>
    <cellStyle name="Input 8 4 9" xfId="6711" xr:uid="{F2336B07-3D55-4207-95EE-3C3B1C0FBFFC}"/>
    <cellStyle name="Input 8 4 9 2" xfId="28961" xr:uid="{BDB5AC9C-52E2-4053-931F-6E2D76AA1020}"/>
    <cellStyle name="Input 8 4 9 3" xfId="19731" xr:uid="{9DE0AFDA-A7F7-4044-A9C7-726627D2225F}"/>
    <cellStyle name="Input 8 5" xfId="1599" xr:uid="{00000000-0005-0000-0000-00003E060000}"/>
    <cellStyle name="Input 8 5 10" xfId="5137" xr:uid="{A4A769DC-4C76-4830-97E4-AAD982D346AC}"/>
    <cellStyle name="Input 8 5 10 2" xfId="27486" xr:uid="{18DA7706-6F8A-4B37-BC79-658F05953434}"/>
    <cellStyle name="Input 8 5 10 3" xfId="18227" xr:uid="{B14876A2-E583-4E8A-B745-138E141A7345}"/>
    <cellStyle name="Input 8 5 11" xfId="12542" xr:uid="{E5A4B4B8-6D14-446B-AAC7-03B9DF46F571}"/>
    <cellStyle name="Input 8 5 11 2" xfId="34426" xr:uid="{2E7EE9F5-3BE4-4C33-911B-F101BCB1088B}"/>
    <cellStyle name="Input 8 5 11 3" xfId="25281" xr:uid="{C80C9036-D5F5-4A0E-937D-4A10BB1A4C31}"/>
    <cellStyle name="Input 8 5 12" xfId="9930" xr:uid="{B4AAA87A-E7D3-46CA-A3FA-D56D686574C7}"/>
    <cellStyle name="Input 8 5 12 2" xfId="31929" xr:uid="{3B7A2388-FB6B-4095-BFB9-5E1C65086608}"/>
    <cellStyle name="Input 8 5 12 3" xfId="22781" xr:uid="{FF3D009A-F61D-4C0B-85A6-3C0CAEAFB7E2}"/>
    <cellStyle name="Input 8 5 13" xfId="12485" xr:uid="{32D409D8-8F34-4317-BE8B-97CDB483B6E2}"/>
    <cellStyle name="Input 8 5 13 2" xfId="34385" xr:uid="{5C94EB87-8BFD-4E50-9DF8-086658A45231}"/>
    <cellStyle name="Input 8 5 13 3" xfId="25240" xr:uid="{6ECEA1E7-A088-4538-9D96-0903E852D130}"/>
    <cellStyle name="Input 8 5 14" xfId="8349" xr:uid="{E30F89CF-6E0B-4F61-AF02-B689C871AB93}"/>
    <cellStyle name="Input 8 5 14 2" xfId="30372" xr:uid="{8C82A2F2-58C8-4C98-960C-3A6108366517}"/>
    <cellStyle name="Input 8 5 14 3" xfId="21222" xr:uid="{59620E05-2F6B-4B0F-BC19-40F469038FC2}"/>
    <cellStyle name="Input 8 5 15" xfId="14181" xr:uid="{580B089D-752B-4A0E-BEFB-5A54F11F2FB4}"/>
    <cellStyle name="Input 8 5 16" xfId="36315" xr:uid="{4647AB1A-6DE7-4174-9616-E97A2FE00C21}"/>
    <cellStyle name="Input 8 5 17" xfId="38000" xr:uid="{7FB07EDA-5932-4BB3-BD11-BAE7652BC0B3}"/>
    <cellStyle name="Input 8 5 18" xfId="38934" xr:uid="{731D34BA-9927-4650-BDCA-FAE1F2744EAF}"/>
    <cellStyle name="Input 8 5 19" xfId="39525" xr:uid="{2F1E2ADE-8C14-4EBF-B5C4-E2396C70D79E}"/>
    <cellStyle name="Input 8 5 2" xfId="1600" xr:uid="{00000000-0005-0000-0000-00003F060000}"/>
    <cellStyle name="Input 8 5 2 10" xfId="12541" xr:uid="{AAC2BA83-C665-4FC5-8A0B-6A16AADC01F0}"/>
    <cellStyle name="Input 8 5 2 10 2" xfId="34425" xr:uid="{BF73D7CF-3CB9-4DC3-AE52-55D56C9496B0}"/>
    <cellStyle name="Input 8 5 2 10 3" xfId="25280" xr:uid="{8B668523-8088-473B-9484-4FC87068C5EA}"/>
    <cellStyle name="Input 8 5 2 11" xfId="12712" xr:uid="{6A8A4DBD-AC16-4124-8114-83907B810C87}"/>
    <cellStyle name="Input 8 5 2 11 2" xfId="34584" xr:uid="{6A5CCBA3-D776-4CAE-B5F4-A5B7659EAF1C}"/>
    <cellStyle name="Input 8 5 2 11 3" xfId="25440" xr:uid="{A59658AF-891D-41F8-8662-7C1FD32054F7}"/>
    <cellStyle name="Input 8 5 2 12" xfId="12482" xr:uid="{0B365E81-A26C-4E95-9D32-D85B65B4AFF6}"/>
    <cellStyle name="Input 8 5 2 12 2" xfId="34382" xr:uid="{0B0E8B14-1730-4681-ABA3-2A2695F13012}"/>
    <cellStyle name="Input 8 5 2 12 3" xfId="25237" xr:uid="{8F1EADAA-FD16-43F4-8D94-031F5B970C4F}"/>
    <cellStyle name="Input 8 5 2 13" xfId="11396" xr:uid="{52FB24EF-8925-4128-B48D-E713A1E7D1F8}"/>
    <cellStyle name="Input 8 5 2 13 2" xfId="33363" xr:uid="{CC4DC508-8050-4B7B-8517-AE1C5173FA97}"/>
    <cellStyle name="Input 8 5 2 13 3" xfId="24218" xr:uid="{E7D91CBF-BDB8-4DB8-89B9-CFEA9C282982}"/>
    <cellStyle name="Input 8 5 2 14" xfId="14176" xr:uid="{4D9FC1A7-5363-420E-89F1-4BC8FBEC1E3E}"/>
    <cellStyle name="Input 8 5 2 15" xfId="36316" xr:uid="{CBA96905-2145-4BB1-A965-8865D408B6E0}"/>
    <cellStyle name="Input 8 5 2 16" xfId="38001" xr:uid="{9CB63FAC-2AEA-4BF0-B8CC-32F545FEB84A}"/>
    <cellStyle name="Input 8 5 2 17" xfId="39103" xr:uid="{72AC1ADA-1546-4B8D-8BC7-A83A23C6186E}"/>
    <cellStyle name="Input 8 5 2 18" xfId="39378" xr:uid="{FAFA2AC8-B254-47E8-B465-6B55A7D9EBDC}"/>
    <cellStyle name="Input 8 5 2 19" xfId="37689" xr:uid="{06188550-98E6-4B9C-A20E-000D402BC5D1}"/>
    <cellStyle name="Input 8 5 2 2" xfId="5566" xr:uid="{85ED8D9A-C42F-4963-AA30-45081E91B028}"/>
    <cellStyle name="Input 8 5 2 2 2" xfId="27889" xr:uid="{6594AD67-BCC5-45DE-99DC-F8DAD30360A8}"/>
    <cellStyle name="Input 8 5 2 2 3" xfId="18656" xr:uid="{05DD2C22-57FC-4CA1-8327-47CC7C0C27B1}"/>
    <cellStyle name="Input 8 5 2 20" xfId="41088" xr:uid="{B53712F4-7EB5-4185-A07D-5B943A5BB9AB}"/>
    <cellStyle name="Input 8 5 2 21" xfId="42024" xr:uid="{1188B661-D8D5-4DC6-AF53-8A51CA06A33E}"/>
    <cellStyle name="Input 8 5 2 22" xfId="43505" xr:uid="{2C5A93AA-31C1-406F-9ABB-D7E2E3A43A93}"/>
    <cellStyle name="Input 8 5 2 23" xfId="43762" xr:uid="{4589E154-4316-43F4-BCEC-1F2F5700C990}"/>
    <cellStyle name="Input 8 5 2 3" xfId="6002" xr:uid="{78B80F49-3173-4FFE-9E47-FBB0E49074FD}"/>
    <cellStyle name="Input 8 5 2 3 2" xfId="28276" xr:uid="{E296C45A-E4F1-41BF-9B80-9FC7A50926D8}"/>
    <cellStyle name="Input 8 5 2 3 3" xfId="19043" xr:uid="{031B91D6-112A-4F30-9600-9350A2D95764}"/>
    <cellStyle name="Input 8 5 2 4" xfId="5790" xr:uid="{A8D3E1B7-B93D-4892-8D7B-937D5FC07299}"/>
    <cellStyle name="Input 8 5 2 4 2" xfId="28113" xr:uid="{1CABED9A-07C8-43AB-BBA7-FE0C60E1C8A8}"/>
    <cellStyle name="Input 8 5 2 4 3" xfId="18880" xr:uid="{1C0028A4-5599-42CB-8704-01889109BBF3}"/>
    <cellStyle name="Input 8 5 2 5" xfId="8611" xr:uid="{F03DCE69-1F59-479C-84DE-152657714C51}"/>
    <cellStyle name="Input 8 5 2 5 2" xfId="30631" xr:uid="{09383999-39DD-47A0-B99F-9CC746211C63}"/>
    <cellStyle name="Input 8 5 2 5 3" xfId="21481" xr:uid="{B337081E-5BD1-4726-97FE-36450BEAF7E4}"/>
    <cellStyle name="Input 8 5 2 6" xfId="8311" xr:uid="{D5EDF5E9-AE3B-4D06-8036-45C72CF3652B}"/>
    <cellStyle name="Input 8 5 2 6 2" xfId="30334" xr:uid="{1330657C-C581-43AA-BFA4-AF991E502406}"/>
    <cellStyle name="Input 8 5 2 6 3" xfId="21184" xr:uid="{2FB46265-CF2C-4BE7-BE9C-C00630DAD005}"/>
    <cellStyle name="Input 8 5 2 7" xfId="10440" xr:uid="{A4F33F4B-B7C2-4C7C-A85F-FDC41DEFE63C}"/>
    <cellStyle name="Input 8 5 2 7 2" xfId="32421" xr:uid="{869414E8-5029-4490-98D6-1C7CB09F05CD}"/>
    <cellStyle name="Input 8 5 2 7 3" xfId="23275" xr:uid="{BAA442E5-9B34-4347-A412-5E3750DF1CEA}"/>
    <cellStyle name="Input 8 5 2 8" xfId="11422" xr:uid="{EC7FB9BD-A5D4-45DB-898F-4793CA3FF42C}"/>
    <cellStyle name="Input 8 5 2 8 2" xfId="33388" xr:uid="{5451A49F-70D9-498C-B75C-5D53EFE8E729}"/>
    <cellStyle name="Input 8 5 2 8 3" xfId="24243" xr:uid="{268EBA5F-C799-47A2-9F3B-C615BE7AD994}"/>
    <cellStyle name="Input 8 5 2 9" xfId="9324" xr:uid="{5FDA2710-8D32-42B4-8371-F5DBB5C6887F}"/>
    <cellStyle name="Input 8 5 2 9 2" xfId="31333" xr:uid="{DB51A598-8D15-426E-9F54-803AC74A7E53}"/>
    <cellStyle name="Input 8 5 2 9 3" xfId="22184" xr:uid="{B1660614-0297-423D-A171-448D9E09ED22}"/>
    <cellStyle name="Input 8 5 20" xfId="40356" xr:uid="{CE02C816-6BE9-4C66-973A-BDB8867E76FD}"/>
    <cellStyle name="Input 8 5 21" xfId="41087" xr:uid="{E007B034-2474-46C0-B359-0356BDD60627}"/>
    <cellStyle name="Input 8 5 22" xfId="42907" xr:uid="{0666272C-0E90-4775-A84A-35DE9A560228}"/>
    <cellStyle name="Input 8 5 23" xfId="43314" xr:uid="{0638B8AF-C3C1-4E80-8820-E98FBAB6D865}"/>
    <cellStyle name="Input 8 5 24" xfId="43761" xr:uid="{8F69695D-4F3A-42B2-A329-1D77B47B98A3}"/>
    <cellStyle name="Input 8 5 3" xfId="5567" xr:uid="{31F341C1-D81B-44BA-AF0A-4F6E5822F958}"/>
    <cellStyle name="Input 8 5 3 2" xfId="27890" xr:uid="{B0786A99-33EE-43A2-A94F-7565049C2679}"/>
    <cellStyle name="Input 8 5 3 3" xfId="18657" xr:uid="{1F93DE40-4DC8-4ADE-B06D-445C49AC461D}"/>
    <cellStyle name="Input 8 5 4" xfId="6001" xr:uid="{6684AE2B-8E48-4450-AA9C-84FEEAD06C33}"/>
    <cellStyle name="Input 8 5 4 2" xfId="28275" xr:uid="{FEDB551E-643C-4FE4-B400-A0F7E62C17A0}"/>
    <cellStyle name="Input 8 5 4 3" xfId="19042" xr:uid="{A6B920F8-E537-4980-847C-B2E8AE50EFC4}"/>
    <cellStyle name="Input 8 5 5" xfId="8229" xr:uid="{F243014B-B254-4014-8412-133FD0827E53}"/>
    <cellStyle name="Input 8 5 5 2" xfId="30255" xr:uid="{22142309-122F-4766-B6CD-9BDA64725600}"/>
    <cellStyle name="Input 8 5 5 3" xfId="21105" xr:uid="{28B521CF-B796-4AB9-88D9-4C0CF5587E55}"/>
    <cellStyle name="Input 8 5 6" xfId="7937" xr:uid="{9C175EDC-F3FA-47AC-A9A3-F901D8FD6687}"/>
    <cellStyle name="Input 8 5 6 2" xfId="29963" xr:uid="{D4A9A929-EB2F-4D0E-8AAC-423219F66E49}"/>
    <cellStyle name="Input 8 5 6 3" xfId="20813" xr:uid="{6AD54FEE-EB61-4AB4-892E-A3FA43690627}"/>
    <cellStyle name="Input 8 5 7" xfId="9719" xr:uid="{AA7F1C72-8050-4871-8923-B3EA7A09D1E5}"/>
    <cellStyle name="Input 8 5 7 2" xfId="31722" xr:uid="{D4B3BE85-C06B-44AB-9610-27A9B6B3682D}"/>
    <cellStyle name="Input 8 5 7 3" xfId="22573" xr:uid="{185D87DC-C063-4755-B583-45BF77A8D484}"/>
    <cellStyle name="Input 8 5 8" xfId="10441" xr:uid="{EC3FACEE-95DE-4188-8530-17296C3A4358}"/>
    <cellStyle name="Input 8 5 8 2" xfId="32422" xr:uid="{2DFD03DE-8D91-445A-8CF7-A07846245A65}"/>
    <cellStyle name="Input 8 5 8 3" xfId="23276" xr:uid="{46ECF704-6CDB-45C1-8BE3-EA8B9D4BB87B}"/>
    <cellStyle name="Input 8 5 9" xfId="8495" xr:uid="{49C9E35E-B927-4D40-BD04-647FC509950F}"/>
    <cellStyle name="Input 8 5 9 2" xfId="30517" xr:uid="{84CDB8E7-C8BB-4130-9E43-6543C4237075}"/>
    <cellStyle name="Input 8 5 9 3" xfId="21367" xr:uid="{9A0D21F7-ED9A-46BB-A921-E619493EA0E5}"/>
    <cellStyle name="Input 8 6" xfId="1601" xr:uid="{00000000-0005-0000-0000-000040060000}"/>
    <cellStyle name="Input 8 6 10" xfId="8354" xr:uid="{BFB70234-EB30-4E38-8338-A5B794D1D051}"/>
    <cellStyle name="Input 8 6 10 2" xfId="30377" xr:uid="{804A959F-D72A-4BCB-9BC3-BDF8BBCE3A94}"/>
    <cellStyle name="Input 8 6 10 3" xfId="21227" xr:uid="{057049B6-A197-42A5-AE30-C139D479396A}"/>
    <cellStyle name="Input 8 6 11" xfId="12711" xr:uid="{48A13ACB-ED33-4D6D-A582-B0FBC0DD4E59}"/>
    <cellStyle name="Input 8 6 11 2" xfId="34583" xr:uid="{F464D824-44EF-4538-83D9-9C0B7FF35A5A}"/>
    <cellStyle name="Input 8 6 11 3" xfId="25439" xr:uid="{160DDB78-1662-4ED5-B0ED-ABDEF05798BB}"/>
    <cellStyle name="Input 8 6 12" xfId="10852" xr:uid="{761E838C-4D7E-4E3A-A639-748FC0F9AF71}"/>
    <cellStyle name="Input 8 6 12 2" xfId="32824" xr:uid="{A398E6CC-FF65-4495-BC89-31208430B665}"/>
    <cellStyle name="Input 8 6 12 3" xfId="23679" xr:uid="{9206A5EF-E4D4-4EBC-964B-8B9DAEBEE63A}"/>
    <cellStyle name="Input 8 6 13" xfId="10069" xr:uid="{AE900261-1BBD-4544-AF61-6F724B42E92C}"/>
    <cellStyle name="Input 8 6 13 2" xfId="32067" xr:uid="{EDEE0EA0-831E-41CA-99E6-502FCAE7C08B}"/>
    <cellStyle name="Input 8 6 13 3" xfId="22919" xr:uid="{51E0F067-1763-4BFD-A0A1-45A5E289C163}"/>
    <cellStyle name="Input 8 6 14" xfId="14522" xr:uid="{85BEC782-CC67-4836-8006-77A9EC93220B}"/>
    <cellStyle name="Input 8 6 15" xfId="36317" xr:uid="{47D48B23-A488-4435-81A7-7A161E38B71C}"/>
    <cellStyle name="Input 8 6 16" xfId="38002" xr:uid="{539FABCA-AB4D-4AD4-BF64-78B7A2163DD5}"/>
    <cellStyle name="Input 8 6 17" xfId="37630" xr:uid="{24E5ED9C-22A6-4174-8D04-1502493BF170}"/>
    <cellStyle name="Input 8 6 18" xfId="37815" xr:uid="{B29CE1BB-73D2-47D2-BEC4-3EA3CA40AE0B}"/>
    <cellStyle name="Input 8 6 19" xfId="37243" xr:uid="{F7A81EC9-87F3-4B66-AD3A-C91E13880FAE}"/>
    <cellStyle name="Input 8 6 2" xfId="5565" xr:uid="{F12DC8EA-9D27-462B-8BE7-45E7966E7205}"/>
    <cellStyle name="Input 8 6 2 2" xfId="27888" xr:uid="{DCA2C461-5D6D-4AE0-B5B3-559D383CC20D}"/>
    <cellStyle name="Input 8 6 2 3" xfId="18655" xr:uid="{B4ECEFF2-3D02-4F1A-BF79-CFC023CBBE0F}"/>
    <cellStyle name="Input 8 6 20" xfId="41089" xr:uid="{6D5F5C79-5BC1-4B68-8A08-7565B642D0CB}"/>
    <cellStyle name="Input 8 6 21" xfId="40933" xr:uid="{0F6E2A86-5D25-467B-90E9-3D00E561A0CE}"/>
    <cellStyle name="Input 8 6 22" xfId="40524" xr:uid="{A57576AF-B9DA-476E-BAD5-5898E5414A37}"/>
    <cellStyle name="Input 8 6 23" xfId="43763" xr:uid="{45BB97EF-160D-40FA-8C73-0A55C9851503}"/>
    <cellStyle name="Input 8 6 3" xfId="6004" xr:uid="{956247D9-31AB-4162-8964-864E55B9D724}"/>
    <cellStyle name="Input 8 6 3 2" xfId="28277" xr:uid="{BB910894-267E-40E8-8F34-AF06A3F8D292}"/>
    <cellStyle name="Input 8 6 3 3" xfId="19044" xr:uid="{EFF52E8E-A108-4EEA-A58C-DB197CB82B1E}"/>
    <cellStyle name="Input 8 6 4" xfId="7613" xr:uid="{01E62361-EE1D-4C52-A9D5-753BE4EB8F90}"/>
    <cellStyle name="Input 8 6 4 2" xfId="29644" xr:uid="{D4168345-15C4-46A6-A863-AC0A5C32A031}"/>
    <cellStyle name="Input 8 6 4 3" xfId="20493" xr:uid="{BBC8201A-1182-45C0-8CE2-A9EA32BEAC57}"/>
    <cellStyle name="Input 8 6 5" xfId="8640" xr:uid="{0F6ADF4A-C508-4E0A-A98B-B51DB35288BF}"/>
    <cellStyle name="Input 8 6 5 2" xfId="30660" xr:uid="{B748DAFC-D666-4625-8B71-9E53777B0870}"/>
    <cellStyle name="Input 8 6 5 3" xfId="21510" xr:uid="{5F8AA18E-3E6A-4538-8E11-249C4E41B341}"/>
    <cellStyle name="Input 8 6 6" xfId="9111" xr:uid="{151C11F2-9964-4F74-8254-768FF3445B49}"/>
    <cellStyle name="Input 8 6 6 2" xfId="31123" xr:uid="{643C6813-07C7-4E23-A27A-0FEFC2A1D35B}"/>
    <cellStyle name="Input 8 6 6 3" xfId="21973" xr:uid="{BC64C365-ADC8-429E-9CF3-D00F0AC7E203}"/>
    <cellStyle name="Input 8 6 7" xfId="10021" xr:uid="{4448D7F7-47D0-4371-A940-A5DFD10B1D16}"/>
    <cellStyle name="Input 8 6 7 2" xfId="32019" xr:uid="{BC5D342D-2AE5-4C35-8293-A43EDE876C8B}"/>
    <cellStyle name="Input 8 6 7 3" xfId="22871" xr:uid="{7363168F-1635-4217-9FD5-C7AC23F00970}"/>
    <cellStyle name="Input 8 6 8" xfId="6712" xr:uid="{37EDBB8B-83EA-4107-8B56-2930BFFD71B3}"/>
    <cellStyle name="Input 8 6 8 2" xfId="28962" xr:uid="{0D0271C0-FFBB-47E1-A512-CF8B0AE414A6}"/>
    <cellStyle name="Input 8 6 8 3" xfId="19732" xr:uid="{1221DB21-C91A-4C1F-87D1-556FD3D0600F}"/>
    <cellStyle name="Input 8 6 9" xfId="9292" xr:uid="{0C5FAD70-DC90-4490-A595-D67DA3D52ADB}"/>
    <cellStyle name="Input 8 6 9 2" xfId="31301" xr:uid="{C026FC8E-CB80-4334-B8D6-539167A9E27A}"/>
    <cellStyle name="Input 8 6 9 3" xfId="22152" xr:uid="{04BBA7E0-10D1-4D36-9F2A-9E1C1EC41F29}"/>
    <cellStyle name="Input 8 7" xfId="5574" xr:uid="{24333D4B-9BE3-4CA1-91B3-A772C0A14F04}"/>
    <cellStyle name="Input 8 7 2" xfId="27897" xr:uid="{8BAF6E33-F886-48FD-9393-71C49AB96717}"/>
    <cellStyle name="Input 8 7 3" xfId="18664" xr:uid="{6518E205-30C3-4528-9F84-59CACF567AC5}"/>
    <cellStyle name="Input 8 8" xfId="5994" xr:uid="{033CC1DD-C882-4D07-B74D-72904AA574C6}"/>
    <cellStyle name="Input 8 8 2" xfId="28268" xr:uid="{89DC3CC1-9247-4C4C-84D0-EECF2736397E}"/>
    <cellStyle name="Input 8 8 3" xfId="19035" xr:uid="{2AD0F4C7-C18A-415D-8571-2C08D38310EA}"/>
    <cellStyle name="Input 8 9" xfId="7610" xr:uid="{11E199E1-859A-47E5-AF62-70DDAD7354AF}"/>
    <cellStyle name="Input 8 9 2" xfId="29641" xr:uid="{9F079074-F81B-458F-82AF-CF557991706E}"/>
    <cellStyle name="Input 8 9 3" xfId="20490" xr:uid="{49575C97-6595-46F0-9173-F5316B9EB340}"/>
    <cellStyle name="Input 9" xfId="1602" xr:uid="{00000000-0005-0000-0000-000041060000}"/>
    <cellStyle name="Input 9 10" xfId="8662" xr:uid="{277E0020-A514-487A-A874-D2294D42C573}"/>
    <cellStyle name="Input 9 10 2" xfId="30682" xr:uid="{FD24070A-1110-42B1-9187-CFAB47620BF2}"/>
    <cellStyle name="Input 9 10 3" xfId="21532" xr:uid="{0C581EAC-3BEB-412E-B436-1A51A138BC74}"/>
    <cellStyle name="Input 9 11" xfId="9110" xr:uid="{F6D327D7-7161-43B8-A1BD-095751E66063}"/>
    <cellStyle name="Input 9 11 2" xfId="31122" xr:uid="{672DCFDC-B24F-4AC0-AB1D-4493F492E9D4}"/>
    <cellStyle name="Input 9 11 3" xfId="21972" xr:uid="{0CA55CCB-E863-4870-9DFD-79B377FDBCFB}"/>
    <cellStyle name="Input 9 12" xfId="10442" xr:uid="{8FC923C7-CF4B-492F-9F59-CAC23BF6F740}"/>
    <cellStyle name="Input 9 12 2" xfId="32423" xr:uid="{B6815F64-C9DF-4B77-8A25-CDD68F68D7F0}"/>
    <cellStyle name="Input 9 12 3" xfId="23277" xr:uid="{320AAD7E-E3D7-4221-9FAE-8C803AC6770B}"/>
    <cellStyle name="Input 9 13" xfId="11423" xr:uid="{050990B4-BAF0-46D9-9D3A-1E3E757AE430}"/>
    <cellStyle name="Input 9 13 2" xfId="33389" xr:uid="{C00D7928-B9DC-4033-9D62-3A6F0A88CB24}"/>
    <cellStyle name="Input 9 13 3" xfId="24244" xr:uid="{95EF1F48-9EC2-45F7-B1EC-EAD35686828F}"/>
    <cellStyle name="Input 9 14" xfId="5769" xr:uid="{48B2C3EF-05B5-4738-A8DE-3C5762B19CFD}"/>
    <cellStyle name="Input 9 14 2" xfId="28092" xr:uid="{65812CCF-BE69-48D0-9FC3-EDE414307BBE}"/>
    <cellStyle name="Input 9 14 3" xfId="18859" xr:uid="{7B3544D0-E9FC-464E-A87A-6635CA644FD1}"/>
    <cellStyle name="Input 9 15" xfId="12543" xr:uid="{52F86197-E0D3-40FE-8C9F-8F8F7CE8A452}"/>
    <cellStyle name="Input 9 15 2" xfId="34427" xr:uid="{1DAB1802-46AC-42AA-A2B2-5F409D9CE3B9}"/>
    <cellStyle name="Input 9 15 3" xfId="25282" xr:uid="{FA43046A-8F77-48AF-BCA5-A4EDA285693F}"/>
    <cellStyle name="Input 9 16" xfId="13426" xr:uid="{B9692FBA-DA8E-487D-A33A-D36BC7FB31D4}"/>
    <cellStyle name="Input 9 16 2" xfId="35248" xr:uid="{0C8DDDE6-2582-4609-97DC-43262BC065CD}"/>
    <cellStyle name="Input 9 16 3" xfId="26104" xr:uid="{47107AD4-EB84-463D-A6C8-0D287119ECE6}"/>
    <cellStyle name="Input 9 17" xfId="9710" xr:uid="{CE8DC265-249F-4A34-BDE6-8B6F6C130B09}"/>
    <cellStyle name="Input 9 17 2" xfId="31713" xr:uid="{382D9130-C5D8-4A8C-AAF6-68E4FF8BC46D}"/>
    <cellStyle name="Input 9 17 3" xfId="22564" xr:uid="{7E7D9888-530C-4B74-967F-D65E0FD46EAE}"/>
    <cellStyle name="Input 9 18" xfId="14075" xr:uid="{7E5764D6-0531-4A4C-BAF2-F8641CD1234A}"/>
    <cellStyle name="Input 9 18 2" xfId="35772" xr:uid="{EDDD79A9-4893-4394-B31D-1430CCADD8B3}"/>
    <cellStyle name="Input 9 18 3" xfId="26628" xr:uid="{7427B863-8D64-4911-89C5-0375273D1E25}"/>
    <cellStyle name="Input 9 19" xfId="14524" xr:uid="{CB8A45C6-F8A1-4460-ACAD-EAD615A454B6}"/>
    <cellStyle name="Input 9 2" xfId="1603" xr:uid="{00000000-0005-0000-0000-000042060000}"/>
    <cellStyle name="Input 9 2 10" xfId="6164" xr:uid="{0EFDD73E-E814-4197-B1B0-54AB55FAAAE6}"/>
    <cellStyle name="Input 9 2 10 2" xfId="28430" xr:uid="{D1DFE961-8292-4208-8313-AA9DA6D2932E}"/>
    <cellStyle name="Input 9 2 10 3" xfId="19197" xr:uid="{68A2EDBC-EFAA-494E-858E-F22C02D61287}"/>
    <cellStyle name="Input 9 2 11" xfId="12540" xr:uid="{3BAC33D0-5182-4FCE-BA0D-BF4877FDB7B5}"/>
    <cellStyle name="Input 9 2 11 2" xfId="34424" xr:uid="{01D79D13-D8BF-4F5C-A6A0-FF192DA2EEEF}"/>
    <cellStyle name="Input 9 2 11 3" xfId="25279" xr:uid="{39A4156A-6EC9-49DC-AC4D-7047A7A43945}"/>
    <cellStyle name="Input 9 2 12" xfId="10243" xr:uid="{C00387CB-EED2-493D-AAB4-1971FC07D568}"/>
    <cellStyle name="Input 9 2 12 2" xfId="32238" xr:uid="{9CD5B7D0-FED0-429D-ABF4-9FD4E7033E59}"/>
    <cellStyle name="Input 9 2 12 3" xfId="23090" xr:uid="{236A021A-0273-4F55-BF30-0D9DE12947B9}"/>
    <cellStyle name="Input 9 2 13" xfId="5878" xr:uid="{6F3A292E-247B-432E-B2DF-64B983E74F65}"/>
    <cellStyle name="Input 9 2 13 2" xfId="28173" xr:uid="{AB848612-82CD-4F63-AA92-8AD2B0E8F877}"/>
    <cellStyle name="Input 9 2 13 3" xfId="18940" xr:uid="{97C1F65E-5534-45C5-A65A-842D23894434}"/>
    <cellStyle name="Input 9 2 14" xfId="14077" xr:uid="{3C62C7D5-AC41-44A7-8595-8F6EFF532CFE}"/>
    <cellStyle name="Input 9 2 14 2" xfId="35774" xr:uid="{A03B3F4B-4842-4DB2-B217-B3E11F01AFF4}"/>
    <cellStyle name="Input 9 2 14 3" xfId="26630" xr:uid="{C467D868-C9AE-47E4-BBFA-8A6B9A959EB2}"/>
    <cellStyle name="Input 9 2 15" xfId="14728" xr:uid="{6B5682F5-D0B3-4381-8306-CAAE204E1F36}"/>
    <cellStyle name="Input 9 2 16" xfId="36319" xr:uid="{41549ACD-FCC9-4343-B7F3-FD0C6D2B69C8}"/>
    <cellStyle name="Input 9 2 17" xfId="38004" xr:uid="{1AACBAF3-A46A-4AB1-8AA0-0BBECE737C9D}"/>
    <cellStyle name="Input 9 2 18" xfId="37639" xr:uid="{7B551893-2386-49B5-A480-97035394C324}"/>
    <cellStyle name="Input 9 2 19" xfId="37816" xr:uid="{448C6216-85FC-4108-8038-A2EF5D6B8E44}"/>
    <cellStyle name="Input 9 2 2" xfId="1604" xr:uid="{00000000-0005-0000-0000-000043060000}"/>
    <cellStyle name="Input 9 2 2 10" xfId="10352" xr:uid="{F08970F0-8B73-4B76-9E2D-55173BB95F0A}"/>
    <cellStyle name="Input 9 2 2 10 2" xfId="32339" xr:uid="{A5D3050E-219B-427B-BA45-A99FD79D0629}"/>
    <cellStyle name="Input 9 2 2 10 3" xfId="23193" xr:uid="{D5B98FFE-28E9-4B5E-BAD5-73EA101A93FF}"/>
    <cellStyle name="Input 9 2 2 11" xfId="13427" xr:uid="{BC9E3C1E-9551-4352-A458-B5DD425C5EA7}"/>
    <cellStyle name="Input 9 2 2 11 2" xfId="35249" xr:uid="{41975C0E-868F-45CD-952E-36661D41E141}"/>
    <cellStyle name="Input 9 2 2 11 3" xfId="26105" xr:uid="{875A9B34-9D3A-4F2C-AB4A-593D5E180C1C}"/>
    <cellStyle name="Input 9 2 2 12" xfId="13879" xr:uid="{2631F27C-0C2E-450E-BA78-435AAC0487D3}"/>
    <cellStyle name="Input 9 2 2 12 2" xfId="35588" xr:uid="{206FA050-64DA-45E3-B049-9A754F187A6B}"/>
    <cellStyle name="Input 9 2 2 12 3" xfId="26444" xr:uid="{53E89CBE-B3DC-48BB-A01E-ED231BACBE4D}"/>
    <cellStyle name="Input 9 2 2 13" xfId="14342" xr:uid="{C83ADA8A-4BEF-4189-A72E-C87411571EA2}"/>
    <cellStyle name="Input 9 2 2 13 2" xfId="35978" xr:uid="{7DFA3A12-9F84-4C7B-96F6-F4BD4FED525C}"/>
    <cellStyle name="Input 9 2 2 13 3" xfId="26834" xr:uid="{8F8E91E9-7867-4C49-8BF6-E51F6FBF62FC}"/>
    <cellStyle name="Input 9 2 2 14" xfId="14731" xr:uid="{72B6590B-15BA-47D4-ABAA-FB0660106A89}"/>
    <cellStyle name="Input 9 2 2 15" xfId="36320" xr:uid="{AC345144-32CC-4AC1-835B-068D523723B6}"/>
    <cellStyle name="Input 9 2 2 16" xfId="38005" xr:uid="{10C7598A-BBF2-4109-9DA8-7D814F8A484F}"/>
    <cellStyle name="Input 9 2 2 17" xfId="39112" xr:uid="{904A7C7B-12A9-4972-9E34-987B00A7AAAD}"/>
    <cellStyle name="Input 9 2 2 18" xfId="37285" xr:uid="{6BE008BB-9579-4D33-81A6-B637201A73C4}"/>
    <cellStyle name="Input 9 2 2 19" xfId="37242" xr:uid="{530B5E5F-C305-4897-8F31-8B8D739EBC4C}"/>
    <cellStyle name="Input 9 2 2 2" xfId="5562" xr:uid="{3F6C98D3-F540-4A60-8628-E0EE6FB147D7}"/>
    <cellStyle name="Input 9 2 2 2 2" xfId="27885" xr:uid="{9874ECDB-E771-4403-9ABC-7F190FA8B6E5}"/>
    <cellStyle name="Input 9 2 2 2 3" xfId="18652" xr:uid="{75EDA5DB-61B2-4E09-B7DF-FBD69BADC302}"/>
    <cellStyle name="Input 9 2 2 20" xfId="41092" xr:uid="{715C98E4-7C1D-44B1-8D9D-09AA60DFECFD}"/>
    <cellStyle name="Input 9 2 2 21" xfId="42902" xr:uid="{BF5CA7FC-9843-4C7F-993B-AAA523063B09}"/>
    <cellStyle name="Input 9 2 2 22" xfId="42042" xr:uid="{AA9494E7-2DE4-4FBD-B623-D5A5FCEC8057}"/>
    <cellStyle name="Input 9 2 2 23" xfId="43766" xr:uid="{AAA372C7-E488-4309-BE29-19F1CC0C6A7B}"/>
    <cellStyle name="Input 9 2 2 3" xfId="4735" xr:uid="{8BA72C2D-8E8F-45FC-A65C-920A6CA4B8CC}"/>
    <cellStyle name="Input 9 2 2 3 2" xfId="27093" xr:uid="{7EFC67DC-EB41-4CD5-8FFA-DDE7C4F5567B}"/>
    <cellStyle name="Input 9 2 2 3 3" xfId="17828" xr:uid="{06105AB1-33B9-414C-9FB3-FC686D963C57}"/>
    <cellStyle name="Input 9 2 2 4" xfId="7614" xr:uid="{1DA8C266-42F5-44F3-AD25-F12E9C3D9916}"/>
    <cellStyle name="Input 9 2 2 4 2" xfId="29645" xr:uid="{8DFFD244-8695-497D-8A06-BC98B2449BB6}"/>
    <cellStyle name="Input 9 2 2 4 3" xfId="20494" xr:uid="{51E00B50-D7BD-42E5-B292-E60DB082C4A4}"/>
    <cellStyle name="Input 9 2 2 5" xfId="8962" xr:uid="{9D4FA9DD-0BBC-4178-9066-220F18E6D772}"/>
    <cellStyle name="Input 9 2 2 5 2" xfId="30978" xr:uid="{DA075674-08D8-4A31-81C9-5768C6D83DDB}"/>
    <cellStyle name="Input 9 2 2 5 3" xfId="21828" xr:uid="{D7174A15-4A96-4A9E-B5F4-6BECC710145E}"/>
    <cellStyle name="Input 9 2 2 6" xfId="9112" xr:uid="{F53E70D1-A4F2-41B4-9C2A-5BFAE3E87860}"/>
    <cellStyle name="Input 9 2 2 6 2" xfId="31124" xr:uid="{C75943AF-2170-48A5-8F73-9F6061B0C757}"/>
    <cellStyle name="Input 9 2 2 6 3" xfId="21974" xr:uid="{C00E20F0-691C-40DC-B001-3EF657F3C372}"/>
    <cellStyle name="Input 9 2 2 7" xfId="9863" xr:uid="{209F6D4B-7178-4A55-A9CE-662B8626D59E}"/>
    <cellStyle name="Input 9 2 2 7 2" xfId="31864" xr:uid="{208C3CE1-0434-4ECC-BF88-0C00F39C3E1B}"/>
    <cellStyle name="Input 9 2 2 7 3" xfId="22716" xr:uid="{C5E38B0D-A252-4686-B381-97F00C35DFD6}"/>
    <cellStyle name="Input 9 2 2 8" xfId="8296" xr:uid="{E0582473-F4F6-4A4A-98A9-344C1001189C}"/>
    <cellStyle name="Input 9 2 2 8 2" xfId="30319" xr:uid="{AF1A341E-C815-49D8-8EDB-3DBD38EED9F0}"/>
    <cellStyle name="Input 9 2 2 8 3" xfId="21169" xr:uid="{EEA9EE20-06DE-43E2-A80D-103F377DA338}"/>
    <cellStyle name="Input 9 2 2 9" xfId="11856" xr:uid="{62F3C843-16D2-4490-B455-469C74B12C5F}"/>
    <cellStyle name="Input 9 2 2 9 2" xfId="33798" xr:uid="{6270554B-D05A-4B6C-9128-873E02F5A470}"/>
    <cellStyle name="Input 9 2 2 9 3" xfId="24653" xr:uid="{DBDA0730-C711-4C29-9CE0-1A17B13DE6C9}"/>
    <cellStyle name="Input 9 2 20" xfId="37688" xr:uid="{825B7610-20F9-451A-BECD-9BE2FD439B53}"/>
    <cellStyle name="Input 9 2 21" xfId="41091" xr:uid="{93BE9CEA-7CCF-4D0C-9B05-0B24F345008E}"/>
    <cellStyle name="Input 9 2 22" xfId="42522" xr:uid="{20306F2F-C764-4E42-9C9C-B41F005A6A40}"/>
    <cellStyle name="Input 9 2 23" xfId="42545" xr:uid="{BEA0AA14-2BE4-40BC-95E8-CCACEA398E28}"/>
    <cellStyle name="Input 9 2 24" xfId="43765" xr:uid="{4A602242-749F-44E3-8EDE-E68CC059A2BC}"/>
    <cellStyle name="Input 9 2 3" xfId="5563" xr:uid="{515D0476-6DB6-4FF2-8388-9D53F60121A1}"/>
    <cellStyle name="Input 9 2 3 2" xfId="27886" xr:uid="{C033BD13-9721-4484-AD9A-10523B294107}"/>
    <cellStyle name="Input 9 2 3 3" xfId="18653" xr:uid="{C79F25F4-DC59-4506-91C9-D4A162B31567}"/>
    <cellStyle name="Input 9 2 4" xfId="6006" xr:uid="{618ECCB6-C7AD-4354-9058-A9F34E91027D}"/>
    <cellStyle name="Input 9 2 4 2" xfId="28279" xr:uid="{9E1BD98A-BC26-4C1A-A04A-F9569203A0C0}"/>
    <cellStyle name="Input 9 2 4 3" xfId="19046" xr:uid="{2E4D51CB-02D9-4B97-8715-D9A17E5ABB00}"/>
    <cellStyle name="Input 9 2 5" xfId="5789" xr:uid="{E5BDE354-9FDC-48EF-838F-D678AAFBFA64}"/>
    <cellStyle name="Input 9 2 5 2" xfId="28112" xr:uid="{839353E3-5210-4C2C-B751-0ABCFC06EA03}"/>
    <cellStyle name="Input 9 2 5 3" xfId="18879" xr:uid="{9F20A223-E3EA-4D1D-A8AC-1E872FD04C12}"/>
    <cellStyle name="Input 9 2 6" xfId="8547" xr:uid="{339D1213-1173-452C-A73F-25D1A6203803}"/>
    <cellStyle name="Input 9 2 6 2" xfId="30569" xr:uid="{55009A6B-86E4-4F2B-922A-AB13623E9D03}"/>
    <cellStyle name="Input 9 2 6 3" xfId="21419" xr:uid="{E9C3D7D8-0847-4CA2-B7DF-48B651B14EB3}"/>
    <cellStyle name="Input 9 2 7" xfId="8312" xr:uid="{D4786FAB-2844-4C6E-BE6F-4B2F5BCCDA0D}"/>
    <cellStyle name="Input 9 2 7 2" xfId="30335" xr:uid="{596F6293-B098-48AA-ABF0-A9DA547E23D7}"/>
    <cellStyle name="Input 9 2 7 3" xfId="21185" xr:uid="{764DF3D7-A66E-469F-A81B-BB917AAEC638}"/>
    <cellStyle name="Input 9 2 8" xfId="10439" xr:uid="{0F461EB6-A803-4E8B-B704-A1F9ADDAF520}"/>
    <cellStyle name="Input 9 2 8 2" xfId="32420" xr:uid="{89E75DA8-C96A-4B38-AF33-2BC8F386C3DF}"/>
    <cellStyle name="Input 9 2 8 3" xfId="23274" xr:uid="{60523321-4AE1-4F15-9F08-9CAAE489FE96}"/>
    <cellStyle name="Input 9 2 9" xfId="8496" xr:uid="{E917FB30-0A6C-4DE0-8F82-9986ED059407}"/>
    <cellStyle name="Input 9 2 9 2" xfId="30518" xr:uid="{2FDF7A86-7324-43CC-8053-7FD9E39059B3}"/>
    <cellStyle name="Input 9 2 9 3" xfId="21368" xr:uid="{10FF7A6B-81B9-4692-9423-6B768FE6758C}"/>
    <cellStyle name="Input 9 20" xfId="36318" xr:uid="{91AB9377-6C35-4459-80E2-4E82E90DB8BD}"/>
    <cellStyle name="Input 9 21" xfId="38003" xr:uid="{B8A52232-8EFB-408B-AA42-BF0DA9C5A8F9}"/>
    <cellStyle name="Input 9 22" xfId="39113" xr:uid="{823143D5-C0C2-4812-B22F-0B111990BEBA}"/>
    <cellStyle name="Input 9 23" xfId="38920" xr:uid="{BD5D5895-6238-44B9-9551-26C725B5A4A4}"/>
    <cellStyle name="Input 9 24" xfId="37244" xr:uid="{89DE60E3-E222-4F8B-855A-82B869093272}"/>
    <cellStyle name="Input 9 25" xfId="41090" xr:uid="{FD0F2962-7F48-4255-89BA-49597EB19A07}"/>
    <cellStyle name="Input 9 26" xfId="40932" xr:uid="{217BB218-0C1B-457A-99F0-5C6013888854}"/>
    <cellStyle name="Input 9 27" xfId="42925" xr:uid="{A0989A88-5418-461D-9B35-476255906F19}"/>
    <cellStyle name="Input 9 28" xfId="43764" xr:uid="{08A3CF66-A9DF-4147-8C2D-6A44394F7477}"/>
    <cellStyle name="Input 9 3" xfId="1605" xr:uid="{00000000-0005-0000-0000-000044060000}"/>
    <cellStyle name="Input 9 3 10" xfId="11859" xr:uid="{C3E46C09-6F3F-4ECE-BBD0-48ACE98303EE}"/>
    <cellStyle name="Input 9 3 10 2" xfId="33801" xr:uid="{74DF4D9F-4E30-4745-81D8-32B1F89A76B5}"/>
    <cellStyle name="Input 9 3 10 3" xfId="24656" xr:uid="{AFA194CF-0084-49F7-B4C8-71A747E99544}"/>
    <cellStyle name="Input 9 3 11" xfId="11986" xr:uid="{D4DA72C0-C022-4F11-B94B-9CBAA86F4171}"/>
    <cellStyle name="Input 9 3 11 2" xfId="33926" xr:uid="{78B5B53F-AE7F-43BC-BF00-7FFD8DC84893}"/>
    <cellStyle name="Input 9 3 11 3" xfId="24781" xr:uid="{D525748C-0A0B-42EC-B960-439741317657}"/>
    <cellStyle name="Input 9 3 12" xfId="4640" xr:uid="{A71EFD3E-4C37-4843-9731-51815A5388ED}"/>
    <cellStyle name="Input 9 3 12 2" xfId="26999" xr:uid="{01964C6E-94C2-4A0B-808B-D3AB866F48B6}"/>
    <cellStyle name="Input 9 3 12 3" xfId="17733" xr:uid="{CCDEC2B8-01E9-464C-9C0F-0CFCE18AAF36}"/>
    <cellStyle name="Input 9 3 13" xfId="13882" xr:uid="{CAFC95A6-668E-4478-AECE-322FFB37A7EB}"/>
    <cellStyle name="Input 9 3 13 2" xfId="35591" xr:uid="{3435B38C-D5D3-45A3-BD85-FB4469F05C83}"/>
    <cellStyle name="Input 9 3 13 3" xfId="26447" xr:uid="{EAE506FB-15A6-487C-8758-B44C35150FE2}"/>
    <cellStyle name="Input 9 3 14" xfId="14345" xr:uid="{A8C930F4-EC16-472E-9C08-1544B916F4AF}"/>
    <cellStyle name="Input 9 3 14 2" xfId="35981" xr:uid="{01F5F774-B93B-4C8B-B023-2B1BF75CB772}"/>
    <cellStyle name="Input 9 3 14 3" xfId="26837" xr:uid="{01546BA1-6DC4-40AE-90C2-7D4B35A445C2}"/>
    <cellStyle name="Input 9 3 15" xfId="14526" xr:uid="{30569EF1-AEE5-4517-9739-3CB0AB12C5CE}"/>
    <cellStyle name="Input 9 3 16" xfId="36321" xr:uid="{0CBB32A8-517B-43FB-B66E-395CD1EF32E4}"/>
    <cellStyle name="Input 9 3 17" xfId="38006" xr:uid="{5E450501-A3B2-46C9-AC9A-4C5AFF791017}"/>
    <cellStyle name="Input 9 3 18" xfId="37638" xr:uid="{910FDCB4-5E82-435A-ACD3-87ED50FAA19F}"/>
    <cellStyle name="Input 9 3 19" xfId="37282" xr:uid="{339D6EC2-0E67-41FE-9F2D-98B0B14A9CAA}"/>
    <cellStyle name="Input 9 3 2" xfId="1606" xr:uid="{00000000-0005-0000-0000-000045060000}"/>
    <cellStyle name="Input 9 3 2 10" xfId="11989" xr:uid="{0E1F8592-7E74-482F-9B25-857D91705D71}"/>
    <cellStyle name="Input 9 3 2 10 2" xfId="33929" xr:uid="{331E1D04-E10B-4176-9EA2-46E583613440}"/>
    <cellStyle name="Input 9 3 2 10 3" xfId="24784" xr:uid="{8BFE828F-D191-471D-AF31-0260BFAE553E}"/>
    <cellStyle name="Input 9 3 2 11" xfId="7537" xr:uid="{F9BFBD5F-222E-4EC4-92D2-FA1FF30CA599}"/>
    <cellStyle name="Input 9 3 2 11 2" xfId="29587" xr:uid="{EF23D83A-6BF0-40F9-9D6A-EE906B73E3CE}"/>
    <cellStyle name="Input 9 3 2 11 3" xfId="20430" xr:uid="{E5FE7BA5-8C4D-4440-88BB-FC24D2E0C476}"/>
    <cellStyle name="Input 9 3 2 12" xfId="13580" xr:uid="{C27AF547-1D15-4118-8465-325A56743BBD}"/>
    <cellStyle name="Input 9 3 2 12 2" xfId="35386" xr:uid="{E7966371-6EF0-4A4A-8BF3-B973B92658ED}"/>
    <cellStyle name="Input 9 3 2 12 3" xfId="26242" xr:uid="{5DF60BDB-EBFF-4BF8-BE2D-223FE8C12C33}"/>
    <cellStyle name="Input 9 3 2 13" xfId="14079" xr:uid="{92367743-1EF4-48A0-88E0-90462D02498C}"/>
    <cellStyle name="Input 9 3 2 13 2" xfId="35776" xr:uid="{6A337528-7EA3-47F5-BD0C-87511842B22C}"/>
    <cellStyle name="Input 9 3 2 13 3" xfId="26632" xr:uid="{DFA46954-39F7-4B85-807B-07A380BA855D}"/>
    <cellStyle name="Input 9 3 2 14" xfId="14729" xr:uid="{858153DF-4BF2-49BC-AAA6-B08D56752340}"/>
    <cellStyle name="Input 9 3 2 15" xfId="36322" xr:uid="{D4411A59-5713-4859-9DA1-0856E5AAA120}"/>
    <cellStyle name="Input 9 3 2 16" xfId="38007" xr:uid="{88A42406-31BF-49EC-9021-4DC367545C7C}"/>
    <cellStyle name="Input 9 3 2 17" xfId="39110" xr:uid="{160ACF4E-CB81-41FE-93D3-B518048F64A5}"/>
    <cellStyle name="Input 9 3 2 18" xfId="39379" xr:uid="{41D98420-F142-449A-B67E-FD4B43BD04B2}"/>
    <cellStyle name="Input 9 3 2 19" xfId="39552" xr:uid="{268549D6-4698-48E0-8759-31BD3768AB5B}"/>
    <cellStyle name="Input 9 3 2 2" xfId="5560" xr:uid="{2717B74C-E07B-4DD8-921F-9765E241FA56}"/>
    <cellStyle name="Input 9 3 2 2 2" xfId="27883" xr:uid="{01E14650-AB6D-49BF-A578-944EB8CB4453}"/>
    <cellStyle name="Input 9 3 2 2 3" xfId="18650" xr:uid="{277BBEF9-37E8-46E0-A12C-BD39FCA45745}"/>
    <cellStyle name="Input 9 3 2 20" xfId="41094" xr:uid="{623FF80B-7902-4F12-B19D-B0CB1FA16970}"/>
    <cellStyle name="Input 9 3 2 21" xfId="42523" xr:uid="{DE949790-AA27-4EC9-9D80-25B615DCB23E}"/>
    <cellStyle name="Input 9 3 2 22" xfId="43501" xr:uid="{E1E4D152-A00B-4681-93DA-2D1FA1E5C4E9}"/>
    <cellStyle name="Input 9 3 2 23" xfId="43768" xr:uid="{274334F6-5CA1-4536-A765-0D06410373C0}"/>
    <cellStyle name="Input 9 3 2 3" xfId="6007" xr:uid="{8EA2F238-DAA0-48EF-92F3-ACC5BD550E2A}"/>
    <cellStyle name="Input 9 3 2 3 2" xfId="28280" xr:uid="{83610D20-BD29-49AA-8F9E-CDCEE938F539}"/>
    <cellStyle name="Input 9 3 2 3 3" xfId="19047" xr:uid="{C0065529-B460-49F0-923A-3AF49CBF17D4}"/>
    <cellStyle name="Input 9 3 2 4" xfId="7774" xr:uid="{004CEA41-5146-46C0-A515-C3A79162682D}"/>
    <cellStyle name="Input 9 3 2 4 2" xfId="29804" xr:uid="{95604C0B-4585-457D-81A7-8F8086998E1D}"/>
    <cellStyle name="Input 9 3 2 4 3" xfId="20653" xr:uid="{43C9356B-41E7-4D66-A4F7-09E5D97EB9E7}"/>
    <cellStyle name="Input 9 3 2 5" xfId="8549" xr:uid="{79E61BEA-1843-44BE-BB27-9EA38A9030D0}"/>
    <cellStyle name="Input 9 3 2 5 2" xfId="30571" xr:uid="{9661A51F-CD93-4EC0-9547-55B782569DDB}"/>
    <cellStyle name="Input 9 3 2 5 3" xfId="21421" xr:uid="{2309723E-B690-45AF-AE8F-FD3C0595492D}"/>
    <cellStyle name="Input 9 3 2 6" xfId="9275" xr:uid="{D90D1879-DB39-44B6-A17F-1C4D12D08121}"/>
    <cellStyle name="Input 9 3 2 6 2" xfId="31285" xr:uid="{3989B106-FC95-4E20-901C-9DC209FC2729}"/>
    <cellStyle name="Input 9 3 2 6 3" xfId="22135" xr:uid="{3C63C540-CCAD-4972-B34A-230886CA0970}"/>
    <cellStyle name="Input 9 3 2 7" xfId="5232" xr:uid="{D114FD35-EFDE-4753-841D-ABBAF02096C8}"/>
    <cellStyle name="Input 9 3 2 7 2" xfId="27568" xr:uid="{4F42F057-0995-4233-8158-8970326BBF8E}"/>
    <cellStyle name="Input 9 3 2 7 3" xfId="18322" xr:uid="{A76065F0-9526-4E30-9BA7-DCCA3681B53B}"/>
    <cellStyle name="Input 9 3 2 8" xfId="11424" xr:uid="{173645F0-28CE-45D4-8CD1-5589CA2C536C}"/>
    <cellStyle name="Input 9 3 2 8 2" xfId="33390" xr:uid="{5828A6B7-0A22-40A0-ACE2-71A6FFA5BF2E}"/>
    <cellStyle name="Input 9 3 2 8 3" xfId="24245" xr:uid="{926FC6D3-9D9F-4279-99F2-21E27689AEBB}"/>
    <cellStyle name="Input 9 3 2 9" xfId="10149" xr:uid="{E43702C9-7049-4CAA-91E2-92CBC3F0D434}"/>
    <cellStyle name="Input 9 3 2 9 2" xfId="32144" xr:uid="{3113F317-B780-4C21-A6AA-8B4A26B5A06F}"/>
    <cellStyle name="Input 9 3 2 9 3" xfId="22996" xr:uid="{AAB0B72D-0CE4-4BA5-B52C-7E7077DC352D}"/>
    <cellStyle name="Input 9 3 20" xfId="37245" xr:uid="{86DCF6D2-88B5-4505-BE3F-432EB8B4E1D6}"/>
    <cellStyle name="Input 9 3 21" xfId="41093" xr:uid="{5DEBD495-F853-4C75-B9FF-52F6AE79BD8D}"/>
    <cellStyle name="Input 9 3 22" xfId="42019" xr:uid="{B43C559E-F7F0-4382-835F-F3D9EE4C6010}"/>
    <cellStyle name="Input 9 3 23" xfId="43310" xr:uid="{9D545749-F97A-4D34-A6D7-D0489B49B947}"/>
    <cellStyle name="Input 9 3 24" xfId="43767" xr:uid="{14C1029B-8562-45A0-8984-667A143E9F3F}"/>
    <cellStyle name="Input 9 3 3" xfId="5561" xr:uid="{9EB332F5-31ED-4C48-8605-6E41C9DD73E3}"/>
    <cellStyle name="Input 9 3 3 2" xfId="27884" xr:uid="{E62DF58F-C772-4CE5-9420-27270396FD48}"/>
    <cellStyle name="Input 9 3 3 3" xfId="18651" xr:uid="{912B3676-FE3C-4AA2-A303-5917BC6AEC58}"/>
    <cellStyle name="Input 9 3 4" xfId="4732" xr:uid="{A75F69AD-998A-4E54-B622-89CAEFB339ED}"/>
    <cellStyle name="Input 9 3 4 2" xfId="27090" xr:uid="{DF06EDE1-05FD-46A2-BD96-8C89941AF3C6}"/>
    <cellStyle name="Input 9 3 4 3" xfId="17825" xr:uid="{BB0ABCBE-6890-4C8C-ACDC-5BCCD5EFA760}"/>
    <cellStyle name="Input 9 3 5" xfId="7611" xr:uid="{D5A6F00C-B3F2-4B5C-BDEC-AF29950063B5}"/>
    <cellStyle name="Input 9 3 5 2" xfId="29642" xr:uid="{4914C6F8-FC3E-4D48-B1BF-9CEFF63C839A}"/>
    <cellStyle name="Input 9 3 5 3" xfId="20491" xr:uid="{46D8B6F0-7192-4922-9876-163D8D88F670}"/>
    <cellStyle name="Input 9 3 6" xfId="8965" xr:uid="{7C89DF64-FDF4-4FA8-8031-7146450E4875}"/>
    <cellStyle name="Input 9 3 6 2" xfId="30981" xr:uid="{4FEC8DC6-E0A9-4395-AFC3-6D6475C23E7D}"/>
    <cellStyle name="Input 9 3 6 3" xfId="21831" xr:uid="{7CCEA455-7A83-4C00-A2C1-E473A412538E}"/>
    <cellStyle name="Input 9 3 7" xfId="9109" xr:uid="{C09CF310-0563-4AC5-9277-76205F2A7639}"/>
    <cellStyle name="Input 9 3 7 2" xfId="31121" xr:uid="{B3466404-F616-47AC-A3EF-5EE1667A8EA3}"/>
    <cellStyle name="Input 9 3 7 3" xfId="21971" xr:uid="{8F55A31E-3E44-4108-82C3-B16ED2CEACEB}"/>
    <cellStyle name="Input 9 3 8" xfId="9866" xr:uid="{38E913FB-4F07-45B5-A5EE-27C40284558C}"/>
    <cellStyle name="Input 9 3 8 2" xfId="31867" xr:uid="{BAFD2AE2-5110-43A6-A6B7-DD607E9269AC}"/>
    <cellStyle name="Input 9 3 8 3" xfId="22719" xr:uid="{DBD2D6C7-F85F-4972-B2D2-C12EADD634CA}"/>
    <cellStyle name="Input 9 3 9" xfId="10821" xr:uid="{4D49699A-EEF2-4F9F-B860-455D21B6400C}"/>
    <cellStyle name="Input 9 3 9 2" xfId="32793" xr:uid="{6E497149-CE72-4B46-9991-8BFA14FDAD18}"/>
    <cellStyle name="Input 9 3 9 3" xfId="23648" xr:uid="{68C0DA54-3340-48EB-BAAF-125C0146A5F0}"/>
    <cellStyle name="Input 9 4" xfId="1607" xr:uid="{00000000-0005-0000-0000-000046060000}"/>
    <cellStyle name="Input 9 4 10" xfId="11857" xr:uid="{F5B32095-CBAE-45AB-A571-3D58DAED76C7}"/>
    <cellStyle name="Input 9 4 10 2" xfId="33799" xr:uid="{ACD8519E-0595-494D-800D-EB4335AF9364}"/>
    <cellStyle name="Input 9 4 10 3" xfId="24654" xr:uid="{26519485-EFA2-4547-A8B7-B824288B2D67}"/>
    <cellStyle name="Input 9 4 11" xfId="12546" xr:uid="{03E64030-5509-4430-91E4-5D0AEC1604A9}"/>
    <cellStyle name="Input 9 4 11 2" xfId="34430" xr:uid="{B5031F65-CE7A-4202-9EB9-E6980700C226}"/>
    <cellStyle name="Input 9 4 11 3" xfId="25285" xr:uid="{7209A8B9-A480-40DC-A5C2-9324C520B5C9}"/>
    <cellStyle name="Input 9 4 12" xfId="12452" xr:uid="{2D3E8603-005F-4A0E-8892-91BBEE82174B}"/>
    <cellStyle name="Input 9 4 12 2" xfId="34360" xr:uid="{29354CF8-A09C-4048-AA49-200049F8DED0}"/>
    <cellStyle name="Input 9 4 12 3" xfId="25215" xr:uid="{093730C9-AA6D-46FF-B7F9-C1C3490DFD3C}"/>
    <cellStyle name="Input 9 4 13" xfId="13880" xr:uid="{47755C9B-2215-470A-BDE7-45085945037B}"/>
    <cellStyle name="Input 9 4 13 2" xfId="35589" xr:uid="{B0932117-AC23-484D-AB52-CB52B628820C}"/>
    <cellStyle name="Input 9 4 13 3" xfId="26445" xr:uid="{F935241C-E30A-4A84-BF97-FA67F7F887E3}"/>
    <cellStyle name="Input 9 4 14" xfId="14343" xr:uid="{1D87588C-293B-4C44-BC55-06FDF022917B}"/>
    <cellStyle name="Input 9 4 14 2" xfId="35979" xr:uid="{9696313F-1F01-4F03-A02E-A4C9EFB35928}"/>
    <cellStyle name="Input 9 4 14 3" xfId="26835" xr:uid="{C2CEAFF3-F12C-4F86-8ED1-BA11CD58E011}"/>
    <cellStyle name="Input 9 4 15" xfId="14730" xr:uid="{F8E7D6C8-6D13-403A-9288-CF119D116A88}"/>
    <cellStyle name="Input 9 4 16" xfId="36323" xr:uid="{2C46A0C1-B58F-4897-BFD5-EE6326420270}"/>
    <cellStyle name="Input 9 4 17" xfId="38008" xr:uid="{F64EC71F-58B1-452E-92CA-2340F4BA5226}"/>
    <cellStyle name="Input 9 4 18" xfId="39111" xr:uid="{DD925E57-62F0-4EAA-8DCD-DF9D4D7D107E}"/>
    <cellStyle name="Input 9 4 19" xfId="37284" xr:uid="{C821F1DC-0469-49AB-90A6-878182DAC326}"/>
    <cellStyle name="Input 9 4 2" xfId="1608" xr:uid="{00000000-0005-0000-0000-000047060000}"/>
    <cellStyle name="Input 9 4 2 10" xfId="12545" xr:uid="{5308A9C9-3D83-421F-9B03-40C7076D9291}"/>
    <cellStyle name="Input 9 4 2 10 2" xfId="34429" xr:uid="{8AC2B45C-11DF-4B10-8875-C9B26756F594}"/>
    <cellStyle name="Input 9 4 2 10 3" xfId="25284" xr:uid="{7330D1BC-E91D-454A-9D95-CA085D7D79A4}"/>
    <cellStyle name="Input 9 4 2 11" xfId="12710" xr:uid="{90C97D8F-2B10-47DE-92DB-04B5D2B9AB7B}"/>
    <cellStyle name="Input 9 4 2 11 2" xfId="34582" xr:uid="{4102A2AE-4D90-40EF-AE02-857D1929A3A2}"/>
    <cellStyle name="Input 9 4 2 11 3" xfId="25438" xr:uid="{195626AF-3006-4F62-A3F3-DF19C60B6A25}"/>
    <cellStyle name="Input 9 4 2 12" xfId="13881" xr:uid="{3E9515DD-451D-4151-89BF-DEBA5CB4AB73}"/>
    <cellStyle name="Input 9 4 2 12 2" xfId="35590" xr:uid="{6493F03B-E319-4F82-B92D-0EC1D4C724F3}"/>
    <cellStyle name="Input 9 4 2 12 3" xfId="26446" xr:uid="{B0FEF824-2FCF-41C1-8A8A-40C7F63FA4F7}"/>
    <cellStyle name="Input 9 4 2 13" xfId="14344" xr:uid="{A051B26B-FDD0-49E4-90BF-2C78C1384912}"/>
    <cellStyle name="Input 9 4 2 13 2" xfId="35980" xr:uid="{F7EF8A5A-2D5A-4106-9A52-9A06C1B9578F}"/>
    <cellStyle name="Input 9 4 2 13 3" xfId="26836" xr:uid="{42E0C46D-DF84-41C2-BD76-0403C4F44BD3}"/>
    <cellStyle name="Input 9 4 2 14" xfId="12301" xr:uid="{D7F76FD6-2E06-4876-B9E6-63A013CE8683}"/>
    <cellStyle name="Input 9 4 2 15" xfId="36324" xr:uid="{54831F6C-5C45-467C-A67F-9CAD0FBFE5A9}"/>
    <cellStyle name="Input 9 4 2 16" xfId="38009" xr:uid="{63A7C6CA-8869-4907-BA32-7C9415CD88FE}"/>
    <cellStyle name="Input 9 4 2 17" xfId="37637" xr:uid="{1785D399-D365-4CF8-A4BA-79ABA9820211}"/>
    <cellStyle name="Input 9 4 2 18" xfId="37283" xr:uid="{495C490D-9C8C-4F73-AF6A-27422869BDBD}"/>
    <cellStyle name="Input 9 4 2 19" xfId="39820" xr:uid="{9A41AFD0-ED79-48F8-AC48-23EAEFF8130B}"/>
    <cellStyle name="Input 9 4 2 2" xfId="5558" xr:uid="{D904B57E-56B2-4397-9F96-76501AD171CF}"/>
    <cellStyle name="Input 9 4 2 2 2" xfId="27881" xr:uid="{C096C37B-B7A0-45FE-9890-ABDBF8350737}"/>
    <cellStyle name="Input 9 4 2 2 3" xfId="18648" xr:uid="{447E1B50-2798-41A7-A274-6D9675BD57B4}"/>
    <cellStyle name="Input 9 4 2 20" xfId="41096" xr:uid="{1037CF2A-0534-4779-9AC2-6472F69778DC}"/>
    <cellStyle name="Input 9 4 2 21" xfId="42020" xr:uid="{3860A8F9-7868-433F-85B1-4AE892DB6F6F}"/>
    <cellStyle name="Input 9 4 2 22" xfId="43311" xr:uid="{9D7F41EA-78C7-4AB6-B1D8-2C85324658FA}"/>
    <cellStyle name="Input 9 4 2 23" xfId="43770" xr:uid="{0EB13B84-2902-4B31-8E6B-D637DA0E477A}"/>
    <cellStyle name="Input 9 4 2 3" xfId="4733" xr:uid="{53776AF4-9746-4701-AE5A-124C8B44BC11}"/>
    <cellStyle name="Input 9 4 2 3 2" xfId="27091" xr:uid="{3B4FE65C-0808-4484-BB0C-6655B3C2CF9C}"/>
    <cellStyle name="Input 9 4 2 3 3" xfId="17826" xr:uid="{FB9A2232-3120-4076-8861-3EC41D7BB04C}"/>
    <cellStyle name="Input 9 4 2 4" xfId="6726" xr:uid="{BC93FBD7-A322-42E9-B56E-A302DB01DCEA}"/>
    <cellStyle name="Input 9 4 2 4 2" xfId="28975" xr:uid="{6EE811C2-BE81-47AE-A0C8-E4AE00B970F6}"/>
    <cellStyle name="Input 9 4 2 4 3" xfId="19746" xr:uid="{547C5636-8D98-47CB-ACBF-A9F9A2C6BA07}"/>
    <cellStyle name="Input 9 4 2 5" xfId="8964" xr:uid="{4EC052C0-1542-41C9-AD79-2FF845D9E4D5}"/>
    <cellStyle name="Input 9 4 2 5 2" xfId="30980" xr:uid="{064D290A-32A6-4F98-95A5-C954E9D9E3A4}"/>
    <cellStyle name="Input 9 4 2 5 3" xfId="21830" xr:uid="{15D81171-499E-46D9-ADA6-CCF4EC01E9AB}"/>
    <cellStyle name="Input 9 4 2 6" xfId="6556" xr:uid="{B052E70E-465A-46F2-8429-03EF36264E9D}"/>
    <cellStyle name="Input 9 4 2 6 2" xfId="28809" xr:uid="{049B8FBA-4A01-46D6-A9EC-A5D7F5CC7F4E}"/>
    <cellStyle name="Input 9 4 2 6 3" xfId="19579" xr:uid="{A4964487-2D26-4FAB-A247-07FC6DDA53D5}"/>
    <cellStyle name="Input 9 4 2 7" xfId="10444" xr:uid="{5E8EEDCE-2C6D-41C3-9B83-4F740042BDD1}"/>
    <cellStyle name="Input 9 4 2 7 2" xfId="32425" xr:uid="{31548485-9999-4B72-B6C8-6B9767D9FDF3}"/>
    <cellStyle name="Input 9 4 2 7 3" xfId="23279" xr:uid="{FAA9822B-8D15-4315-9B2F-EFEBEA4DDAD4}"/>
    <cellStyle name="Input 9 4 2 8" xfId="10797" xr:uid="{780A7DA4-2DC7-41A4-A1F0-FA5E06DAF168}"/>
    <cellStyle name="Input 9 4 2 8 2" xfId="32769" xr:uid="{9261F888-E9FF-482F-81ED-1D8E35F14FB9}"/>
    <cellStyle name="Input 9 4 2 8 3" xfId="23624" xr:uid="{1E15D99C-4E8C-49A9-BB12-52313E99B35F}"/>
    <cellStyle name="Input 9 4 2 9" xfId="11858" xr:uid="{61F97B10-4925-4150-8B1E-264B53CF51D2}"/>
    <cellStyle name="Input 9 4 2 9 2" xfId="33800" xr:uid="{68DBE1D5-E788-490D-A309-755B69ABA42E}"/>
    <cellStyle name="Input 9 4 2 9 3" xfId="24655" xr:uid="{722849C6-87CA-484B-A87A-7C99484AD6EF}"/>
    <cellStyle name="Input 9 4 20" xfId="39553" xr:uid="{2F4F1C9A-8E8E-4E07-A5CD-27E6708CEE77}"/>
    <cellStyle name="Input 9 4 21" xfId="41095" xr:uid="{5C8E94A4-146B-493E-ABEC-99094D89634D}"/>
    <cellStyle name="Input 9 4 22" xfId="42903" xr:uid="{D5470C21-6A0E-48F6-91B5-54529CE969FE}"/>
    <cellStyle name="Input 9 4 23" xfId="40527" xr:uid="{886E62B4-431D-45E0-9196-4C1BDADD263F}"/>
    <cellStyle name="Input 9 4 24" xfId="43769" xr:uid="{39D02FE9-38A9-4B18-8DE8-C02C248A9EBE}"/>
    <cellStyle name="Input 9 4 3" xfId="5559" xr:uid="{8BB2AA03-FD20-4C1E-B92C-FBC2C9A95208}"/>
    <cellStyle name="Input 9 4 3 2" xfId="27882" xr:uid="{5E9653B4-59B8-4F8A-83FE-BFD78DDF701A}"/>
    <cellStyle name="Input 9 4 3 3" xfId="18649" xr:uid="{81324D24-8130-4E39-B795-BD5FB7966DD3}"/>
    <cellStyle name="Input 9 4 4" xfId="4734" xr:uid="{DD5FB845-BD25-492A-967E-F29E3D866432}"/>
    <cellStyle name="Input 9 4 4 2" xfId="27092" xr:uid="{A4BE2C21-1EBF-4ED2-AA82-09B1CE705EF1}"/>
    <cellStyle name="Input 9 4 4 3" xfId="17827" xr:uid="{123932D5-9E0B-4E78-A228-117B94E8C029}"/>
    <cellStyle name="Input 9 4 5" xfId="7775" xr:uid="{91AB9DA8-D0A1-4058-8434-F782B56DEE77}"/>
    <cellStyle name="Input 9 4 5 2" xfId="29805" xr:uid="{6C85CD0C-8CDF-41D5-B2B3-2B3B80C8A46C}"/>
    <cellStyle name="Input 9 4 5 3" xfId="20654" xr:uid="{7B5415B6-6072-41E5-A36C-B42D9E447E4E}"/>
    <cellStyle name="Input 9 4 6" xfId="8963" xr:uid="{36D2F8CB-7E8A-4E49-A3E7-E3F8FD605221}"/>
    <cellStyle name="Input 9 4 6 2" xfId="30979" xr:uid="{6A843859-54C5-4017-85E3-4F86051BA2E9}"/>
    <cellStyle name="Input 9 4 6 3" xfId="21829" xr:uid="{FEFBEF08-4985-42C3-9064-FFF66DA2B338}"/>
    <cellStyle name="Input 9 4 7" xfId="9276" xr:uid="{77472421-EFC0-47E9-BFA2-11159AC4E2F0}"/>
    <cellStyle name="Input 9 4 7 2" xfId="31286" xr:uid="{EA6494C1-72B3-4FA5-A7AE-CE330DBAFDD1}"/>
    <cellStyle name="Input 9 4 7 3" xfId="22136" xr:uid="{F749BE3F-3DAF-4A81-9360-1B7065F3D88A}"/>
    <cellStyle name="Input 9 4 8" xfId="10445" xr:uid="{9377D1FC-A0EB-484F-9384-DFD61ECA638E}"/>
    <cellStyle name="Input 9 4 8 2" xfId="32426" xr:uid="{C5E0D687-413A-4C63-9D15-0578BB9F535F}"/>
    <cellStyle name="Input 9 4 8 3" xfId="23280" xr:uid="{680AE7BD-65FC-4300-8494-241CE7B9391E}"/>
    <cellStyle name="Input 9 4 9" xfId="8307" xr:uid="{FF38744C-EE73-4577-AEC0-A89A5F9CD75B}"/>
    <cellStyle name="Input 9 4 9 2" xfId="30330" xr:uid="{5EFFB81A-6B1B-4FA3-AC30-4892ACE71AA5}"/>
    <cellStyle name="Input 9 4 9 3" xfId="21180" xr:uid="{646A9678-E72B-4ABF-B6EC-2EFB5344E3FA}"/>
    <cellStyle name="Input 9 5" xfId="1609" xr:uid="{00000000-0005-0000-0000-000048060000}"/>
    <cellStyle name="Input 9 5 10" xfId="7772" xr:uid="{7AC8D1C5-4F13-4C90-A9EA-3CCD3F1C0983}"/>
    <cellStyle name="Input 9 5 10 2" xfId="29802" xr:uid="{2A918DFB-45AA-43C8-808D-9260A0E55006}"/>
    <cellStyle name="Input 9 5 10 3" xfId="20651" xr:uid="{826B2E76-4F7F-4755-A825-21D9BC989E4F}"/>
    <cellStyle name="Input 9 5 11" xfId="9013" xr:uid="{0911D64B-E162-4196-8E92-B7F8F9FB1C5D}"/>
    <cellStyle name="Input 9 5 11 2" xfId="31028" xr:uid="{B691A64B-F623-48D6-B9F8-8EFD20611B02}"/>
    <cellStyle name="Input 9 5 11 3" xfId="21878" xr:uid="{C1F57A71-2216-4BBA-A1D7-980508E355E8}"/>
    <cellStyle name="Input 9 5 12" xfId="12709" xr:uid="{3263B2F5-8D77-4F0A-83E6-16F454520D94}"/>
    <cellStyle name="Input 9 5 12 2" xfId="34581" xr:uid="{3B04F06F-A428-4876-AC07-141B815E6FB4}"/>
    <cellStyle name="Input 9 5 12 3" xfId="25437" xr:uid="{61F93333-FEA3-4661-A2AF-419FAD9E7325}"/>
    <cellStyle name="Input 9 5 13" xfId="13556" xr:uid="{D6D3D812-9311-4D14-9B4D-87D68BFE5A0A}"/>
    <cellStyle name="Input 9 5 13 2" xfId="35365" xr:uid="{607FEFA0-FE9F-45D3-A4BA-98E4E2873396}"/>
    <cellStyle name="Input 9 5 13 3" xfId="26221" xr:uid="{CFE29823-4512-4AD8-8747-502A68F7D789}"/>
    <cellStyle name="Input 9 5 14" xfId="12804" xr:uid="{0CAFD359-1535-4CF0-810D-51ADC36E9BEA}"/>
    <cellStyle name="Input 9 5 14 2" xfId="34672" xr:uid="{BAFCEF6F-E2B0-4A73-BA2D-38ABD4A1289D}"/>
    <cellStyle name="Input 9 5 14 3" xfId="25528" xr:uid="{FE13D1AB-C650-4B19-8011-95D265FD4AB2}"/>
    <cellStyle name="Input 9 5 15" xfId="14007" xr:uid="{920FAA28-3111-418D-8163-7862E0F7E454}"/>
    <cellStyle name="Input 9 5 16" xfId="36325" xr:uid="{A4F214EE-01B2-4F2D-9BF1-46830357C3AA}"/>
    <cellStyle name="Input 9 5 17" xfId="38010" xr:uid="{4CD291DD-E984-4110-9D1E-27D7BF09E5C1}"/>
    <cellStyle name="Input 9 5 18" xfId="37636" xr:uid="{6FF4D68E-F70F-4AAB-9D47-9323841C24EB}"/>
    <cellStyle name="Input 9 5 19" xfId="40211" xr:uid="{DC265E4C-16E7-410F-A23E-74516CC77922}"/>
    <cellStyle name="Input 9 5 2" xfId="1610" xr:uid="{00000000-0005-0000-0000-000049060000}"/>
    <cellStyle name="Input 9 5 2 10" xfId="12547" xr:uid="{3258C4BD-766D-4B4D-929A-21835DADD422}"/>
    <cellStyle name="Input 9 5 2 10 2" xfId="34431" xr:uid="{E90C7918-3FBB-4AAC-86EB-F7E8EC4CB7EC}"/>
    <cellStyle name="Input 9 5 2 10 3" xfId="25286" xr:uid="{9EDEC163-26E2-47BF-B354-AE0FDDEA69DD}"/>
    <cellStyle name="Input 9 5 2 11" xfId="10743" xr:uid="{21E54151-70F1-411C-9FC6-952F9A8A5384}"/>
    <cellStyle name="Input 9 5 2 11 2" xfId="32716" xr:uid="{BFCB503D-2200-4660-BE23-170A07FEB4C0}"/>
    <cellStyle name="Input 9 5 2 11 3" xfId="23571" xr:uid="{7006D70E-8ADD-47E7-8547-D451517A41D3}"/>
    <cellStyle name="Input 9 5 2 12" xfId="13528" xr:uid="{CFDC667D-2C4A-4E52-84BD-A74212701E14}"/>
    <cellStyle name="Input 9 5 2 12 2" xfId="35339" xr:uid="{0404422F-4326-4F8D-82FB-6EBCF64AD15D}"/>
    <cellStyle name="Input 9 5 2 12 3" xfId="26195" xr:uid="{1D52CA92-F8A4-4567-9F3E-21B52DC9251D}"/>
    <cellStyle name="Input 9 5 2 13" xfId="13369" xr:uid="{C1000371-373A-4140-9A93-415DFFE74F70}"/>
    <cellStyle name="Input 9 5 2 13 2" xfId="35194" xr:uid="{DFA023FA-7B8C-43EB-AF1C-50C3C9AE5E10}"/>
    <cellStyle name="Input 9 5 2 13 3" xfId="26050" xr:uid="{652B57BC-56C5-4253-A413-D69BFE731B91}"/>
    <cellStyle name="Input 9 5 2 14" xfId="12118" xr:uid="{48B06D0B-CF59-4B12-92B3-CEA6C5351716}"/>
    <cellStyle name="Input 9 5 2 15" xfId="36326" xr:uid="{4DA82586-DF2B-4AED-BD53-B998B5AA9094}"/>
    <cellStyle name="Input 9 5 2 16" xfId="38011" xr:uid="{293C3FD0-E590-42CB-97A4-C47CF5CC4E6F}"/>
    <cellStyle name="Input 9 5 2 17" xfId="39108" xr:uid="{299C2363-9988-41DB-B1C3-E8915621FF5B}"/>
    <cellStyle name="Input 9 5 2 18" xfId="38921" xr:uid="{D3F22B63-04D9-48B6-98FF-AF7FCEDC15D7}"/>
    <cellStyle name="Input 9 5 2 19" xfId="39146" xr:uid="{DE3AC919-E02C-4AA9-99F4-485167BD14B9}"/>
    <cellStyle name="Input 9 5 2 2" xfId="7559" xr:uid="{5E78899B-C17E-4688-956C-A6BE8C6AAD69}"/>
    <cellStyle name="Input 9 5 2 2 2" xfId="29599" xr:uid="{F02FA975-231A-447D-80EA-BCDBBCD25A6B}"/>
    <cellStyle name="Input 9 5 2 2 3" xfId="20446" xr:uid="{485430AB-EED8-4832-B1D5-1DA9F414AEC3}"/>
    <cellStyle name="Input 9 5 2 20" xfId="41098" xr:uid="{9E3C7885-CA55-48DE-AA4F-8EB9FED65F8E}"/>
    <cellStyle name="Input 9 5 2 21" xfId="40928" xr:uid="{B22322E7-8BF6-4E9A-B18A-A1DBA34A697F}"/>
    <cellStyle name="Input 9 5 2 22" xfId="40526" xr:uid="{089EF92F-AB15-4533-B5E5-2E67E41E0574}"/>
    <cellStyle name="Input 9 5 2 23" xfId="43772" xr:uid="{370F9127-B65C-49BA-B644-F7069C8C8089}"/>
    <cellStyle name="Input 9 5 2 3" xfId="6009" xr:uid="{D8EA2062-A322-4E82-89EA-E1D1D0F83C95}"/>
    <cellStyle name="Input 9 5 2 3 2" xfId="28282" xr:uid="{87D51C98-FD57-4BA3-8F91-AD42A758D631}"/>
    <cellStyle name="Input 9 5 2 3 3" xfId="19049" xr:uid="{B05B1EE0-F53D-48BB-80B3-D96EABE32719}"/>
    <cellStyle name="Input 9 5 2 4" xfId="5788" xr:uid="{65EA9DCF-194B-44FA-B634-BE636DF5DE1A}"/>
    <cellStyle name="Input 9 5 2 4 2" xfId="28111" xr:uid="{70A6F7EC-BA6B-4B12-83E8-AB668CC6D8FC}"/>
    <cellStyle name="Input 9 5 2 4 3" xfId="18878" xr:uid="{29A233E6-EB8E-4F6D-AB83-265231410B95}"/>
    <cellStyle name="Input 9 5 2 5" xfId="6860" xr:uid="{2E331575-2342-4C0E-B399-1C1266C475E0}"/>
    <cellStyle name="Input 9 5 2 5 2" xfId="29090" xr:uid="{641DDEA7-5978-4819-A146-DEA6B290DF60}"/>
    <cellStyle name="Input 9 5 2 5 3" xfId="19870" xr:uid="{D311F937-E572-413F-AE04-D5CB13B02AC4}"/>
    <cellStyle name="Input 9 5 2 6" xfId="7770" xr:uid="{AF11A1D4-C472-49E3-82DE-D86B2C0A5D5C}"/>
    <cellStyle name="Input 9 5 2 6 2" xfId="29800" xr:uid="{B2912DF2-04F3-40E2-AD94-544C3F1002C2}"/>
    <cellStyle name="Input 9 5 2 6 3" xfId="20649" xr:uid="{3BCC9394-B3B3-4CBF-B622-31AB024FE3F3}"/>
    <cellStyle name="Input 9 5 2 7" xfId="10446" xr:uid="{4C455BD2-16B6-4EFB-9840-27E3C1014D72}"/>
    <cellStyle name="Input 9 5 2 7 2" xfId="32427" xr:uid="{23EA7E3F-DFC6-4A87-9A2A-11714BAB3FE6}"/>
    <cellStyle name="Input 9 5 2 7 3" xfId="23281" xr:uid="{1ED69A3D-6131-438F-A76D-9BE4071BCA34}"/>
    <cellStyle name="Input 9 5 2 8" xfId="11425" xr:uid="{B6D85C29-8038-4002-97D3-E56CF5075D22}"/>
    <cellStyle name="Input 9 5 2 8 2" xfId="33391" xr:uid="{EE4786E5-C774-4E7C-8214-CA2A2405F8EA}"/>
    <cellStyle name="Input 9 5 2 8 3" xfId="24246" xr:uid="{D5A52CF5-B924-4C61-94BF-FD89D6590B7F}"/>
    <cellStyle name="Input 9 5 2 9" xfId="10378" xr:uid="{89A20F40-A304-4D45-A5AA-0911E42ACB1D}"/>
    <cellStyle name="Input 9 5 2 9 2" xfId="32363" xr:uid="{BCC0EDDE-3B32-425C-9947-CD7C167934CA}"/>
    <cellStyle name="Input 9 5 2 9 3" xfId="23217" xr:uid="{CA2F0FE9-4B0F-4C94-ADCE-8CE9A7240924}"/>
    <cellStyle name="Input 9 5 20" xfId="39261" xr:uid="{0DCCC00E-5468-4A7B-84DB-9720C1992101}"/>
    <cellStyle name="Input 9 5 21" xfId="41097" xr:uid="{14A46AD7-0E2E-453F-8BF2-BB7FCF75B378}"/>
    <cellStyle name="Input 9 5 22" xfId="40929" xr:uid="{D144244C-1DC8-4777-9924-F7264B45DF43}"/>
    <cellStyle name="Input 9 5 23" xfId="43502" xr:uid="{0EA268A3-1DDF-4208-A34F-93A9B6AEF77D}"/>
    <cellStyle name="Input 9 5 24" xfId="43771" xr:uid="{B83786C1-60FF-4375-A68A-C84925FB5FD4}"/>
    <cellStyle name="Input 9 5 3" xfId="7581" xr:uid="{FD11470A-2DE6-4A90-AFA6-EAF08B4BA40C}"/>
    <cellStyle name="Input 9 5 3 2" xfId="29612" xr:uid="{BCD32CA8-71A3-44B8-92D2-C4F9F1384C83}"/>
    <cellStyle name="Input 9 5 3 3" xfId="20461" xr:uid="{F0B9DC75-0CFA-43A5-A401-716CC33F1AD2}"/>
    <cellStyle name="Input 9 5 4" xfId="6008" xr:uid="{7C57FF2F-FA5A-42E8-AB64-90328786FC6C}"/>
    <cellStyle name="Input 9 5 4 2" xfId="28281" xr:uid="{721B4A6D-B7D6-4191-8A7C-5C5324CE940F}"/>
    <cellStyle name="Input 9 5 4 3" xfId="19048" xr:uid="{F8FB7CC9-7205-4E86-9A3C-BD3C1AF0EDE0}"/>
    <cellStyle name="Input 9 5 5" xfId="5019" xr:uid="{00605EA5-25B7-465C-9D19-67053EC3EF97}"/>
    <cellStyle name="Input 9 5 5 2" xfId="27374" xr:uid="{30B46B6D-8111-4AF2-876B-73C73B1CFACE}"/>
    <cellStyle name="Input 9 5 5 3" xfId="18109" xr:uid="{A969F709-0236-496C-8551-C30EAC515E4C}"/>
    <cellStyle name="Input 9 5 6" xfId="8551" xr:uid="{8D471B07-CE4C-41AE-B9F1-7B808CE6BA18}"/>
    <cellStyle name="Input 9 5 6 2" xfId="30573" xr:uid="{352B0BE5-53A3-47E9-9213-04EB1EB35149}"/>
    <cellStyle name="Input 9 5 6 3" xfId="21423" xr:uid="{74E89666-009E-42AA-BF48-B7546AE63236}"/>
    <cellStyle name="Input 9 5 7" xfId="8674" xr:uid="{1EAB2E18-59C7-44B7-AED4-5CAD0DE32339}"/>
    <cellStyle name="Input 9 5 7 2" xfId="30694" xr:uid="{3643AB94-F6F6-490A-9865-A796590A4EAC}"/>
    <cellStyle name="Input 9 5 7 3" xfId="21544" xr:uid="{3A079C95-3D1E-46E0-87AA-42A984A17533}"/>
    <cellStyle name="Input 9 5 8" xfId="9864" xr:uid="{638F1DA8-5D65-4A34-A098-BBA3A10326C9}"/>
    <cellStyle name="Input 9 5 8 2" xfId="31865" xr:uid="{5052B2DD-06CF-45F5-B4E7-182B2B13FC08}"/>
    <cellStyle name="Input 9 5 8 3" xfId="22717" xr:uid="{0F1F7743-BED2-44F9-9843-ADD19266902B}"/>
    <cellStyle name="Input 9 5 9" xfId="6713" xr:uid="{3299123E-B9E9-411C-9E83-5BF132365303}"/>
    <cellStyle name="Input 9 5 9 2" xfId="28963" xr:uid="{059C4D05-6C16-460B-AC23-345D4448E78E}"/>
    <cellStyle name="Input 9 5 9 3" xfId="19733" xr:uid="{13FB289A-BF5A-425A-A249-62AC1B59E5EE}"/>
    <cellStyle name="Input 9 6" xfId="1611" xr:uid="{00000000-0005-0000-0000-00004A060000}"/>
    <cellStyle name="Input 9 6 10" xfId="12544" xr:uid="{1BA74DF0-7571-4E1E-BA90-3FD972673451}"/>
    <cellStyle name="Input 9 6 10 2" xfId="34428" xr:uid="{907743DE-7244-4ACE-B6A9-7564FEED8FC1}"/>
    <cellStyle name="Input 9 6 10 3" xfId="25283" xr:uid="{54C17652-6016-44C4-AC23-91C74770E7A3}"/>
    <cellStyle name="Input 9 6 11" xfId="10711" xr:uid="{8B35D038-BC39-4606-A7EA-6C5C6FB01DFE}"/>
    <cellStyle name="Input 9 6 11 2" xfId="32684" xr:uid="{178B26D6-BC60-43DB-89F0-A0299DBF129B}"/>
    <cellStyle name="Input 9 6 11 3" xfId="23539" xr:uid="{D539AFA3-F1C6-4614-A2E7-F5467BD60A4C}"/>
    <cellStyle name="Input 9 6 12" xfId="5823" xr:uid="{45913548-E752-4D24-81D7-C2AF4E6D400E}"/>
    <cellStyle name="Input 9 6 12 2" xfId="28146" xr:uid="{EC639B20-D16C-4BED-8AA6-4B3D60070B81}"/>
    <cellStyle name="Input 9 6 12 3" xfId="18913" xr:uid="{D7C766DE-3C08-41FC-B39A-FB7821A7C954}"/>
    <cellStyle name="Input 9 6 13" xfId="13546" xr:uid="{589C198A-0218-48F1-A77C-4F264C2A84EF}"/>
    <cellStyle name="Input 9 6 13 2" xfId="35356" xr:uid="{32D8E593-45EC-4B76-990E-76B000E5D42F}"/>
    <cellStyle name="Input 9 6 13 3" xfId="26212" xr:uid="{66BBC75D-8C11-4096-889D-2B367CD63594}"/>
    <cellStyle name="Input 9 6 14" xfId="14607" xr:uid="{8D76EDDB-9D23-4D38-A017-C30A567CF3C5}"/>
    <cellStyle name="Input 9 6 15" xfId="36327" xr:uid="{B96061F5-A102-4D54-9D32-857913CF8218}"/>
    <cellStyle name="Input 9 6 16" xfId="38012" xr:uid="{7E114B8C-F4C2-422F-BACC-182A355B84F8}"/>
    <cellStyle name="Input 9 6 17" xfId="39109" xr:uid="{A6DA7E87-F06F-4CDA-A600-27F52E550BEA}"/>
    <cellStyle name="Input 9 6 18" xfId="40192" xr:uid="{090D7C37-7EF3-4D0F-9065-6FD01F83EC43}"/>
    <cellStyle name="Input 9 6 19" xfId="39554" xr:uid="{D313F134-3E88-4346-9736-2E694E76DB50}"/>
    <cellStyle name="Input 9 6 2" xfId="7530" xr:uid="{58B7A151-1C98-4AE2-897C-6D6F12FD02C6}"/>
    <cellStyle name="Input 9 6 2 2" xfId="29580" xr:uid="{A40A3E6E-1928-454E-814A-0BD864452789}"/>
    <cellStyle name="Input 9 6 2 3" xfId="20423" xr:uid="{E3399B04-337B-4AB9-8829-3BCB909A1770}"/>
    <cellStyle name="Input 9 6 20" xfId="41099" xr:uid="{B039E876-A9BB-46EE-8D1E-A8555199C5CD}"/>
    <cellStyle name="Input 9 6 21" xfId="42018" xr:uid="{1B2C2346-BA82-4EA3-8CB6-0A4EB25DB985}"/>
    <cellStyle name="Input 9 6 22" xfId="42924" xr:uid="{8AD6BA6D-E00C-42FF-809C-AF3E06B5ADBD}"/>
    <cellStyle name="Input 9 6 23" xfId="43773" xr:uid="{DAA78E1B-50D2-414E-A61E-9333565E09A0}"/>
    <cellStyle name="Input 9 6 3" xfId="6010" xr:uid="{03EE98C0-7B81-4E4B-90EA-FD660187CD50}"/>
    <cellStyle name="Input 9 6 3 2" xfId="28283" xr:uid="{2D31D51F-99EF-4CC6-A3F4-BA8E0C9C1F0E}"/>
    <cellStyle name="Input 9 6 3 3" xfId="19050" xr:uid="{29EE09B8-C30E-425A-95F6-4BAA1BE7A8D3}"/>
    <cellStyle name="Input 9 6 4" xfId="7777" xr:uid="{5BD86527-9A75-41BA-9195-3749578468B8}"/>
    <cellStyle name="Input 9 6 4 2" xfId="29807" xr:uid="{B8513110-C06B-4638-8EDC-1A0A4B0D49A4}"/>
    <cellStyle name="Input 9 6 4 3" xfId="20656" xr:uid="{5E4F7868-128B-49B9-8435-E18480168E0E}"/>
    <cellStyle name="Input 9 6 5" xfId="8553" xr:uid="{94E3F20E-B2A2-4B29-ACA9-FE455CD71272}"/>
    <cellStyle name="Input 9 6 5 2" xfId="30575" xr:uid="{CBDAFEB1-AEE8-4E45-B4EB-D4AB47DDD533}"/>
    <cellStyle name="Input 9 6 5 3" xfId="21425" xr:uid="{5D9C9652-D541-4FC6-97AF-2DD89DB53835}"/>
    <cellStyle name="Input 9 6 6" xfId="9278" xr:uid="{79E035A1-ACAC-49A1-9842-32FDD8A05E4C}"/>
    <cellStyle name="Input 9 6 6 2" xfId="31288" xr:uid="{5DB15CB7-F8A0-4A72-A214-D316B12A0917}"/>
    <cellStyle name="Input 9 6 6 3" xfId="22138" xr:uid="{1ED8FA14-B062-40E2-BA86-8260BE14071D}"/>
    <cellStyle name="Input 9 6 7" xfId="10443" xr:uid="{1E2ABACF-15DB-4C20-8C59-744E4836F271}"/>
    <cellStyle name="Input 9 6 7 2" xfId="32424" xr:uid="{48422FCE-0F32-4863-97D7-683276B05720}"/>
    <cellStyle name="Input 9 6 7 3" xfId="23278" xr:uid="{F0657C56-22D2-41FD-AB2B-813AD2CD6FC7}"/>
    <cellStyle name="Input 9 6 8" xfId="8497" xr:uid="{53074FF2-4865-4251-9418-A0A611AAC4D7}"/>
    <cellStyle name="Input 9 6 8 2" xfId="30519" xr:uid="{A9BF5ECA-EC8C-4DDF-BA69-567A0B9DEECE}"/>
    <cellStyle name="Input 9 6 8 3" xfId="21369" xr:uid="{9BD5DDEC-A2A5-4486-A04F-3D53BD5BE6FC}"/>
    <cellStyle name="Input 9 6 9" xfId="10375" xr:uid="{CFBD61A4-512A-47B2-9896-27E54437D0C2}"/>
    <cellStyle name="Input 9 6 9 2" xfId="32360" xr:uid="{321AA0C3-1AB2-44D7-8F6B-39F7EA1DF2E7}"/>
    <cellStyle name="Input 9 6 9 3" xfId="23214" xr:uid="{F19B3799-FD0C-4CA8-8AA6-85F586D1F36C}"/>
    <cellStyle name="Input 9 7" xfId="5564" xr:uid="{8DC1560D-C0BF-4923-8F87-32E89F294F21}"/>
    <cellStyle name="Input 9 7 2" xfId="27887" xr:uid="{3DE35171-967A-4015-8E2A-9A5818B2B85A}"/>
    <cellStyle name="Input 9 7 3" xfId="18654" xr:uid="{DF7F4D97-8EA4-4D3E-BDAA-BA2D463250BC}"/>
    <cellStyle name="Input 9 8" xfId="6005" xr:uid="{982D5DB9-40A8-4451-AB15-E7FF39ADD52E}"/>
    <cellStyle name="Input 9 8 2" xfId="28278" xr:uid="{20D313DE-5598-4665-8DB4-112E2E6F0092}"/>
    <cellStyle name="Input 9 8 3" xfId="19045" xr:uid="{54CCBCF9-D25B-4A91-8856-EDB05E8883F8}"/>
    <cellStyle name="Input 9 9" xfId="7612" xr:uid="{65053C62-74A7-49DC-8AAB-D8479BBF796D}"/>
    <cellStyle name="Input 9 9 2" xfId="29643" xr:uid="{DC61CE56-74D9-45F5-8B53-E38C1CCB9368}"/>
    <cellStyle name="Input 9 9 3" xfId="20492" xr:uid="{B99F6969-C328-4B53-ABCE-00D2B5F328CC}"/>
    <cellStyle name="Link Currency (0)" xfId="1612" xr:uid="{00000000-0005-0000-0000-00004B060000}"/>
    <cellStyle name="Link Currency (2)" xfId="1613" xr:uid="{00000000-0005-0000-0000-00004C060000}"/>
    <cellStyle name="Link Units (0)" xfId="1614" xr:uid="{00000000-0005-0000-0000-00004D060000}"/>
    <cellStyle name="Link Units (1)" xfId="1615" xr:uid="{00000000-0005-0000-0000-00004E060000}"/>
    <cellStyle name="Link Units (2)" xfId="1616" xr:uid="{00000000-0005-0000-0000-00004F060000}"/>
    <cellStyle name="Linked Cell 10" xfId="1617" xr:uid="{00000000-0005-0000-0000-000050060000}"/>
    <cellStyle name="Linked Cell 11" xfId="1618" xr:uid="{00000000-0005-0000-0000-000051060000}"/>
    <cellStyle name="Linked Cell 2" xfId="1619" xr:uid="{00000000-0005-0000-0000-000052060000}"/>
    <cellStyle name="Linked Cell 3" xfId="1620" xr:uid="{00000000-0005-0000-0000-000053060000}"/>
    <cellStyle name="Linked Cell 4" xfId="1621" xr:uid="{00000000-0005-0000-0000-000054060000}"/>
    <cellStyle name="Linked Cell 5" xfId="1622" xr:uid="{00000000-0005-0000-0000-000055060000}"/>
    <cellStyle name="Linked Cell 6" xfId="1623" xr:uid="{00000000-0005-0000-0000-000056060000}"/>
    <cellStyle name="Linked Cell 7" xfId="1624" xr:uid="{00000000-0005-0000-0000-000057060000}"/>
    <cellStyle name="Linked Cell 8" xfId="1625" xr:uid="{00000000-0005-0000-0000-000058060000}"/>
    <cellStyle name="Linked Cell 9" xfId="1626" xr:uid="{00000000-0005-0000-0000-000059060000}"/>
    <cellStyle name="Milliers [0]_AR1194" xfId="1627" xr:uid="{00000000-0005-0000-0000-00005A060000}"/>
    <cellStyle name="Milliers_AR1194" xfId="1628" xr:uid="{00000000-0005-0000-0000-00005B060000}"/>
    <cellStyle name="Monétaire [0]_AR1194" xfId="1629" xr:uid="{00000000-0005-0000-0000-00005C060000}"/>
    <cellStyle name="Monétaire_AR1194" xfId="1630" xr:uid="{00000000-0005-0000-0000-00005D060000}"/>
    <cellStyle name="Neutral 10" xfId="1631" xr:uid="{00000000-0005-0000-0000-00005E060000}"/>
    <cellStyle name="Neutral 11" xfId="1632" xr:uid="{00000000-0005-0000-0000-00005F060000}"/>
    <cellStyle name="Neutral 2" xfId="1633" xr:uid="{00000000-0005-0000-0000-000060060000}"/>
    <cellStyle name="Neutral 2 2" xfId="3563" xr:uid="{DB2389CA-76D4-45A0-AC29-638265E3E3D8}"/>
    <cellStyle name="Neutral 3" xfId="1634" xr:uid="{00000000-0005-0000-0000-000061060000}"/>
    <cellStyle name="Neutral 4" xfId="1635" xr:uid="{00000000-0005-0000-0000-000062060000}"/>
    <cellStyle name="Neutral 5" xfId="1636" xr:uid="{00000000-0005-0000-0000-000063060000}"/>
    <cellStyle name="Neutral 6" xfId="1637" xr:uid="{00000000-0005-0000-0000-000064060000}"/>
    <cellStyle name="Neutral 7" xfId="1638" xr:uid="{00000000-0005-0000-0000-000065060000}"/>
    <cellStyle name="Neutral 8" xfId="1639" xr:uid="{00000000-0005-0000-0000-000066060000}"/>
    <cellStyle name="Neutral 9" xfId="1640" xr:uid="{00000000-0005-0000-0000-000067060000}"/>
    <cellStyle name="no dec" xfId="1641" xr:uid="{00000000-0005-0000-0000-000068060000}"/>
    <cellStyle name="Normal" xfId="0" builtinId="0"/>
    <cellStyle name="Normal - Style1" xfId="1642" xr:uid="{00000000-0005-0000-0000-00006A060000}"/>
    <cellStyle name="Normal - Style1 11" xfId="3577" xr:uid="{F70241B5-AB3C-41CB-9E5B-9304BB1ACB96}"/>
    <cellStyle name="Normal - Style1 2" xfId="1643" xr:uid="{00000000-0005-0000-0000-00006B060000}"/>
    <cellStyle name="Normal 10" xfId="1644" xr:uid="{00000000-0005-0000-0000-00006C060000}"/>
    <cellStyle name="Normal 10 10" xfId="4099" xr:uid="{62E1C486-1B74-46BF-ADDC-58DDA81A9787}"/>
    <cellStyle name="Normal 10 2" xfId="1645" xr:uid="{00000000-0005-0000-0000-00006D060000}"/>
    <cellStyle name="Normal 10 3" xfId="1646" xr:uid="{00000000-0005-0000-0000-00006E060000}"/>
    <cellStyle name="Normal 10 4" xfId="1647" xr:uid="{00000000-0005-0000-0000-00006F060000}"/>
    <cellStyle name="Normal 10 5" xfId="1648" xr:uid="{00000000-0005-0000-0000-000070060000}"/>
    <cellStyle name="Normal 10 6" xfId="1649" xr:uid="{00000000-0005-0000-0000-000071060000}"/>
    <cellStyle name="Normal 10 7" xfId="1650" xr:uid="{00000000-0005-0000-0000-000072060000}"/>
    <cellStyle name="Normal 10 8" xfId="1651" xr:uid="{00000000-0005-0000-0000-000073060000}"/>
    <cellStyle name="Normal 10 9" xfId="1652" xr:uid="{00000000-0005-0000-0000-000074060000}"/>
    <cellStyle name="Normal 10 9 2" xfId="4193" xr:uid="{E7388C07-34BC-4C61-B1D3-AB61C597F2E0}"/>
    <cellStyle name="Normal 100" xfId="4125" xr:uid="{CDF422C9-BBFF-4B31-99CE-A1590D7FD47D}"/>
    <cellStyle name="Normal 100 2" xfId="4494" xr:uid="{21B389E9-5C9C-496D-A9EC-6FEE0277432C}"/>
    <cellStyle name="Normal 100 2 2" xfId="17596" xr:uid="{752CC847-AF61-455D-8A2D-6C0A1265F4A8}"/>
    <cellStyle name="Normal 100 2 3" xfId="43064" xr:uid="{08ECB04C-9F03-4D9E-9DEF-99FCE434205C}"/>
    <cellStyle name="Normal 100 2 4" xfId="44829" xr:uid="{3BED70EC-FE49-42A5-9380-B570D99C83BC}"/>
    <cellStyle name="Normal 100 3" xfId="7462" xr:uid="{F73FBD42-5CEE-4318-B7DF-757E46243101}"/>
    <cellStyle name="Normal 100 4" xfId="17242" xr:uid="{22B1BAB3-A491-4FBB-AA0A-3EF5E924DD11}"/>
    <cellStyle name="Normal 100 5" xfId="37061" xr:uid="{C03C27A3-813C-4027-86FF-E593DCDF7F78}"/>
    <cellStyle name="Normal 100 6" xfId="39415" xr:uid="{5276C4AD-18F2-430A-B256-1BB0D9B11A12}"/>
    <cellStyle name="Normal 100 7" xfId="42184" xr:uid="{438AFAB4-5FE7-440A-84DC-5A5E106FF897}"/>
    <cellStyle name="Normal 100 8" xfId="44507" xr:uid="{44440E46-83EC-4419-A132-0E2C226CB5F8}"/>
    <cellStyle name="Normal 101" xfId="4127" xr:uid="{F4E15FC1-B6DC-41BF-95EF-C82C04CF15BE}"/>
    <cellStyle name="Normal 101 2" xfId="4496" xr:uid="{5A801DB9-1426-41D4-920D-DDC05B8ABD65}"/>
    <cellStyle name="Normal 101 2 2" xfId="17598" xr:uid="{E5D39901-6407-4B3E-8A6F-5CF0FC0A6D65}"/>
    <cellStyle name="Normal 101 2 3" xfId="43066" xr:uid="{9D5DBE5B-7FE9-42BD-82E1-DD1D3379B50E}"/>
    <cellStyle name="Normal 101 2 4" xfId="44831" xr:uid="{D9AA9754-322F-4E52-9B23-B5BD0B324BE2}"/>
    <cellStyle name="Normal 101 3" xfId="7464" xr:uid="{864D3D3E-7FAC-40D1-9DF9-4C818046F3E8}"/>
    <cellStyle name="Normal 101 4" xfId="17244" xr:uid="{654D6828-341C-449E-A360-A290CDBE2541}"/>
    <cellStyle name="Normal 101 5" xfId="37063" xr:uid="{3CF74868-3CF5-4397-87B1-B62A826B04ED}"/>
    <cellStyle name="Normal 101 6" xfId="39417" xr:uid="{11B9370D-943F-49D8-97F1-3556CA6CB599}"/>
    <cellStyle name="Normal 101 7" xfId="42186" xr:uid="{AF09DDC6-22EA-45E6-9D1D-220E76E44C10}"/>
    <cellStyle name="Normal 101 8" xfId="44509" xr:uid="{4368C107-C06A-4FE1-8D09-4F528843840C}"/>
    <cellStyle name="Normal 102" xfId="4129" xr:uid="{D303E073-BDC8-4A95-8959-295621031B8B}"/>
    <cellStyle name="Normal 102 2" xfId="4498" xr:uid="{CDA22882-1AB8-4218-A431-166F8C42F40D}"/>
    <cellStyle name="Normal 102 2 2" xfId="17600" xr:uid="{05875F6B-6E70-4251-8CC4-DBC0EAC471D0}"/>
    <cellStyle name="Normal 102 2 3" xfId="43068" xr:uid="{BE22B78D-FE02-46F3-9C4F-4E8A360047F1}"/>
    <cellStyle name="Normal 102 2 4" xfId="44833" xr:uid="{5EE7C8B5-90E7-4154-8CA2-ABCA83AA1193}"/>
    <cellStyle name="Normal 102 3" xfId="7466" xr:uid="{15E4BB56-F9A6-4A1F-81B5-0C34B57755A9}"/>
    <cellStyle name="Normal 102 4" xfId="17246" xr:uid="{7D696B02-2D11-48B6-B951-B40A64036C27}"/>
    <cellStyle name="Normal 102 5" xfId="37065" xr:uid="{94E43B90-7B65-4C80-956D-2A3152448003}"/>
    <cellStyle name="Normal 102 6" xfId="39419" xr:uid="{F0023A5C-5EDB-4BD2-9A4F-007B770B2E28}"/>
    <cellStyle name="Normal 102 7" xfId="42188" xr:uid="{7EC6D094-59D4-496C-8E4B-E6E891E1B9D5}"/>
    <cellStyle name="Normal 102 8" xfId="44511" xr:uid="{0E8FA296-52F7-478C-A7D7-5679841A37D5}"/>
    <cellStyle name="Normal 103" xfId="4131" xr:uid="{D00AAC40-679A-405D-8E75-B8846ED5FCEA}"/>
    <cellStyle name="Normal 103 2" xfId="4500" xr:uid="{6E04A2D9-1142-45B5-8523-63E8D814393D}"/>
    <cellStyle name="Normal 103 2 2" xfId="17602" xr:uid="{A7CD8C46-104B-4222-AD46-F0AE0D95584A}"/>
    <cellStyle name="Normal 103 2 3" xfId="43070" xr:uid="{DE4267EC-C6ED-42E2-BB1B-EA86C056A711}"/>
    <cellStyle name="Normal 103 2 4" xfId="44835" xr:uid="{0541D996-85D7-40AD-82B9-883E1D8B12D2}"/>
    <cellStyle name="Normal 103 3" xfId="7468" xr:uid="{35138722-BFCC-4496-8328-199C9A1DDED3}"/>
    <cellStyle name="Normal 103 4" xfId="17248" xr:uid="{BE12C140-E1CE-40D0-A6C4-71A67A3A2250}"/>
    <cellStyle name="Normal 103 5" xfId="37067" xr:uid="{3DDFFC68-B44E-41F3-BD61-9AE0777BDE04}"/>
    <cellStyle name="Normal 103 6" xfId="39421" xr:uid="{9E7508AD-D43B-4020-8E19-E954637EA41D}"/>
    <cellStyle name="Normal 103 7" xfId="42190" xr:uid="{76E5077B-C73D-4C65-8A4A-A901A1272F34}"/>
    <cellStyle name="Normal 103 8" xfId="44513" xr:uid="{39A02F42-805C-4AB3-9D14-A388FF20D7DD}"/>
    <cellStyle name="Normal 104" xfId="4133" xr:uid="{6339C76F-5C77-423B-8F81-2FD91C146BF8}"/>
    <cellStyle name="Normal 104 2" xfId="4502" xr:uid="{5B6B48CF-F005-45B7-9420-6FECD90EF297}"/>
    <cellStyle name="Normal 104 2 2" xfId="17604" xr:uid="{10F0C972-E093-42F0-B941-3E8C47397ACD}"/>
    <cellStyle name="Normal 104 2 3" xfId="43072" xr:uid="{2BAA4606-6E61-41F6-BDA5-326813226910}"/>
    <cellStyle name="Normal 104 2 4" xfId="44837" xr:uid="{5EB5B007-F20E-42F8-A904-F4CABA4AAA85}"/>
    <cellStyle name="Normal 104 3" xfId="7470" xr:uid="{4E6B6530-7584-4902-935C-A5D455039A62}"/>
    <cellStyle name="Normal 104 4" xfId="17250" xr:uid="{89770D0A-AB19-49A3-BC40-434DD85B01B5}"/>
    <cellStyle name="Normal 104 5" xfId="37069" xr:uid="{2907E7F0-4BD1-40DC-86D8-B3A980DD4CB0}"/>
    <cellStyle name="Normal 104 6" xfId="39423" xr:uid="{ED8CEFF9-9476-4EF4-BB7A-24046381F121}"/>
    <cellStyle name="Normal 104 7" xfId="42192" xr:uid="{204B99EC-25EC-42C2-83D9-FA497664CD7D}"/>
    <cellStyle name="Normal 104 8" xfId="44515" xr:uid="{954B7A31-9135-4FE1-9BD7-D73F94D8832F}"/>
    <cellStyle name="Normal 105" xfId="4135" xr:uid="{8A511524-84D3-4D96-A9CE-7872AA65224E}"/>
    <cellStyle name="Normal 105 2" xfId="4504" xr:uid="{4756B8FB-4252-40A4-B5C9-A3B5E8449C11}"/>
    <cellStyle name="Normal 105 2 2" xfId="17606" xr:uid="{5A11203C-84CB-4440-AB9F-3EA72BD422F0}"/>
    <cellStyle name="Normal 105 2 3" xfId="43074" xr:uid="{8AFBD2CF-C7B4-49AE-836F-A25F3BE5719B}"/>
    <cellStyle name="Normal 105 2 4" xfId="44839" xr:uid="{C75CC305-63F4-4953-BC3A-8C5A6930C16F}"/>
    <cellStyle name="Normal 105 3" xfId="7472" xr:uid="{E8AE5A6A-ED91-4DD0-8307-AC4E7A99922F}"/>
    <cellStyle name="Normal 105 4" xfId="17252" xr:uid="{C51CB2CB-C4B1-4362-87D4-F8527DE85181}"/>
    <cellStyle name="Normal 105 5" xfId="37071" xr:uid="{2352D948-F4B5-4EB1-9EAB-156BC9D56BAF}"/>
    <cellStyle name="Normal 105 6" xfId="39425" xr:uid="{396B8AE1-7BD4-4F16-B536-8F287F2EEE1C}"/>
    <cellStyle name="Normal 105 7" xfId="42194" xr:uid="{A0C4FF4D-16C3-49EA-9E9D-21EFE28E765D}"/>
    <cellStyle name="Normal 105 8" xfId="44517" xr:uid="{5DAFD313-D589-4B5C-A23B-62646AD71EF6}"/>
    <cellStyle name="Normal 106" xfId="4137" xr:uid="{535E0808-EC05-4E01-9B9E-A24D7F39864B}"/>
    <cellStyle name="Normal 106 2" xfId="4506" xr:uid="{25FBCEBD-312E-4D51-8083-F078E331B1E2}"/>
    <cellStyle name="Normal 106 2 2" xfId="17608" xr:uid="{5A7C6EB7-FF75-4F6F-B8AD-1EFDE7D5534F}"/>
    <cellStyle name="Normal 106 2 3" xfId="43076" xr:uid="{DAFA8922-0D88-4098-A1DE-7DE1DE6D54C7}"/>
    <cellStyle name="Normal 106 2 4" xfId="44841" xr:uid="{176E443F-AC09-48D2-B109-B74F5EB75E28}"/>
    <cellStyle name="Normal 106 3" xfId="7474" xr:uid="{DBD947B0-76B0-4459-8FF2-5C576C455C11}"/>
    <cellStyle name="Normal 106 4" xfId="17254" xr:uid="{1E4CF0C1-C3D5-4B22-85CD-FE826AD6CDCA}"/>
    <cellStyle name="Normal 106 5" xfId="37073" xr:uid="{C3D34041-818B-4D20-B9D9-4365FFA3025A}"/>
    <cellStyle name="Normal 106 6" xfId="39427" xr:uid="{EC48FA70-7824-4B1E-888D-BA193438BB55}"/>
    <cellStyle name="Normal 106 7" xfId="42196" xr:uid="{DBF4C3F0-15C1-4BA4-82DA-D64EEF4EC208}"/>
    <cellStyle name="Normal 106 8" xfId="44519" xr:uid="{1F64DB82-04F5-4FE7-83EC-8BF709CC4053}"/>
    <cellStyle name="Normal 107" xfId="4139" xr:uid="{55561C0A-7C3F-48F0-864D-C9D78EE99F79}"/>
    <cellStyle name="Normal 107 2" xfId="4508" xr:uid="{120F5E41-FEA0-4BA1-AD1B-08685C32DBAE}"/>
    <cellStyle name="Normal 107 2 2" xfId="17610" xr:uid="{A8DEF56F-D6A3-4F4D-8CF7-2C0DAF80B5CC}"/>
    <cellStyle name="Normal 107 2 3" xfId="43078" xr:uid="{0EA5F155-D5CE-4991-84A3-7358B4753F7B}"/>
    <cellStyle name="Normal 107 2 4" xfId="44843" xr:uid="{F8ED769B-6C58-41FA-AEDB-6D9254E71058}"/>
    <cellStyle name="Normal 107 3" xfId="7476" xr:uid="{D51D835E-C06F-4073-8707-F7CD7B78DE8B}"/>
    <cellStyle name="Normal 107 4" xfId="17256" xr:uid="{DFF8D8B6-EF42-4F91-81EA-71906C83A4FB}"/>
    <cellStyle name="Normal 107 5" xfId="37075" xr:uid="{856EBF6A-B7E4-47D7-ABB4-66921ACD2C02}"/>
    <cellStyle name="Normal 107 6" xfId="39429" xr:uid="{00E74ED6-9011-4A81-ADD3-CB32F66B28B8}"/>
    <cellStyle name="Normal 107 7" xfId="42198" xr:uid="{3E1A68EE-B3F0-447E-AF46-E577AAD127F6}"/>
    <cellStyle name="Normal 107 8" xfId="44521" xr:uid="{B3579B6D-87C2-42E6-B6AA-1FDE6A7E4472}"/>
    <cellStyle name="Normal 108" xfId="4141" xr:uid="{AB3D28EC-7729-4A12-BB15-6DE21A932076}"/>
    <cellStyle name="Normal 108 2" xfId="4510" xr:uid="{D0868433-E30F-4A2B-AC2A-726782EBF08B}"/>
    <cellStyle name="Normal 108 2 2" xfId="17612" xr:uid="{073FB6FC-00EB-4027-8864-3E73B0DB2F77}"/>
    <cellStyle name="Normal 108 2 3" xfId="43080" xr:uid="{1E55A04A-7FB7-47B4-92CB-626651993EC0}"/>
    <cellStyle name="Normal 108 2 4" xfId="44845" xr:uid="{D42E58B2-45DF-4AC6-873F-293C6086C5A9}"/>
    <cellStyle name="Normal 108 3" xfId="7478" xr:uid="{527E9FDD-F22D-4FE4-BF18-0F7FE4695CC6}"/>
    <cellStyle name="Normal 108 4" xfId="17258" xr:uid="{377050E8-F64C-4562-8D27-079A158A1D4A}"/>
    <cellStyle name="Normal 108 5" xfId="37077" xr:uid="{FED0DFE7-6391-44ED-90AF-BE9634821957}"/>
    <cellStyle name="Normal 108 6" xfId="39431" xr:uid="{7FB15E7E-E0F6-4B3A-9270-7373A783F7ED}"/>
    <cellStyle name="Normal 108 7" xfId="42200" xr:uid="{ED4748F4-C2F0-4AD8-9F6F-B1B9A5387B96}"/>
    <cellStyle name="Normal 108 8" xfId="44523" xr:uid="{63E9B751-1FA5-4ED3-85ED-8E166A7958EF}"/>
    <cellStyle name="Normal 109" xfId="4143" xr:uid="{A5A2D050-662E-4764-B661-408274BADF55}"/>
    <cellStyle name="Normal 109 2" xfId="4512" xr:uid="{B0CEE411-1F78-4F9A-AC5C-C4AF8C0DF3AE}"/>
    <cellStyle name="Normal 109 2 2" xfId="17614" xr:uid="{DB88A7F5-F67E-4C11-B8BA-472C4123D5A7}"/>
    <cellStyle name="Normal 109 2 3" xfId="43082" xr:uid="{2DCA82E6-709E-4290-A92E-FEAD9C026FBA}"/>
    <cellStyle name="Normal 109 2 4" xfId="44847" xr:uid="{7574D2AF-3B6B-46FE-BBD7-ED91B23C22F3}"/>
    <cellStyle name="Normal 109 3" xfId="7480" xr:uid="{F509FDA7-AD7A-4790-8622-69585E3B64CA}"/>
    <cellStyle name="Normal 109 4" xfId="17260" xr:uid="{1ADF761E-5344-40F8-B7AE-8DE3476D3489}"/>
    <cellStyle name="Normal 109 5" xfId="37079" xr:uid="{B98F5D72-2F77-4F5D-973F-C7C42E872E76}"/>
    <cellStyle name="Normal 109 6" xfId="39433" xr:uid="{2E21DC51-6430-4C89-A483-ACCB356D9A9D}"/>
    <cellStyle name="Normal 109 7" xfId="42202" xr:uid="{044E8DB1-20FF-4DE6-9553-C23296258E4B}"/>
    <cellStyle name="Normal 109 8" xfId="44525" xr:uid="{033BCB0C-113C-4F7F-83BD-590427423EA2}"/>
    <cellStyle name="Normal 11" xfId="1653" xr:uid="{00000000-0005-0000-0000-000075060000}"/>
    <cellStyle name="Normal 11 2" xfId="1654" xr:uid="{00000000-0005-0000-0000-000076060000}"/>
    <cellStyle name="Normal 11 2 10" xfId="36328" xr:uid="{C510D6EE-C9D6-4843-823D-7848089B007F}"/>
    <cellStyle name="Normal 11 2 11" xfId="38054" xr:uid="{FE4F6471-CEAA-4927-B234-6B08BBA50B5B}"/>
    <cellStyle name="Normal 11 2 12" xfId="41141" xr:uid="{4ECD8269-4140-46B8-B131-B59D972F363E}"/>
    <cellStyle name="Normal 11 2 13" xfId="43774" xr:uid="{BFB455E2-D411-4C14-A518-AD6277B008AA}"/>
    <cellStyle name="Normal 11 2 2" xfId="1655" xr:uid="{00000000-0005-0000-0000-000077060000}"/>
    <cellStyle name="Normal 11 2 2 10" xfId="41142" xr:uid="{00068CF6-F272-4E2E-82D6-94508FC0EEB0}"/>
    <cellStyle name="Normal 11 2 2 11" xfId="43775" xr:uid="{BF3377F9-27DF-40C1-9306-B2248FC99703}"/>
    <cellStyle name="Normal 11 2 2 2" xfId="1656" xr:uid="{00000000-0005-0000-0000-000078060000}"/>
    <cellStyle name="Normal 11 2 2 2 10" xfId="43776" xr:uid="{7596F9BB-9233-46E2-8F4A-CACB71C80DCD}"/>
    <cellStyle name="Normal 11 2 2 2 2" xfId="3468" xr:uid="{1F5FC73A-3339-4A19-AAC1-B3095B2883AC}"/>
    <cellStyle name="Normal 11 2 2 2 2 2" xfId="3961" xr:uid="{26928A69-DA3E-429A-A78D-25A401A81D49}"/>
    <cellStyle name="Normal 11 2 2 2 2 2 2" xfId="17106" xr:uid="{1E05AD7F-0EEF-4B61-9960-B078500E53F3}"/>
    <cellStyle name="Normal 11 2 2 2 2 2 3" xfId="42957" xr:uid="{F7B76046-C215-463B-939E-F7874B2C8948}"/>
    <cellStyle name="Normal 11 2 2 2 2 2 4" xfId="44743" xr:uid="{C8932C32-308B-4F4B-98B8-71B83557153B}"/>
    <cellStyle name="Normal 11 2 2 2 2 3" xfId="4408" xr:uid="{0828A527-01AF-41B4-B4C0-E0DF8D39F862}"/>
    <cellStyle name="Normal 11 2 2 2 2 3 2" xfId="17510" xr:uid="{92990DE6-C6DD-4D4E-A23E-4EE95D585AB1}"/>
    <cellStyle name="Normal 11 2 2 2 2 4" xfId="7298" xr:uid="{7444FB93-5154-4C4F-A1F1-BCD1D8509271}"/>
    <cellStyle name="Normal 11 2 2 2 2 5" xfId="16680" xr:uid="{020F8E85-B1C7-45A8-8848-CDC301B19A3B}"/>
    <cellStyle name="Normal 11 2 2 2 2 6" xfId="36975" xr:uid="{CBDD4E11-4B98-4588-B983-3896FAD52910}"/>
    <cellStyle name="Normal 11 2 2 2 2 7" xfId="39265" xr:uid="{A98600BA-172E-4B50-8A14-0B6A9E3A31F4}"/>
    <cellStyle name="Normal 11 2 2 2 2 8" xfId="42071" xr:uid="{2B1DBCCA-10B2-4880-885E-BB8C8A17DE38}"/>
    <cellStyle name="Normal 11 2 2 2 2 9" xfId="44421" xr:uid="{2027EC92-AF00-42A0-95D0-5071326999BC}"/>
    <cellStyle name="Normal 11 2 2 2 3" xfId="3681" xr:uid="{CE9E9654-28C4-4163-B7D4-A0F237700575}"/>
    <cellStyle name="Normal 11 2 2 2 3 2" xfId="16870" xr:uid="{B86D21D3-1C6F-4F7D-AC30-33E969D3C6B3}"/>
    <cellStyle name="Normal 11 2 2 2 3 3" xfId="42600" xr:uid="{AF4C06CC-6A44-4695-87BA-7A3A7794078A}"/>
    <cellStyle name="Normal 11 2 2 2 3 4" xfId="44631" xr:uid="{9E3B77B0-F8ED-40E8-AED1-38317A7C9ACC}"/>
    <cellStyle name="Normal 11 2 2 2 4" xfId="4296" xr:uid="{3327BE86-685B-4269-A11A-09F8985E74FF}"/>
    <cellStyle name="Normal 11 2 2 2 4 2" xfId="17398" xr:uid="{2DE01F56-C1BE-47D7-A09C-230EC61BE282}"/>
    <cellStyle name="Normal 11 2 2 2 5" xfId="5834" xr:uid="{471D807A-EA34-42C4-B01C-9F24C423FC77}"/>
    <cellStyle name="Normal 11 2 2 2 6" xfId="15725" xr:uid="{11C9B4EB-62CF-4218-9FD3-A656EF927A33}"/>
    <cellStyle name="Normal 11 2 2 2 7" xfId="36330" xr:uid="{3C826904-4471-47F2-96E3-72E5B204BFE3}"/>
    <cellStyle name="Normal 11 2 2 2 8" xfId="38056" xr:uid="{993FB9D4-5996-48D6-8424-95C265BA984A}"/>
    <cellStyle name="Normal 11 2 2 2 9" xfId="41143" xr:uid="{00656955-CA64-4524-8A86-F863F9F03C71}"/>
    <cellStyle name="Normal 11 2 2 3" xfId="3467" xr:uid="{BCD1943F-0AC5-4DB5-B8BB-A198DB2C0FBD}"/>
    <cellStyle name="Normal 11 2 2 3 2" xfId="3960" xr:uid="{6F1D1D4E-58CD-4DCD-875C-66F49277C9AC}"/>
    <cellStyle name="Normal 11 2 2 3 2 2" xfId="17105" xr:uid="{D18132D6-4E66-4E4E-8510-91A52DEC01D6}"/>
    <cellStyle name="Normal 11 2 2 3 2 3" xfId="42956" xr:uid="{7A1FDAB2-4CF9-4CBC-858F-0BE18486D433}"/>
    <cellStyle name="Normal 11 2 2 3 2 4" xfId="44742" xr:uid="{A886D939-DDAF-48DE-89FC-F9055B200687}"/>
    <cellStyle name="Normal 11 2 2 3 3" xfId="4407" xr:uid="{476AD91B-C37C-4B9C-B44C-943F7BF6BE04}"/>
    <cellStyle name="Normal 11 2 2 3 3 2" xfId="17509" xr:uid="{C6C8E374-7659-478A-9142-04AF00C2B4E3}"/>
    <cellStyle name="Normal 11 2 2 3 4" xfId="7297" xr:uid="{94A0ECC7-2E4F-4589-B219-6E8D536C57AE}"/>
    <cellStyle name="Normal 11 2 2 3 5" xfId="16679" xr:uid="{98A9DA67-5606-4144-BC82-657AE80AC3FE}"/>
    <cellStyle name="Normal 11 2 2 3 6" xfId="36974" xr:uid="{8A1DC7FF-8BF2-411F-824C-F4443B9CA1B4}"/>
    <cellStyle name="Normal 11 2 2 3 7" xfId="39264" xr:uid="{453CDA90-8284-4BAA-9DFD-45E0876F91E4}"/>
    <cellStyle name="Normal 11 2 2 3 8" xfId="42070" xr:uid="{7474AAA6-D1D9-425E-A3E0-1338D30E87E0}"/>
    <cellStyle name="Normal 11 2 2 3 9" xfId="44420" xr:uid="{CE69821A-4B5A-4EB0-BE01-03ECC25D960F}"/>
    <cellStyle name="Normal 11 2 2 4" xfId="3680" xr:uid="{3B1FB169-6CAF-4390-8FF9-146419A15D12}"/>
    <cellStyle name="Normal 11 2 2 4 2" xfId="16869" xr:uid="{4835A362-E58A-4760-A171-853DF4082AE4}"/>
    <cellStyle name="Normal 11 2 2 4 3" xfId="42599" xr:uid="{67900B5D-2E88-43D2-B9ED-618D0A8D7EAD}"/>
    <cellStyle name="Normal 11 2 2 4 4" xfId="44630" xr:uid="{B5F5B768-EB2B-44B7-9FF6-947652EE0B7B}"/>
    <cellStyle name="Normal 11 2 2 5" xfId="4295" xr:uid="{9FEE8D44-8315-474D-8673-F239CFFE823C}"/>
    <cellStyle name="Normal 11 2 2 5 2" xfId="17397" xr:uid="{C233557A-F61B-43B1-AD33-E2BEA05F1A12}"/>
    <cellStyle name="Normal 11 2 2 6" xfId="5833" xr:uid="{D36C5F75-ADCC-4761-B748-391B10BC124B}"/>
    <cellStyle name="Normal 11 2 2 7" xfId="15724" xr:uid="{55AC6D48-355C-45DB-87CB-5EABEED66421}"/>
    <cellStyle name="Normal 11 2 2 8" xfId="36329" xr:uid="{48964B04-27C5-4C47-B098-5232BBEBC60B}"/>
    <cellStyle name="Normal 11 2 2 9" xfId="38055" xr:uid="{817F45C2-7BDD-41B5-B687-22A360BD666A}"/>
    <cellStyle name="Normal 11 2 3" xfId="1657" xr:uid="{00000000-0005-0000-0000-000079060000}"/>
    <cellStyle name="Normal 11 2 3 10" xfId="41144" xr:uid="{A3D773E4-083E-4AE4-82CA-4A01054FECBA}"/>
    <cellStyle name="Normal 11 2 3 11" xfId="43777" xr:uid="{855E52BA-8F5C-4A32-99EE-BBFA119B0A0E}"/>
    <cellStyle name="Normal 11 2 3 2" xfId="1658" xr:uid="{00000000-0005-0000-0000-00007A060000}"/>
    <cellStyle name="Normal 11 2 3 2 10" xfId="43778" xr:uid="{1E3FE9B9-3B78-4DFE-B78E-48442D4980E7}"/>
    <cellStyle name="Normal 11 2 3 2 2" xfId="3470" xr:uid="{7966DE95-5B03-4CE8-9A0D-EAF2B6E1E8C9}"/>
    <cellStyle name="Normal 11 2 3 2 2 2" xfId="3963" xr:uid="{18BA7513-6917-482F-8DBD-602A6403D401}"/>
    <cellStyle name="Normal 11 2 3 2 2 2 2" xfId="17108" xr:uid="{D1FAFD54-4067-42AD-8534-3C5EE9CED902}"/>
    <cellStyle name="Normal 11 2 3 2 2 2 3" xfId="42959" xr:uid="{7138E6B1-0ABA-448B-B95C-D4672AAE5A46}"/>
    <cellStyle name="Normal 11 2 3 2 2 2 4" xfId="44745" xr:uid="{5DB438EF-C0B2-491D-A0F2-EF0ED7060259}"/>
    <cellStyle name="Normal 11 2 3 2 2 3" xfId="4410" xr:uid="{4D7090DB-0C8C-445C-B669-867842A73B36}"/>
    <cellStyle name="Normal 11 2 3 2 2 3 2" xfId="17512" xr:uid="{3684BB55-BD7E-4476-BFA1-44A006A9CE33}"/>
    <cellStyle name="Normal 11 2 3 2 2 4" xfId="7300" xr:uid="{E92C3B51-68F3-432B-96E4-421703E04638}"/>
    <cellStyle name="Normal 11 2 3 2 2 5" xfId="16682" xr:uid="{F8E1B621-F637-48D2-B67D-CE8142181743}"/>
    <cellStyle name="Normal 11 2 3 2 2 6" xfId="36977" xr:uid="{315B214C-1C06-4B77-B470-175696FB7239}"/>
    <cellStyle name="Normal 11 2 3 2 2 7" xfId="39267" xr:uid="{164D34D8-6A5B-40C9-85DC-B7DB21457C86}"/>
    <cellStyle name="Normal 11 2 3 2 2 8" xfId="42073" xr:uid="{EC7D1B6B-A64F-4BAF-BCD2-46F7D378583B}"/>
    <cellStyle name="Normal 11 2 3 2 2 9" xfId="44423" xr:uid="{1F65D79E-0660-4D09-AEED-58F5B5C724FC}"/>
    <cellStyle name="Normal 11 2 3 2 3" xfId="3683" xr:uid="{4910BD1B-60B8-49C7-8CB1-F37FF635B33F}"/>
    <cellStyle name="Normal 11 2 3 2 3 2" xfId="16872" xr:uid="{64D45D13-6B29-48D1-AC8B-36A862AE716C}"/>
    <cellStyle name="Normal 11 2 3 2 3 3" xfId="42602" xr:uid="{2DD62376-F334-43B4-8C71-E3A121695B92}"/>
    <cellStyle name="Normal 11 2 3 2 3 4" xfId="44633" xr:uid="{FC576CFD-9A5E-44B4-9D01-D9C758FABBFD}"/>
    <cellStyle name="Normal 11 2 3 2 4" xfId="4298" xr:uid="{3B7F5871-7D64-42C0-8F4D-B49A453BE741}"/>
    <cellStyle name="Normal 11 2 3 2 4 2" xfId="17400" xr:uid="{70A8C701-6B0B-4463-8C5C-A2111C3BC6C5}"/>
    <cellStyle name="Normal 11 2 3 2 5" xfId="5836" xr:uid="{602A4E0B-A139-4F2D-8476-D913A3C50E74}"/>
    <cellStyle name="Normal 11 2 3 2 6" xfId="15727" xr:uid="{8DC8E060-1DF8-46D4-9A7E-C7ED78E17C36}"/>
    <cellStyle name="Normal 11 2 3 2 7" xfId="36332" xr:uid="{9690EDFB-6491-4D56-91D4-10D820F26CA0}"/>
    <cellStyle name="Normal 11 2 3 2 8" xfId="38058" xr:uid="{148689A5-DBBB-4448-8EDA-EE24FF90E41D}"/>
    <cellStyle name="Normal 11 2 3 2 9" xfId="41145" xr:uid="{493D0B56-812C-486D-A906-F754C51E3566}"/>
    <cellStyle name="Normal 11 2 3 3" xfId="3469" xr:uid="{24938479-61BB-4B00-98F0-957D0A474A0A}"/>
    <cellStyle name="Normal 11 2 3 3 2" xfId="3962" xr:uid="{0F59FAF5-E9E1-493F-ABD0-97478FB80F50}"/>
    <cellStyle name="Normal 11 2 3 3 2 2" xfId="17107" xr:uid="{40C9106B-BBAD-4A95-BBFF-58886851FF16}"/>
    <cellStyle name="Normal 11 2 3 3 2 3" xfId="42958" xr:uid="{C2401DFE-A59E-49F9-B7C6-DD88CA0998A8}"/>
    <cellStyle name="Normal 11 2 3 3 2 4" xfId="44744" xr:uid="{5396821C-A572-4E37-98D8-8B402E02A36F}"/>
    <cellStyle name="Normal 11 2 3 3 3" xfId="4409" xr:uid="{3543AEC1-E5EC-4A5A-BB92-220FC94F49EB}"/>
    <cellStyle name="Normal 11 2 3 3 3 2" xfId="17511" xr:uid="{F4D54CF0-D916-4A18-9FB8-E20A74910D7F}"/>
    <cellStyle name="Normal 11 2 3 3 4" xfId="7299" xr:uid="{A6B7D62A-FBE5-477B-9789-4B593E2DE61B}"/>
    <cellStyle name="Normal 11 2 3 3 5" xfId="16681" xr:uid="{85ECCE3D-1411-4A23-9822-CE924B74AD7E}"/>
    <cellStyle name="Normal 11 2 3 3 6" xfId="36976" xr:uid="{826B8518-F0FD-4D5A-B11D-74E53D8141F1}"/>
    <cellStyle name="Normal 11 2 3 3 7" xfId="39266" xr:uid="{8CB991E9-6499-4CCB-8576-56EC70A1B4AB}"/>
    <cellStyle name="Normal 11 2 3 3 8" xfId="42072" xr:uid="{9C8372C5-D46E-43B6-8651-BAA1283187AF}"/>
    <cellStyle name="Normal 11 2 3 3 9" xfId="44422" xr:uid="{E86E713A-CF9D-4E25-B60A-41D627DEA1F6}"/>
    <cellStyle name="Normal 11 2 3 4" xfId="3682" xr:uid="{B1144456-C75C-49CB-A51A-94BE590C8083}"/>
    <cellStyle name="Normal 11 2 3 4 2" xfId="16871" xr:uid="{F18FE561-79C7-47B6-B343-998E3B70B319}"/>
    <cellStyle name="Normal 11 2 3 4 3" xfId="42601" xr:uid="{4F5A2840-5574-4A54-A52D-50D849A7CC8E}"/>
    <cellStyle name="Normal 11 2 3 4 4" xfId="44632" xr:uid="{CC673195-BC23-4B45-87E9-C24B83B34516}"/>
    <cellStyle name="Normal 11 2 3 5" xfId="4297" xr:uid="{78AE7EA4-7724-46A5-915E-51FD2B1930FA}"/>
    <cellStyle name="Normal 11 2 3 5 2" xfId="17399" xr:uid="{C4A525C8-AB9B-4BBC-B110-D398A866A987}"/>
    <cellStyle name="Normal 11 2 3 6" xfId="5835" xr:uid="{D9C11874-F9A3-4BCD-A313-E8A8EAD28A29}"/>
    <cellStyle name="Normal 11 2 3 7" xfId="15726" xr:uid="{6DA219FA-063A-443B-82A1-C87AC869904D}"/>
    <cellStyle name="Normal 11 2 3 8" xfId="36331" xr:uid="{B524B0F1-90A6-4106-973F-4432F9A80AE8}"/>
    <cellStyle name="Normal 11 2 3 9" xfId="38057" xr:uid="{95FA0590-56A2-400F-9E1D-2730014E90FA}"/>
    <cellStyle name="Normal 11 2 4" xfId="1659" xr:uid="{00000000-0005-0000-0000-00007B060000}"/>
    <cellStyle name="Normal 11 2 4 10" xfId="43779" xr:uid="{04672A3A-14F3-4CA5-A52C-EF1CD1BB8653}"/>
    <cellStyle name="Normal 11 2 4 2" xfId="3471" xr:uid="{12D65660-0904-4087-9D0E-D76E1834AB9B}"/>
    <cellStyle name="Normal 11 2 4 2 2" xfId="3964" xr:uid="{099B9189-77E5-4555-AFAB-4CDFD77FE496}"/>
    <cellStyle name="Normal 11 2 4 2 2 2" xfId="17109" xr:uid="{2513E169-C82F-4197-99CD-1B1F048357BE}"/>
    <cellStyle name="Normal 11 2 4 2 2 3" xfId="42960" xr:uid="{B10F270B-0BFB-4AE0-B4C3-0F46D879E18C}"/>
    <cellStyle name="Normal 11 2 4 2 2 4" xfId="44746" xr:uid="{8BF03509-EBD3-40E0-A6DB-A5D9FC5A5424}"/>
    <cellStyle name="Normal 11 2 4 2 3" xfId="4411" xr:uid="{44B6F4BB-D1DD-4526-AC22-7EAE25BC38A1}"/>
    <cellStyle name="Normal 11 2 4 2 3 2" xfId="17513" xr:uid="{6E53682F-3A35-41EA-81C9-EF198AA324F9}"/>
    <cellStyle name="Normal 11 2 4 2 4" xfId="7301" xr:uid="{E402A041-FF45-4172-A984-51B5B256A67B}"/>
    <cellStyle name="Normal 11 2 4 2 5" xfId="16683" xr:uid="{282DD908-58D0-486D-BD04-2EF188DECCAD}"/>
    <cellStyle name="Normal 11 2 4 2 6" xfId="36978" xr:uid="{14594830-4272-48E9-97DE-9F2CBB563AF6}"/>
    <cellStyle name="Normal 11 2 4 2 7" xfId="39268" xr:uid="{B8978CC2-3AAE-48C2-9C32-565234509E34}"/>
    <cellStyle name="Normal 11 2 4 2 8" xfId="42074" xr:uid="{32007846-C49B-4BC0-8A01-EF56566E3B89}"/>
    <cellStyle name="Normal 11 2 4 2 9" xfId="44424" xr:uid="{41946C4D-ED35-4119-97C2-09EA029A347B}"/>
    <cellStyle name="Normal 11 2 4 3" xfId="3684" xr:uid="{D962A45E-2E8E-41C2-8AD5-16DCDFA9220E}"/>
    <cellStyle name="Normal 11 2 4 3 2" xfId="16873" xr:uid="{708B368F-EE4E-40A0-894C-36597552019A}"/>
    <cellStyle name="Normal 11 2 4 3 3" xfId="42603" xr:uid="{DB72F4C3-B31F-4F54-BDD2-B575A48AF14A}"/>
    <cellStyle name="Normal 11 2 4 3 4" xfId="44634" xr:uid="{7F07F6C2-020D-416A-888F-FB7C4D3C2555}"/>
    <cellStyle name="Normal 11 2 4 4" xfId="4299" xr:uid="{7F0626F6-C555-4DD8-87B0-E54F82BFC30F}"/>
    <cellStyle name="Normal 11 2 4 4 2" xfId="17401" xr:uid="{944336CC-E2A9-4BFC-9E9D-6962E1695698}"/>
    <cellStyle name="Normal 11 2 4 5" xfId="5837" xr:uid="{F36391FD-3898-46EC-BF02-F885F687C340}"/>
    <cellStyle name="Normal 11 2 4 6" xfId="15728" xr:uid="{A039387B-37FE-470D-AE74-37C87A466709}"/>
    <cellStyle name="Normal 11 2 4 7" xfId="36333" xr:uid="{D94E097C-5363-440A-9587-E3CF5212C511}"/>
    <cellStyle name="Normal 11 2 4 8" xfId="38059" xr:uid="{2AD9877E-2F3D-4B79-847B-DEA9FBBC2D2F}"/>
    <cellStyle name="Normal 11 2 4 9" xfId="41146" xr:uid="{7B6F8B24-22D7-441E-A4D6-9DC6C12EFED2}"/>
    <cellStyle name="Normal 11 2 5" xfId="3466" xr:uid="{7EC0F8E2-2A1D-4276-B03C-D3536BC9BE26}"/>
    <cellStyle name="Normal 11 2 5 2" xfId="3959" xr:uid="{A1683905-915A-46D8-A709-EE51A1E1798C}"/>
    <cellStyle name="Normal 11 2 5 2 2" xfId="17104" xr:uid="{84A8DC07-D1B4-46B3-995C-3A4422C1F785}"/>
    <cellStyle name="Normal 11 2 5 2 3" xfId="42955" xr:uid="{06284AA9-FFAC-42C3-AF8F-B5B372A6277F}"/>
    <cellStyle name="Normal 11 2 5 2 4" xfId="44741" xr:uid="{22061579-4ED3-42FC-BAA1-20E8582156AA}"/>
    <cellStyle name="Normal 11 2 5 3" xfId="4406" xr:uid="{46F4A78C-A497-461B-A8C4-4FE4BBC0CD26}"/>
    <cellStyle name="Normal 11 2 5 3 2" xfId="17508" xr:uid="{8E72FA1C-B77D-4B41-AFA1-AF2155C24318}"/>
    <cellStyle name="Normal 11 2 5 4" xfId="7296" xr:uid="{E275E7FD-BD94-4EA2-B747-4084CECAD154}"/>
    <cellStyle name="Normal 11 2 5 5" xfId="16678" xr:uid="{AB356618-9A6E-412E-8552-C22A466645DF}"/>
    <cellStyle name="Normal 11 2 5 6" xfId="36973" xr:uid="{BE06A05B-1363-4284-8AFB-FDAB95E1B804}"/>
    <cellStyle name="Normal 11 2 5 7" xfId="39263" xr:uid="{C275060E-D11B-444C-B418-81D561A454C6}"/>
    <cellStyle name="Normal 11 2 5 8" xfId="42069" xr:uid="{DB31AFD8-0433-42AC-BCAB-11F93B11BF3D}"/>
    <cellStyle name="Normal 11 2 5 9" xfId="44419" xr:uid="{1FADA74A-36BA-4B6E-9C1C-6425AF3592B6}"/>
    <cellStyle name="Normal 11 2 6" xfId="3679" xr:uid="{BC8BBF4E-5030-41F1-BCCD-65D1420A7289}"/>
    <cellStyle name="Normal 11 2 6 2" xfId="16868" xr:uid="{428E18C4-6CE7-47D7-9B34-639D58DC86E8}"/>
    <cellStyle name="Normal 11 2 6 3" xfId="42598" xr:uid="{98B299FE-8E8F-4524-A3A3-1AE71EC2909B}"/>
    <cellStyle name="Normal 11 2 6 4" xfId="44629" xr:uid="{AB37EDAC-8536-4093-B4D7-5C8D9E6EB781}"/>
    <cellStyle name="Normal 11 2 7" xfId="4294" xr:uid="{92B8BF63-FBC2-4C34-829C-866B5947A5AA}"/>
    <cellStyle name="Normal 11 2 7 2" xfId="17396" xr:uid="{FF4EE7B7-5F5B-4A13-8D1F-436562689CBC}"/>
    <cellStyle name="Normal 11 2 8" xfId="5832" xr:uid="{6BEB5422-BEA6-401A-84B5-564B1582D475}"/>
    <cellStyle name="Normal 11 2 9" xfId="15723" xr:uid="{B1147758-43E8-4F96-8FEF-8AC3471FD5DD}"/>
    <cellStyle name="Normal 11 3" xfId="1660" xr:uid="{00000000-0005-0000-0000-00007C060000}"/>
    <cellStyle name="Normal 11 3 10" xfId="41147" xr:uid="{3BD22E8C-5F0A-4705-AF05-25EF21E27129}"/>
    <cellStyle name="Normal 11 3 11" xfId="43780" xr:uid="{3AE05491-A157-4BB7-B52A-75E9BC9D67C2}"/>
    <cellStyle name="Normal 11 3 2" xfId="1661" xr:uid="{00000000-0005-0000-0000-00007D060000}"/>
    <cellStyle name="Normal 11 3 2 10" xfId="43781" xr:uid="{22331D05-28CF-487E-A162-42EA9B5B9F14}"/>
    <cellStyle name="Normal 11 3 2 2" xfId="3473" xr:uid="{565B288C-3322-4DB9-A036-D66B0E6AE050}"/>
    <cellStyle name="Normal 11 3 2 2 2" xfId="3966" xr:uid="{0C8FA0EF-45B3-4170-9F0B-A0BD2EB0E7E3}"/>
    <cellStyle name="Normal 11 3 2 2 2 2" xfId="17111" xr:uid="{AE439AEA-3F8D-4CF9-9585-B01613C71E20}"/>
    <cellStyle name="Normal 11 3 2 2 2 3" xfId="42962" xr:uid="{EFCA979D-A5B8-437B-989B-670423697D22}"/>
    <cellStyle name="Normal 11 3 2 2 2 4" xfId="44748" xr:uid="{2BBFF8C8-AA57-49FC-A08B-7C5AA77BA592}"/>
    <cellStyle name="Normal 11 3 2 2 3" xfId="4413" xr:uid="{361AA4F5-E1E6-46D0-8DEA-E03A4EA34D17}"/>
    <cellStyle name="Normal 11 3 2 2 3 2" xfId="17515" xr:uid="{4EC46ECC-1353-4C75-B6CF-A539F6BC6805}"/>
    <cellStyle name="Normal 11 3 2 2 4" xfId="7303" xr:uid="{59AFC8CF-0B27-480C-BB9A-5DDF29D2FF10}"/>
    <cellStyle name="Normal 11 3 2 2 5" xfId="16685" xr:uid="{B7F81F17-CF8A-47FC-8CCF-1E9A484F3145}"/>
    <cellStyle name="Normal 11 3 2 2 6" xfId="36980" xr:uid="{029F3D8D-BF2A-4190-BC29-5BC782C32383}"/>
    <cellStyle name="Normal 11 3 2 2 7" xfId="39270" xr:uid="{2377CF35-2F99-4061-80B5-2A5927500F6C}"/>
    <cellStyle name="Normal 11 3 2 2 8" xfId="42076" xr:uid="{29AB27BE-EEAE-4342-BF6A-B31BF6C5EA8A}"/>
    <cellStyle name="Normal 11 3 2 2 9" xfId="44426" xr:uid="{0D099101-5C34-4F07-9BC3-D23870A4BB08}"/>
    <cellStyle name="Normal 11 3 2 3" xfId="3686" xr:uid="{85647817-9ED5-4D3E-AD68-C06213B0BF78}"/>
    <cellStyle name="Normal 11 3 2 3 2" xfId="16875" xr:uid="{384CF493-C5EA-4829-B69B-DA2E6AD0359D}"/>
    <cellStyle name="Normal 11 3 2 3 3" xfId="42605" xr:uid="{0B068455-22DB-4C57-B76A-BD1A7AD361E7}"/>
    <cellStyle name="Normal 11 3 2 3 4" xfId="44636" xr:uid="{A5FC1A4D-B949-43C2-AF70-8A9E4455AB94}"/>
    <cellStyle name="Normal 11 3 2 4" xfId="4301" xr:uid="{143F6ACA-95D8-441F-ABC4-63EA1FF9CCCB}"/>
    <cellStyle name="Normal 11 3 2 4 2" xfId="17403" xr:uid="{08F8BFFA-78F7-4D92-A259-2F77EED92EFE}"/>
    <cellStyle name="Normal 11 3 2 5" xfId="5839" xr:uid="{257BB116-239F-4E3F-9112-CFC0C776B9B0}"/>
    <cellStyle name="Normal 11 3 2 6" xfId="15730" xr:uid="{39F7C06D-CB7E-49ED-8B60-58D09F2FEB20}"/>
    <cellStyle name="Normal 11 3 2 7" xfId="36335" xr:uid="{52DE0785-6CB8-48B0-8812-7CDCB04F3B32}"/>
    <cellStyle name="Normal 11 3 2 8" xfId="38061" xr:uid="{39B70DE7-4D99-49EC-8711-DA79797B0F9C}"/>
    <cellStyle name="Normal 11 3 2 9" xfId="41148" xr:uid="{DA6CE35D-8D44-4A43-AED1-28F4851C0E01}"/>
    <cellStyle name="Normal 11 3 3" xfId="3472" xr:uid="{62045B85-71D3-494A-BFF4-6A8B473FAF56}"/>
    <cellStyle name="Normal 11 3 3 2" xfId="3965" xr:uid="{5DFBD8BE-70E2-495C-8B3B-284A9542E265}"/>
    <cellStyle name="Normal 11 3 3 2 2" xfId="17110" xr:uid="{9150AD65-6907-4E56-B5B9-AA4BD99B94A1}"/>
    <cellStyle name="Normal 11 3 3 2 3" xfId="42961" xr:uid="{2FD94E7A-5BD0-4C49-8379-BED6B2F0F9C6}"/>
    <cellStyle name="Normal 11 3 3 2 4" xfId="44747" xr:uid="{98C62FB8-0D23-4D04-B496-13F103DF290B}"/>
    <cellStyle name="Normal 11 3 3 3" xfId="4412" xr:uid="{984DDDCD-E3F8-4542-8D3A-BA231641E222}"/>
    <cellStyle name="Normal 11 3 3 3 2" xfId="17514" xr:uid="{D5117CAC-C04B-484C-A173-A05C9AA2F9AF}"/>
    <cellStyle name="Normal 11 3 3 4" xfId="7302" xr:uid="{698DE785-B937-41BB-8B5A-7F6CCB037F2D}"/>
    <cellStyle name="Normal 11 3 3 5" xfId="16684" xr:uid="{BF50F8DB-3A69-4B6D-89B8-A6A526F3686A}"/>
    <cellStyle name="Normal 11 3 3 6" xfId="36979" xr:uid="{F72F59D5-E222-4BC7-A8AC-2A93E601EFC6}"/>
    <cellStyle name="Normal 11 3 3 7" xfId="39269" xr:uid="{CFD58F8C-0570-44F9-BF65-57A43DC8C49D}"/>
    <cellStyle name="Normal 11 3 3 8" xfId="42075" xr:uid="{D5B041A8-5567-4CFC-83DD-D2243B82BDE8}"/>
    <cellStyle name="Normal 11 3 3 9" xfId="44425" xr:uid="{EA64AC22-3C7B-497B-96C1-B45491AB6EDA}"/>
    <cellStyle name="Normal 11 3 4" xfId="3685" xr:uid="{F0EEA70A-D01E-4FD8-9DA5-B0BD576CEAE7}"/>
    <cellStyle name="Normal 11 3 4 2" xfId="16874" xr:uid="{8E67375F-155D-4F5E-AFE6-E8670F80C7CE}"/>
    <cellStyle name="Normal 11 3 4 3" xfId="42604" xr:uid="{37ABB893-D0FF-4F64-A383-BC07E1CEF4BC}"/>
    <cellStyle name="Normal 11 3 4 4" xfId="44635" xr:uid="{4D0DC9A5-BA24-4317-ADE4-3A794BC1EB31}"/>
    <cellStyle name="Normal 11 3 5" xfId="4300" xr:uid="{A32B0F19-7AAD-4A56-B2AC-5CB75BC6C6C3}"/>
    <cellStyle name="Normal 11 3 5 2" xfId="17402" xr:uid="{04612EA4-5762-4D72-9D71-690313202C6C}"/>
    <cellStyle name="Normal 11 3 6" xfId="5838" xr:uid="{0C81B376-85BC-4AF9-B405-6DF6E3512D25}"/>
    <cellStyle name="Normal 11 3 7" xfId="15729" xr:uid="{4D23FD66-6E05-4AED-9926-87670056619E}"/>
    <cellStyle name="Normal 11 3 8" xfId="36334" xr:uid="{785D37A4-4AE0-441E-9560-2CE1799312B6}"/>
    <cellStyle name="Normal 11 3 9" xfId="38060" xr:uid="{5073650B-1C18-45DF-8072-EDA4CD825C02}"/>
    <cellStyle name="Normal 11 4" xfId="1662" xr:uid="{00000000-0005-0000-0000-00007E060000}"/>
    <cellStyle name="Normal 110" xfId="4145" xr:uid="{3C12F857-0B63-45B4-BFD6-A72CF4D0EACF}"/>
    <cellStyle name="Normal 110 2" xfId="4514" xr:uid="{BAC6B26E-C00A-4433-93C4-040B42E3FF7B}"/>
    <cellStyle name="Normal 110 2 2" xfId="17616" xr:uid="{F694AD60-CBC2-4852-8AE9-1250593E4331}"/>
    <cellStyle name="Normal 110 2 3" xfId="43084" xr:uid="{CB2AFC2C-5A42-4D60-A28C-3D5547A8FB98}"/>
    <cellStyle name="Normal 110 2 4" xfId="44849" xr:uid="{F5227369-A379-49A6-B0B3-BD2FEC3827F8}"/>
    <cellStyle name="Normal 110 3" xfId="7482" xr:uid="{8AF914D9-BE3E-4762-B8DC-F8A99BAA3C58}"/>
    <cellStyle name="Normal 110 4" xfId="17262" xr:uid="{048F0BCB-982A-42D6-A183-46729BE9E787}"/>
    <cellStyle name="Normal 110 5" xfId="37081" xr:uid="{3DBFF920-F959-45C9-9FA4-E470F327EE2D}"/>
    <cellStyle name="Normal 110 6" xfId="39435" xr:uid="{499805A6-E6CD-4CF7-BE41-8D641885422F}"/>
    <cellStyle name="Normal 110 7" xfId="42204" xr:uid="{84EF93AA-AE1A-447A-806B-6F55EAA0A5BF}"/>
    <cellStyle name="Normal 110 8" xfId="44527" xr:uid="{BD9CD0CD-B4E5-417D-8C0F-4D3B52015DB2}"/>
    <cellStyle name="Normal 111" xfId="4147" xr:uid="{3B2447A3-1C8B-49F7-89CA-12196FE3BA06}"/>
    <cellStyle name="Normal 111 2" xfId="4516" xr:uid="{5C03B98D-D844-47E1-B871-2BF1D176E4D3}"/>
    <cellStyle name="Normal 111 2 2" xfId="17618" xr:uid="{A8351627-4D91-4E87-84E5-0E0DF7EA62DE}"/>
    <cellStyle name="Normal 111 2 3" xfId="43086" xr:uid="{CCC50D40-0AB3-4DBE-B48F-1230C4895285}"/>
    <cellStyle name="Normal 111 2 4" xfId="44851" xr:uid="{50C86F35-7D76-4012-AEA1-DC3C104C0814}"/>
    <cellStyle name="Normal 111 3" xfId="7484" xr:uid="{2069E427-D028-4E8A-B55B-7AFD9D3241B0}"/>
    <cellStyle name="Normal 111 4" xfId="17264" xr:uid="{47BF0221-FFDD-425B-8938-2B03B4B8CB01}"/>
    <cellStyle name="Normal 111 5" xfId="37083" xr:uid="{8E2951AB-3089-4F10-BFD1-DC3751511A98}"/>
    <cellStyle name="Normal 111 6" xfId="39437" xr:uid="{81A04B31-3BE0-4060-AFA2-DBCF714212A5}"/>
    <cellStyle name="Normal 111 7" xfId="42206" xr:uid="{46942339-57D4-4CD0-8260-5141A157D605}"/>
    <cellStyle name="Normal 111 8" xfId="44529" xr:uid="{0197B436-A345-408F-9971-07517D03DAC3}"/>
    <cellStyle name="Normal 112" xfId="4150" xr:uid="{F415E629-2599-453A-AA13-3CB551EEC579}"/>
    <cellStyle name="Normal 112 2" xfId="4519" xr:uid="{10473828-5046-4D25-A301-BC6B9F5E898A}"/>
    <cellStyle name="Normal 112 2 2" xfId="17621" xr:uid="{C0B6DEC1-5A2E-4D5B-8B57-F44E76CE81BF}"/>
    <cellStyle name="Normal 112 2 3" xfId="43089" xr:uid="{8A3790BD-FFF6-4B90-87D0-DA0D6AC04B0A}"/>
    <cellStyle name="Normal 112 2 4" xfId="44854" xr:uid="{2CC6B429-37A8-4AA0-8132-D3091968189B}"/>
    <cellStyle name="Normal 112 3" xfId="7487" xr:uid="{00BFDA2A-EE52-4147-819B-DE54FE06D507}"/>
    <cellStyle name="Normal 112 4" xfId="17267" xr:uid="{5C8F597D-2D18-47C3-AE52-C975BCFEE26E}"/>
    <cellStyle name="Normal 112 5" xfId="37086" xr:uid="{04D82C28-CF29-4889-9293-B04C724AC23B}"/>
    <cellStyle name="Normal 112 6" xfId="39440" xr:uid="{7530FCB2-794A-4878-A59B-8CF9FFC4FB90}"/>
    <cellStyle name="Normal 112 7" xfId="42209" xr:uid="{C1174DE6-DA98-4AD5-9D8E-01384E6F5459}"/>
    <cellStyle name="Normal 112 8" xfId="44532" xr:uid="{1AA04268-67F6-42A4-90BC-6B5567A4EB2D}"/>
    <cellStyle name="Normal 113" xfId="4153" xr:uid="{5E0D26FA-5D86-4A13-9D05-4E4A1E7C9DA2}"/>
    <cellStyle name="Normal 113 2" xfId="4522" xr:uid="{51492C35-3727-46AF-90BD-F9B8BBE389C5}"/>
    <cellStyle name="Normal 113 2 2" xfId="17624" xr:uid="{E32E387A-4253-4F1D-B701-B8DE08006264}"/>
    <cellStyle name="Normal 113 2 3" xfId="43092" xr:uid="{B9D0BCB8-B909-484C-AFDC-E15291855370}"/>
    <cellStyle name="Normal 113 2 4" xfId="44857" xr:uid="{856C91A4-6167-4171-B179-30327892DFEB}"/>
    <cellStyle name="Normal 113 3" xfId="7490" xr:uid="{F72F3B1C-E813-416E-ABC9-9974E89D70D9}"/>
    <cellStyle name="Normal 113 4" xfId="17270" xr:uid="{9E83834D-C3A8-4DC5-B7D8-5D2C2D270DBB}"/>
    <cellStyle name="Normal 113 5" xfId="37089" xr:uid="{BC5AB33F-6522-41FA-A347-C64A9A3AB9FE}"/>
    <cellStyle name="Normal 113 6" xfId="39443" xr:uid="{B6A57762-931F-49F8-8F0C-B7C1A1285EB9}"/>
    <cellStyle name="Normal 113 7" xfId="42212" xr:uid="{C0F6EBD6-3E36-47DA-98DD-8B3B1700DE47}"/>
    <cellStyle name="Normal 113 8" xfId="44535" xr:uid="{C01FBB01-D6C7-4B37-BD31-67E202A9A4E5}"/>
    <cellStyle name="Normal 114" xfId="4156" xr:uid="{53F1BE39-E02B-46A4-B758-FD830D04B524}"/>
    <cellStyle name="Normal 114 2" xfId="4525" xr:uid="{BE124E37-D7AD-4A78-A407-1979724323CD}"/>
    <cellStyle name="Normal 114 2 2" xfId="17627" xr:uid="{82D2DF88-6EAF-4B88-B00A-3C81BF2CF2E2}"/>
    <cellStyle name="Normal 114 2 3" xfId="43095" xr:uid="{DC061A49-56F1-4AD2-99A2-1DDBD566F1D1}"/>
    <cellStyle name="Normal 114 2 4" xfId="44860" xr:uid="{700CD624-1692-428B-B6E8-2AEDDB51713B}"/>
    <cellStyle name="Normal 114 3" xfId="7493" xr:uid="{0B3EF365-3BD6-4250-BB2C-7FB617761377}"/>
    <cellStyle name="Normal 114 4" xfId="17273" xr:uid="{CEF750A3-C23A-4FAB-94FE-D3007CE76E80}"/>
    <cellStyle name="Normal 114 5" xfId="37092" xr:uid="{5B0B91BC-2998-486F-B1A7-5D9FEDA0C612}"/>
    <cellStyle name="Normal 114 6" xfId="39446" xr:uid="{48E2FE20-72C3-4753-AC83-64E53D8A6857}"/>
    <cellStyle name="Normal 114 7" xfId="42215" xr:uid="{236C4896-4816-42F4-84B1-FE5A2580B552}"/>
    <cellStyle name="Normal 114 8" xfId="44538" xr:uid="{09CEDF49-52F7-4CB1-9BC2-985AB607D770}"/>
    <cellStyle name="Normal 115" xfId="4159" xr:uid="{0E82C94E-FE89-48E7-829E-98D1E5457304}"/>
    <cellStyle name="Normal 115 2" xfId="4528" xr:uid="{46E1CF1D-A364-46B7-B040-3BC7554ED5D5}"/>
    <cellStyle name="Normal 115 2 2" xfId="17630" xr:uid="{E085F443-D3FC-4F92-9AD8-5F8B68F575D3}"/>
    <cellStyle name="Normal 115 2 3" xfId="43098" xr:uid="{9336ED87-9CD1-42C3-90FC-F55195A509A1}"/>
    <cellStyle name="Normal 115 2 4" xfId="44863" xr:uid="{7914BC93-F960-4A6A-ADAF-AB8A3BB38F06}"/>
    <cellStyle name="Normal 115 3" xfId="7496" xr:uid="{F41A37E2-1B60-4219-9F57-B212EDF4B3B1}"/>
    <cellStyle name="Normal 115 4" xfId="17276" xr:uid="{E2B91709-8DD1-4828-AA83-C1577A93E61A}"/>
    <cellStyle name="Normal 115 5" xfId="37095" xr:uid="{AB6C1461-FBC9-4DF8-9A05-820FEB656337}"/>
    <cellStyle name="Normal 115 6" xfId="39449" xr:uid="{8D59032A-F791-465B-8438-FA03CCF1DE14}"/>
    <cellStyle name="Normal 115 7" xfId="42218" xr:uid="{A25AFB90-0D7F-4BD7-B121-143E02AE1CE4}"/>
    <cellStyle name="Normal 115 8" xfId="44541" xr:uid="{11E93612-C5D8-4F23-BD4F-F544C0DBC274}"/>
    <cellStyle name="Normal 116" xfId="4162" xr:uid="{D7E42EDD-9D1D-4504-8EEB-1BF900235634}"/>
    <cellStyle name="Normal 116 2" xfId="4531" xr:uid="{AABD470C-FB3E-42D5-895D-483FE17B21E1}"/>
    <cellStyle name="Normal 116 2 2" xfId="17633" xr:uid="{97F5BCA1-25A1-4330-8E44-07D0D18B1A51}"/>
    <cellStyle name="Normal 116 2 3" xfId="43101" xr:uid="{95C15814-3223-4245-BB43-13632D6714A3}"/>
    <cellStyle name="Normal 116 2 4" xfId="44866" xr:uid="{BD85F0DB-F469-4714-AA1B-85161742BE54}"/>
    <cellStyle name="Normal 116 3" xfId="7499" xr:uid="{F28A13E0-40A3-4793-A983-87A3111AAB68}"/>
    <cellStyle name="Normal 116 4" xfId="17279" xr:uid="{CC303EAC-745F-47E5-A5E6-11EE19517E45}"/>
    <cellStyle name="Normal 116 5" xfId="37098" xr:uid="{CB332206-1CEE-4707-835B-AC61A155F48F}"/>
    <cellStyle name="Normal 116 6" xfId="39452" xr:uid="{07E4E83A-8313-4680-B066-EEA8D94D490C}"/>
    <cellStyle name="Normal 116 7" xfId="42221" xr:uid="{888ED1EF-BB4F-4F12-80D8-5BD2F34E3A2A}"/>
    <cellStyle name="Normal 116 8" xfId="44544" xr:uid="{1DDF4495-BD43-42F5-85FD-B552A1CBF396}"/>
    <cellStyle name="Normal 117" xfId="1663" xr:uid="{00000000-0005-0000-0000-00007F060000}"/>
    <cellStyle name="Normal 118" xfId="4165" xr:uid="{F25560BB-93AA-4E62-A8DD-FFDBEC3573D9}"/>
    <cellStyle name="Normal 118 2" xfId="4534" xr:uid="{D368FE48-F9EA-4619-8086-19C58122ADDB}"/>
    <cellStyle name="Normal 118 2 2" xfId="17636" xr:uid="{BA37DC45-7B83-40C4-BA1D-1C3ADED5B0AA}"/>
    <cellStyle name="Normal 118 2 3" xfId="43104" xr:uid="{1DFE0905-C657-45B3-ADE5-7A9D7F8ECCB7}"/>
    <cellStyle name="Normal 118 2 4" xfId="44869" xr:uid="{42335BB1-EB6A-49A5-80CB-80346CD242E6}"/>
    <cellStyle name="Normal 118 3" xfId="7502" xr:uid="{5FE93F6F-7BB3-456D-951B-974B5747C611}"/>
    <cellStyle name="Normal 118 4" xfId="17282" xr:uid="{1F2456BE-A451-4CDC-B0C3-0A069BF0C0D6}"/>
    <cellStyle name="Normal 118 5" xfId="37101" xr:uid="{62C04E91-EE67-4B30-8A05-D976B2199F49}"/>
    <cellStyle name="Normal 118 6" xfId="39455" xr:uid="{50D446B2-B7CD-423A-BED1-0EBD7F7FDB32}"/>
    <cellStyle name="Normal 118 7" xfId="42224" xr:uid="{1B88E795-EC8E-4A32-AFCF-6B91F01C845A}"/>
    <cellStyle name="Normal 118 8" xfId="44547" xr:uid="{ADD17CF1-D09B-4CFD-BD80-5118ED63D908}"/>
    <cellStyle name="Normal 119" xfId="4168" xr:uid="{5C4F12C2-BD31-4402-80E9-9696A354EF65}"/>
    <cellStyle name="Normal 119 2" xfId="4537" xr:uid="{81596747-52DC-4E2A-81C4-E68DB91E8396}"/>
    <cellStyle name="Normal 119 2 2" xfId="17639" xr:uid="{7323CCDB-8440-495E-ACA4-961D0283B141}"/>
    <cellStyle name="Normal 119 2 3" xfId="43107" xr:uid="{8CFECBAF-7383-49B8-8C7A-77DA0D20B182}"/>
    <cellStyle name="Normal 119 2 4" xfId="44872" xr:uid="{EABC8D22-7655-4425-B142-8FD506283EEC}"/>
    <cellStyle name="Normal 119 3" xfId="7505" xr:uid="{19F66156-DA41-4E59-9169-078B7A0A4F6E}"/>
    <cellStyle name="Normal 119 4" xfId="17285" xr:uid="{B30DFC05-7EDB-46C1-87AC-A2719C74C805}"/>
    <cellStyle name="Normal 119 5" xfId="37104" xr:uid="{0F640FC8-61EA-46D9-91D2-94BAC98C653B}"/>
    <cellStyle name="Normal 119 6" xfId="39458" xr:uid="{079A8C2B-6857-4D28-9E96-56BD32846D51}"/>
    <cellStyle name="Normal 119 7" xfId="42227" xr:uid="{232F6FF5-A488-4C8E-9A31-D2F2FD60A0E6}"/>
    <cellStyle name="Normal 119 8" xfId="44550" xr:uid="{F29ADA05-9775-4C4C-A664-CCF5DCCC193D}"/>
    <cellStyle name="Normal 12" xfId="1664" xr:uid="{00000000-0005-0000-0000-000080060000}"/>
    <cellStyle name="Normal 12 2" xfId="1665" xr:uid="{00000000-0005-0000-0000-000081060000}"/>
    <cellStyle name="Normal 12 3" xfId="1666" xr:uid="{00000000-0005-0000-0000-000082060000}"/>
    <cellStyle name="Normal 120" xfId="4171" xr:uid="{90C7AA9E-1D41-467D-A945-6ABB75527096}"/>
    <cellStyle name="Normal 120 2" xfId="4540" xr:uid="{7DFA7CA3-A8BB-4E76-9ECE-7BAF9F058924}"/>
    <cellStyle name="Normal 120 2 2" xfId="17642" xr:uid="{F3CC577E-A2CB-498B-8115-CF751DC1451F}"/>
    <cellStyle name="Normal 120 2 3" xfId="43110" xr:uid="{19CE822E-99A5-444B-814D-DF5165A6356F}"/>
    <cellStyle name="Normal 120 2 4" xfId="44875" xr:uid="{D17BEE67-DD4B-4424-A663-4F9661217125}"/>
    <cellStyle name="Normal 120 3" xfId="7508" xr:uid="{D1F0AB6B-F1A7-495D-9625-9135B9DEB976}"/>
    <cellStyle name="Normal 120 4" xfId="17288" xr:uid="{54C44961-BF53-4AAD-9E21-43074221F93C}"/>
    <cellStyle name="Normal 120 5" xfId="37107" xr:uid="{1099F9EE-BF86-4031-A90F-7611FA1DE7E2}"/>
    <cellStyle name="Normal 120 6" xfId="39461" xr:uid="{67FFA1B4-78E0-40CF-8651-2177910060D3}"/>
    <cellStyle name="Normal 120 7" xfId="42230" xr:uid="{7074EDFA-20C9-4872-A50C-E83ED5CA70B0}"/>
    <cellStyle name="Normal 120 8" xfId="44553" xr:uid="{FF47D511-CEEE-42D8-B6DA-117D5821148A}"/>
    <cellStyle name="Normal 121" xfId="4174" xr:uid="{98F5117E-E8E4-4E60-84DC-4C0981969729}"/>
    <cellStyle name="Normal 121 2" xfId="4543" xr:uid="{F367FF62-707E-441A-9E8B-9AC60D22CC27}"/>
    <cellStyle name="Normal 121 2 2" xfId="17645" xr:uid="{5A19815B-B318-40B1-83B6-207661FB2404}"/>
    <cellStyle name="Normal 121 2 3" xfId="43113" xr:uid="{30F400AD-F652-4008-AEBC-5E76591DBDF0}"/>
    <cellStyle name="Normal 121 2 4" xfId="44878" xr:uid="{9F06DB12-EF6C-47F3-BBF0-A924945CF9BE}"/>
    <cellStyle name="Normal 121 3" xfId="7511" xr:uid="{BC0193EE-2680-4329-BD6F-E7168077F8CC}"/>
    <cellStyle name="Normal 121 4" xfId="17291" xr:uid="{BC0D7723-75FE-456D-BD18-ABD067A8D8B6}"/>
    <cellStyle name="Normal 121 5" xfId="37110" xr:uid="{77BE6633-8595-41B3-82E9-A00D92E0DEEC}"/>
    <cellStyle name="Normal 121 6" xfId="39464" xr:uid="{D705DFB2-10ED-4F5A-9062-B711C010B6CF}"/>
    <cellStyle name="Normal 121 7" xfId="42233" xr:uid="{8F26C686-D902-40E2-A627-D25712D4C414}"/>
    <cellStyle name="Normal 121 8" xfId="44556" xr:uid="{21A9A7FA-D5A5-44CB-B43E-39806A86EE52}"/>
    <cellStyle name="Normal 122" xfId="4177" xr:uid="{9B93FC23-AE7C-42EF-8F77-AF5D279A73E0}"/>
    <cellStyle name="Normal 122 2" xfId="4546" xr:uid="{7963AC6B-3C3A-4F9C-B6BF-186F5DFB23E4}"/>
    <cellStyle name="Normal 122 2 2" xfId="17648" xr:uid="{EC1DCA25-36AF-4B6B-9EF7-78CCFAEC5873}"/>
    <cellStyle name="Normal 122 2 3" xfId="43116" xr:uid="{DD693803-C530-4835-AA16-B127ABF56EB5}"/>
    <cellStyle name="Normal 122 2 4" xfId="44881" xr:uid="{C7337CAB-F3FC-4BFC-8118-A11FCA0D4D2D}"/>
    <cellStyle name="Normal 122 3" xfId="7514" xr:uid="{59744FD1-A0A1-41DA-9037-6F10EEEA7FAD}"/>
    <cellStyle name="Normal 122 4" xfId="17294" xr:uid="{1B5719B2-D12F-4BB5-A365-FA39BC925A04}"/>
    <cellStyle name="Normal 122 5" xfId="37113" xr:uid="{E181611D-26A6-4715-ABA1-9E6D185FB63E}"/>
    <cellStyle name="Normal 122 6" xfId="39467" xr:uid="{DF0420EB-2B70-41DF-99CD-3F88590F9089}"/>
    <cellStyle name="Normal 122 7" xfId="42236" xr:uid="{696F2D7F-1C18-4AE1-B810-6BCB483F1244}"/>
    <cellStyle name="Normal 122 8" xfId="44559" xr:uid="{F6C84C6D-E08A-493A-B749-39F359C1FCEE}"/>
    <cellStyle name="Normal 123" xfId="4204" xr:uid="{F547ECF2-6F22-4703-9651-1BB3AABA4DB3}"/>
    <cellStyle name="Normal 123 2" xfId="4550" xr:uid="{FD7A3907-43C7-4748-8353-7DA417CF720F}"/>
    <cellStyle name="Normal 123 2 2" xfId="17652" xr:uid="{AED62538-6688-4AD8-AEB3-E93E5BB162D2}"/>
    <cellStyle name="Normal 123 2 3" xfId="43125" xr:uid="{5782AC4D-826A-43EE-B9E7-749671C5EABE}"/>
    <cellStyle name="Normal 123 2 4" xfId="44885" xr:uid="{54377B04-B765-4B1E-A8B6-28A9798C901B}"/>
    <cellStyle name="Normal 123 3" xfId="7540" xr:uid="{AA81158F-4015-494F-BB93-416B2E7C6A30}"/>
    <cellStyle name="Normal 123 4" xfId="17308" xr:uid="{4E7873D4-659B-455B-A8D1-B244E1733E06}"/>
    <cellStyle name="Normal 123 5" xfId="37117" xr:uid="{36D734C5-E71C-4207-ADDD-EBA26449D84F}"/>
    <cellStyle name="Normal 123 6" xfId="39486" xr:uid="{7525D313-E896-451A-8545-D465BC177ED4}"/>
    <cellStyle name="Normal 123 7" xfId="42250" xr:uid="{9B9A6B17-13CB-429A-B0EC-D43C53AA72E7}"/>
    <cellStyle name="Normal 123 8" xfId="44563" xr:uid="{C9D2FCEC-6E6B-49F1-942B-B44CEB01F79A}"/>
    <cellStyle name="Normal 124" xfId="4206" xr:uid="{6CD6D4ED-9A4E-4D82-BDD2-6730B48E510A}"/>
    <cellStyle name="Normal 124 2" xfId="4552" xr:uid="{62C67A30-CA42-4E30-A1C3-7995957D8BA5}"/>
    <cellStyle name="Normal 124 2 2" xfId="17654" xr:uid="{C1BEA23F-3F4F-492D-9D49-18CED287C822}"/>
    <cellStyle name="Normal 124 2 3" xfId="43127" xr:uid="{52029666-EDEB-485A-B734-B48946F90B01}"/>
    <cellStyle name="Normal 124 2 4" xfId="44887" xr:uid="{A7B57E17-16FD-4AEF-A99E-A2B4408E9D15}"/>
    <cellStyle name="Normal 124 3" xfId="7542" xr:uid="{9EA38FC2-483A-4682-BF97-A6BA6FACEBE2}"/>
    <cellStyle name="Normal 124 4" xfId="17310" xr:uid="{4657EF31-7E43-4637-8EAF-5912887B1CD0}"/>
    <cellStyle name="Normal 124 5" xfId="37119" xr:uid="{C70A8392-FE81-42E7-AF21-3DBEDBC7008D}"/>
    <cellStyle name="Normal 124 6" xfId="39488" xr:uid="{3F2575BB-C531-44D7-963B-E1C6E10C4C06}"/>
    <cellStyle name="Normal 124 7" xfId="42252" xr:uid="{7B0F40DB-F7CF-46FD-8C56-80097CB52F40}"/>
    <cellStyle name="Normal 124 8" xfId="44565" xr:uid="{7C9910CA-36BB-437A-BEDA-97FDB5B8FE7F}"/>
    <cellStyle name="Normal 125" xfId="4221" xr:uid="{BE5D28B6-3986-4710-8265-3AB7BFF6B7CC}"/>
    <cellStyle name="Normal 125 2" xfId="4559" xr:uid="{650D3DDA-1A83-4674-9CA5-90B6FB920FDD}"/>
    <cellStyle name="Normal 125 2 2" xfId="17661" xr:uid="{779B8432-4711-4CF4-9036-8CBD85F7958D}"/>
    <cellStyle name="Normal 125 2 3" xfId="43139" xr:uid="{802E8786-2E2C-472C-8BB5-527DC0D5DC67}"/>
    <cellStyle name="Normal 125 2 4" xfId="44894" xr:uid="{EF3D7592-CB02-4595-97D5-1F74341DAF25}"/>
    <cellStyle name="Normal 125 3" xfId="7557" xr:uid="{1D651EF4-78C2-4CAC-96C3-91943B9F7981}"/>
    <cellStyle name="Normal 125 4" xfId="17325" xr:uid="{DB3BD2BE-4EE5-4802-A8D5-B3A3091A0D88}"/>
    <cellStyle name="Normal 125 5" xfId="37126" xr:uid="{AD3B06DD-E780-4F33-9EDA-A10DD803D140}"/>
    <cellStyle name="Normal 125 6" xfId="39502" xr:uid="{996E2E15-AEB2-461F-9E5B-0EF74CD3503D}"/>
    <cellStyle name="Normal 125 7" xfId="42263" xr:uid="{90D876C6-8516-4D89-97C8-7A6B419F72FC}"/>
    <cellStyle name="Normal 125 8" xfId="44572" xr:uid="{D71E68A3-1BFA-4D10-87AB-6366FB484164}"/>
    <cellStyle name="Normal 126" xfId="4229" xr:uid="{865C1D49-8910-4D8D-A3E7-0D61619F45BE}"/>
    <cellStyle name="Normal 126 2" xfId="4562" xr:uid="{1BA2FBC7-462C-4315-8597-CA0B547010A3}"/>
    <cellStyle name="Normal 126 2 2" xfId="17664" xr:uid="{2466ECF2-B6A5-4DDB-8152-E02B8881ED44}"/>
    <cellStyle name="Normal 126 2 3" xfId="43146" xr:uid="{92DCAB4B-6CAF-4BF8-939C-9DCC3EC68533}"/>
    <cellStyle name="Normal 126 2 4" xfId="44897" xr:uid="{7D190C67-FEB8-427A-A03A-B34C79F5DC55}"/>
    <cellStyle name="Normal 126 3" xfId="7565" xr:uid="{A782AD2B-CBA2-4295-A796-CFCB6EAD8CAA}"/>
    <cellStyle name="Normal 126 4" xfId="17333" xr:uid="{E298F9AB-0985-4FD6-A024-42727657EB1F}"/>
    <cellStyle name="Normal 126 5" xfId="37129" xr:uid="{FBDA27E4-6C52-437A-ACC1-9C9921568DBE}"/>
    <cellStyle name="Normal 126 6" xfId="39510" xr:uid="{8C6C6A48-C211-460E-8CB7-BDEB39758156}"/>
    <cellStyle name="Normal 126 7" xfId="42270" xr:uid="{FB60F809-63DD-4DBD-92AC-984FF0A3DC1B}"/>
    <cellStyle name="Normal 126 8" xfId="44575" xr:uid="{1A36C1C6-93B7-4D3B-86D8-FCA4857BE728}"/>
    <cellStyle name="Normal 127" xfId="4225" xr:uid="{BC3EAF82-AA82-46DF-B21B-5D6C8703C61A}"/>
    <cellStyle name="Normal 127 2" xfId="4561" xr:uid="{032F7D5E-E37C-4025-8C72-0088144D4540}"/>
    <cellStyle name="Normal 127 2 2" xfId="17663" xr:uid="{04EC3193-144A-4C8C-8E5C-6C8AC72E3DD5}"/>
    <cellStyle name="Normal 127 2 3" xfId="43142" xr:uid="{D592CFB9-7D40-4729-B15D-C7E0BDAD57BF}"/>
    <cellStyle name="Normal 127 2 4" xfId="44896" xr:uid="{ABBBCCC8-6893-489C-B4D9-0ABCF1D6ED7F}"/>
    <cellStyle name="Normal 127 3" xfId="7561" xr:uid="{9A4DC4A6-E17A-4DD3-8252-966E865B3A39}"/>
    <cellStyle name="Normal 127 4" xfId="17329" xr:uid="{1B91C823-C5AD-4449-9E3D-6FFEF97295FE}"/>
    <cellStyle name="Normal 127 5" xfId="37128" xr:uid="{DC780FFA-5F30-4A81-919D-CE6201AB4776}"/>
    <cellStyle name="Normal 127 6" xfId="39506" xr:uid="{A820B10E-FD87-4AB4-B865-A9764DD58B53}"/>
    <cellStyle name="Normal 127 7" xfId="42266" xr:uid="{D3D6B52D-8E81-4BF9-8BA3-C03265529D92}"/>
    <cellStyle name="Normal 127 8" xfId="44574" xr:uid="{A94AB74E-262B-4920-8153-31DF44195378}"/>
    <cellStyle name="Normal 128" xfId="4232" xr:uid="{B473B012-1375-4A91-AC5F-AA3699BD1A1A}"/>
    <cellStyle name="Normal 128 2" xfId="4565" xr:uid="{C380B1D0-0010-4356-97D4-3A1563C2CA9D}"/>
    <cellStyle name="Normal 128 2 2" xfId="17667" xr:uid="{6584ACC2-F68F-43DA-9923-D0D35B3F9B82}"/>
    <cellStyle name="Normal 128 2 3" xfId="43149" xr:uid="{0DAECA72-2079-44E3-B132-C01E6E3ACDE8}"/>
    <cellStyle name="Normal 128 2 4" xfId="44900" xr:uid="{11D9BB38-8814-4C1A-A2CB-C7F1C73A9C45}"/>
    <cellStyle name="Normal 128 3" xfId="7568" xr:uid="{08FCE831-B988-4092-9154-B4ADD1265D8C}"/>
    <cellStyle name="Normal 128 4" xfId="17336" xr:uid="{331555E6-E799-4A24-8F08-F414224195D2}"/>
    <cellStyle name="Normal 128 5" xfId="37132" xr:uid="{AE443E4B-B05C-4679-9300-9EA249873751}"/>
    <cellStyle name="Normal 128 6" xfId="39513" xr:uid="{4AFF7B91-9DC0-4E1F-A4F3-AFA936EA7B46}"/>
    <cellStyle name="Normal 128 7" xfId="42273" xr:uid="{F5D6D183-C34C-4A15-91B5-7E74B43B4B02}"/>
    <cellStyle name="Normal 128 8" xfId="44578" xr:uid="{B9DE76D1-9D43-4ABD-B6A5-DBFA9EC751AB}"/>
    <cellStyle name="Normal 129" xfId="3539" xr:uid="{1E8ECF02-4382-4D8D-A397-6C2DD09AB7D7}"/>
    <cellStyle name="Normal 13" xfId="1667" xr:uid="{00000000-0005-0000-0000-000083060000}"/>
    <cellStyle name="Normal 130" xfId="4246" xr:uid="{F28FEBE4-432C-4464-BDE4-0B113027846C}"/>
    <cellStyle name="Normal 130 2" xfId="42283" xr:uid="{9A635FFE-2A2E-4B6A-A5D4-3E9629B788D4}"/>
    <cellStyle name="Normal 130 3" xfId="44582" xr:uid="{9FB2759B-DE01-41FD-8F03-22C9C8C2A162}"/>
    <cellStyle name="Normal 131" xfId="4569" xr:uid="{DEAF998D-679C-446E-B5D5-3C85998F4469}"/>
    <cellStyle name="Normal 132" xfId="6760" xr:uid="{998DAB53-6DDC-4C40-A727-749AF1A7958E}"/>
    <cellStyle name="Normal 133" xfId="6878" xr:uid="{DF8E6690-0732-4EFC-866D-10736C450461}"/>
    <cellStyle name="Normal 134" xfId="6665" xr:uid="{9E6D19A1-E1A9-4B96-A6CA-76E2BFE57995}"/>
    <cellStyle name="Normal 135" xfId="7887" xr:uid="{F6474F32-E905-45D0-9361-E0932B70E518}"/>
    <cellStyle name="Normal 136" xfId="4998" xr:uid="{1D1893B2-4B92-43D4-8F32-EFD0DBB26269}"/>
    <cellStyle name="Normal 137" xfId="9386" xr:uid="{44C0A149-F619-4B09-B242-D9A14FD42F79}"/>
    <cellStyle name="Normal 138" xfId="10130" xr:uid="{D18ACA28-10F9-4353-B617-0AD3A0D4368A}"/>
    <cellStyle name="Normal 139" xfId="11006" xr:uid="{21736052-7282-4C6D-8A9F-3AF35A387A46}"/>
    <cellStyle name="Normal 14" xfId="1668" xr:uid="{00000000-0005-0000-0000-000084060000}"/>
    <cellStyle name="Normal 14 2" xfId="1669" xr:uid="{00000000-0005-0000-0000-000085060000}"/>
    <cellStyle name="Normal 14 3" xfId="1670" xr:uid="{00000000-0005-0000-0000-000086060000}"/>
    <cellStyle name="Normal 140" xfId="4770" xr:uid="{A24D9E57-AA9A-4C71-B469-2B7B765954DE}"/>
    <cellStyle name="Normal 141" xfId="10759" xr:uid="{03C16253-A7EE-4E79-B95C-8FDE715ED96C}"/>
    <cellStyle name="Normal 142" xfId="12242" xr:uid="{EB58B4E5-760E-43B3-8760-AC4EB2AB679B}"/>
    <cellStyle name="Normal 143" xfId="13044" xr:uid="{8AD96D2A-DB46-4D49-956C-60CBC35CCB2E}"/>
    <cellStyle name="Normal 144" xfId="11579" xr:uid="{FC8EDECF-F76F-488E-8967-8F643CC53533}"/>
    <cellStyle name="Normal 145" xfId="13174" xr:uid="{48D7C2A1-BB08-4271-91E8-D8B56BB15AA1}"/>
    <cellStyle name="Normal 146" xfId="14833" xr:uid="{1D67AFC9-D8F3-478F-9A65-4F58BFA23D1F}"/>
    <cellStyle name="Normal 147" xfId="15807" xr:uid="{A860E3FF-891D-4026-B15A-13421210A291}"/>
    <cellStyle name="Normal 148" xfId="12370" xr:uid="{E117FFED-511E-4230-8D15-59160016CB9F}"/>
    <cellStyle name="Normal 149" xfId="36090" xr:uid="{862304BC-BBCC-4403-AF09-E04FEE8B6B77}"/>
    <cellStyle name="Normal 15" xfId="1671" xr:uid="{00000000-0005-0000-0000-000087060000}"/>
    <cellStyle name="Normal 150" xfId="36924" xr:uid="{D80B45F4-D820-433B-8DAD-F3D4266F4E41}"/>
    <cellStyle name="Normal 151" xfId="37136" xr:uid="{EC7ACE6A-244A-4CE1-B4BB-B4FE4C198E4D}"/>
    <cellStyle name="Normal 152" xfId="38872" xr:uid="{C804B501-533B-4947-BBB6-234AE6327341}"/>
    <cellStyle name="Normal 153" xfId="39652" xr:uid="{E3644396-D932-4898-BAAC-752E1D2EAC69}"/>
    <cellStyle name="Normal 154" xfId="37808" xr:uid="{53C9C16C-F8A1-4C71-8607-38B72C5A13BD}"/>
    <cellStyle name="Normal 155" xfId="37860" xr:uid="{ADB42F02-DEFE-4BE8-A8EE-8F0AFB56AFE2}"/>
    <cellStyle name="Normal 156" xfId="39838" xr:uid="{3C9338F1-35FF-48A4-B9BC-42AA42A71AF9}"/>
    <cellStyle name="Normal 157" xfId="39613" xr:uid="{666C3B28-EE33-4B1B-A8A0-D583CFC75212}"/>
    <cellStyle name="Normal 158" xfId="40466" xr:uid="{35C541E0-CE7A-4A7C-AE9D-625193DE55FD}"/>
    <cellStyle name="Normal 159" xfId="40471" xr:uid="{F9BA932B-3A30-4DD4-ABE3-5A28263F910A}"/>
    <cellStyle name="Normal 16" xfId="1672" xr:uid="{00000000-0005-0000-0000-000088060000}"/>
    <cellStyle name="Normal 16 3" xfId="1673" xr:uid="{00000000-0005-0000-0000-000089060000}"/>
    <cellStyle name="Normal 160" xfId="41812" xr:uid="{E31A5E9B-7098-4748-BC9A-C9C3E49E9436}"/>
    <cellStyle name="Normal 161" xfId="40744" xr:uid="{65B4AFB4-7535-4D7E-A54B-65B83350BBC8}"/>
    <cellStyle name="Normal 162" xfId="43536" xr:uid="{CB43BBF7-0FF9-4A82-9D7A-69EF4CEEBD3A}"/>
    <cellStyle name="Normal 163" xfId="44370" xr:uid="{2F05020D-D3C8-49F5-BFDD-F4C799B34179}"/>
    <cellStyle name="Normal 167" xfId="1674" xr:uid="{00000000-0005-0000-0000-00008A060000}"/>
    <cellStyle name="Normal 17" xfId="1675" xr:uid="{00000000-0005-0000-0000-00008B060000}"/>
    <cellStyle name="Normal 17 2 3" xfId="1676" xr:uid="{00000000-0005-0000-0000-00008C060000}"/>
    <cellStyle name="Normal 17 2 3 10" xfId="4302" xr:uid="{37D443AB-8D9B-46AA-85DD-F33186568BFC}"/>
    <cellStyle name="Normal 17 2 3 10 2" xfId="17404" xr:uid="{A5CAD1FA-0D94-4076-AD10-583BDC48C105}"/>
    <cellStyle name="Normal 17 2 3 11" xfId="5853" xr:uid="{7F54AF55-BAD0-4FC3-9730-66D8FBFD65D3}"/>
    <cellStyle name="Normal 17 2 3 12" xfId="15731" xr:uid="{23898812-38A2-4078-BD52-E0B09BF5AC30}"/>
    <cellStyle name="Normal 17 2 3 13" xfId="36336" xr:uid="{630D1B96-463E-435D-984E-03D87F3DD9CC}"/>
    <cellStyle name="Normal 17 2 3 14" xfId="38076" xr:uid="{9CEEDDC0-9F65-4019-AAF0-5DE53B5516BA}"/>
    <cellStyle name="Normal 17 2 3 15" xfId="41163" xr:uid="{6C757214-0C63-4D42-BA91-737E6F13E543}"/>
    <cellStyle name="Normal 17 2 3 16" xfId="43782" xr:uid="{C3009C1C-13FF-4257-B6B6-6DD0A6080A63}"/>
    <cellStyle name="Normal 17 2 3 2" xfId="1677" xr:uid="{00000000-0005-0000-0000-00008D060000}"/>
    <cellStyle name="Normal 17 2 3 2 2" xfId="1678" xr:uid="{00000000-0005-0000-0000-00008E060000}"/>
    <cellStyle name="Normal 17 2 3 2 2 10" xfId="38078" xr:uid="{DAC4DE5F-3012-4530-B7E0-82D890BAD255}"/>
    <cellStyle name="Normal 17 2 3 2 2 11" xfId="41165" xr:uid="{4A4ED2FB-CFEE-450D-A8F4-868EE1F0A3BB}"/>
    <cellStyle name="Normal 17 2 3 2 2 12" xfId="43783" xr:uid="{7231D2DB-10D1-47EA-AE2D-664D6C3C2058}"/>
    <cellStyle name="Normal 17 2 3 2 2 2" xfId="1679" xr:uid="{00000000-0005-0000-0000-00008F060000}"/>
    <cellStyle name="Normal 17 2 3 2 2 2 10" xfId="43784" xr:uid="{327CC7FA-CD63-4E4B-A563-2A2328E6AFCD}"/>
    <cellStyle name="Normal 17 2 3 2 2 2 2" xfId="3476" xr:uid="{8082B38E-3A0A-46FB-AC05-5D0CBB30F3DE}"/>
    <cellStyle name="Normal 17 2 3 2 2 2 2 2" xfId="3969" xr:uid="{E2250ABD-6530-442A-A0FF-B14D8EC2A92C}"/>
    <cellStyle name="Normal 17 2 3 2 2 2 2 2 2" xfId="17114" xr:uid="{0AA77034-9061-4948-BC9B-012A53AD774F}"/>
    <cellStyle name="Normal 17 2 3 2 2 2 2 2 3" xfId="42965" xr:uid="{AACDDE65-B4D9-48BD-9B58-554CBE6665D2}"/>
    <cellStyle name="Normal 17 2 3 2 2 2 2 2 4" xfId="44751" xr:uid="{FDAB92D6-F426-42CD-BAC0-74C520D55160}"/>
    <cellStyle name="Normal 17 2 3 2 2 2 2 3" xfId="4416" xr:uid="{85344E02-7AC8-4979-849D-FCC4B32EE73A}"/>
    <cellStyle name="Normal 17 2 3 2 2 2 2 3 2" xfId="17518" xr:uid="{53C79730-EA29-4611-8A64-FDF8E02BBD21}"/>
    <cellStyle name="Normal 17 2 3 2 2 2 2 4" xfId="7306" xr:uid="{C7C831A5-6F2D-456D-89D3-268ABCD3B3C7}"/>
    <cellStyle name="Normal 17 2 3 2 2 2 2 5" xfId="16688" xr:uid="{5A979FD5-AEE9-447B-AD16-4182B47062F7}"/>
    <cellStyle name="Normal 17 2 3 2 2 2 2 6" xfId="36983" xr:uid="{79CCBBD7-3E0B-446C-AE71-96C02F55375C}"/>
    <cellStyle name="Normal 17 2 3 2 2 2 2 7" xfId="39273" xr:uid="{B9D0FE9F-C72D-4A69-B4D9-CB7EF410C89C}"/>
    <cellStyle name="Normal 17 2 3 2 2 2 2 8" xfId="42079" xr:uid="{B9E9DF1A-5133-43ED-91E7-3C786855C13F}"/>
    <cellStyle name="Normal 17 2 3 2 2 2 2 9" xfId="44429" xr:uid="{A47DF261-EE6D-4AEE-B6E3-5C59DE1EA915}"/>
    <cellStyle name="Normal 17 2 3 2 2 2 3" xfId="3689" xr:uid="{CA92DCA1-35D0-40A4-8D03-26FBC71E02B8}"/>
    <cellStyle name="Normal 17 2 3 2 2 2 3 2" xfId="16878" xr:uid="{09E0D5CA-7998-4C1C-9E5A-F1586E05D6CE}"/>
    <cellStyle name="Normal 17 2 3 2 2 2 3 3" xfId="42608" xr:uid="{FEA16A10-A720-4544-A1DD-27D9EB6A13DF}"/>
    <cellStyle name="Normal 17 2 3 2 2 2 3 4" xfId="44639" xr:uid="{5B205425-3B88-4A5A-9FE6-EE07B6788883}"/>
    <cellStyle name="Normal 17 2 3 2 2 2 4" xfId="4304" xr:uid="{BA8C3C0B-F346-4C3A-8772-2DFA9D20C763}"/>
    <cellStyle name="Normal 17 2 3 2 2 2 4 2" xfId="17406" xr:uid="{D7BD62CF-F44A-4762-9639-8ED8F13777D2}"/>
    <cellStyle name="Normal 17 2 3 2 2 2 5" xfId="5856" xr:uid="{0D6E33AC-9DA8-4C4F-9C88-E3AF9EE8E912}"/>
    <cellStyle name="Normal 17 2 3 2 2 2 6" xfId="15733" xr:uid="{FEDD8FB0-5382-48E7-8FBB-05514DDD7876}"/>
    <cellStyle name="Normal 17 2 3 2 2 2 7" xfId="36338" xr:uid="{E190E090-52A8-4103-8841-9686566014D9}"/>
    <cellStyle name="Normal 17 2 3 2 2 2 8" xfId="38079" xr:uid="{51490E97-1784-4297-B3F0-468AB6586658}"/>
    <cellStyle name="Normal 17 2 3 2 2 2 9" xfId="41166" xr:uid="{1CCDB4B7-AA7A-4E7F-AFAA-0A5D102871B7}"/>
    <cellStyle name="Normal 17 2 3 2 2 3" xfId="1680" xr:uid="{00000000-0005-0000-0000-000090060000}"/>
    <cellStyle name="Normal 17 2 3 2 2 3 10" xfId="43785" xr:uid="{66EA5496-62BE-4B6B-9CB1-E657B9622B04}"/>
    <cellStyle name="Normal 17 2 3 2 2 3 2" xfId="3477" xr:uid="{1AFA4EBB-F597-485B-8BC2-B249A133785D}"/>
    <cellStyle name="Normal 17 2 3 2 2 3 2 2" xfId="3970" xr:uid="{F7C773AF-0A2B-4141-9E12-4EBCAB7B6B72}"/>
    <cellStyle name="Normal 17 2 3 2 2 3 2 2 2" xfId="17115" xr:uid="{6889CF49-E1FA-4AE9-97FD-9044000A9866}"/>
    <cellStyle name="Normal 17 2 3 2 2 3 2 2 3" xfId="42966" xr:uid="{80D5D18A-1E3B-4A11-8AF6-E4E4BA66ADCD}"/>
    <cellStyle name="Normal 17 2 3 2 2 3 2 2 4" xfId="44752" xr:uid="{FB528138-DFE4-482C-90E2-7CD81599CF0C}"/>
    <cellStyle name="Normal 17 2 3 2 2 3 2 3" xfId="4417" xr:uid="{377CE737-5D4F-413C-A48A-CF0DE77F36B4}"/>
    <cellStyle name="Normal 17 2 3 2 2 3 2 3 2" xfId="17519" xr:uid="{1F9BA197-8B5B-49EB-8CF4-2737E2DC36B8}"/>
    <cellStyle name="Normal 17 2 3 2 2 3 2 4" xfId="7307" xr:uid="{B0CC8AC6-2459-4662-8D36-88A70269B481}"/>
    <cellStyle name="Normal 17 2 3 2 2 3 2 5" xfId="16689" xr:uid="{8364A9EE-7409-43FA-A44E-976D23C10324}"/>
    <cellStyle name="Normal 17 2 3 2 2 3 2 6" xfId="36984" xr:uid="{291ABB0A-C304-4145-A002-00975A290E70}"/>
    <cellStyle name="Normal 17 2 3 2 2 3 2 7" xfId="39274" xr:uid="{5083A902-C490-4180-8858-2BA089D0AF1C}"/>
    <cellStyle name="Normal 17 2 3 2 2 3 2 8" xfId="42080" xr:uid="{CA2721D4-E02C-4FA1-B1B8-6B84ED6E3366}"/>
    <cellStyle name="Normal 17 2 3 2 2 3 2 9" xfId="44430" xr:uid="{14EAD238-3922-47B4-BBFE-65FEB6AC7733}"/>
    <cellStyle name="Normal 17 2 3 2 2 3 3" xfId="3690" xr:uid="{47E457EE-D750-4128-97E6-907974F4FBAA}"/>
    <cellStyle name="Normal 17 2 3 2 2 3 3 2" xfId="16879" xr:uid="{7E18AC31-2980-45F9-8F23-0C258CF35E11}"/>
    <cellStyle name="Normal 17 2 3 2 2 3 3 3" xfId="42609" xr:uid="{606D0513-2031-45AB-B345-5EA916C6F00B}"/>
    <cellStyle name="Normal 17 2 3 2 2 3 3 4" xfId="44640" xr:uid="{4652EDF2-1366-4809-A0EA-A80260A2E779}"/>
    <cellStyle name="Normal 17 2 3 2 2 3 4" xfId="4305" xr:uid="{85B6047F-BC69-4A18-A1A0-834E1910B978}"/>
    <cellStyle name="Normal 17 2 3 2 2 3 4 2" xfId="17407" xr:uid="{65776D14-10CA-4D1D-AEC1-4C5F29E22BE7}"/>
    <cellStyle name="Normal 17 2 3 2 2 3 5" xfId="5857" xr:uid="{163C0BA1-3F1D-4874-BEEC-8FBC2502ACD9}"/>
    <cellStyle name="Normal 17 2 3 2 2 3 6" xfId="15734" xr:uid="{DF07B868-7BDD-458A-B318-C94A86B37C00}"/>
    <cellStyle name="Normal 17 2 3 2 2 3 7" xfId="36339" xr:uid="{24C6A8FD-5BD7-4774-AF83-5CF2AD5C5F68}"/>
    <cellStyle name="Normal 17 2 3 2 2 3 8" xfId="38080" xr:uid="{88E3B3E5-E7F5-4B92-835C-3397216C22CE}"/>
    <cellStyle name="Normal 17 2 3 2 2 3 9" xfId="41167" xr:uid="{6F704EB9-5750-4307-9B53-0C6AB1763649}"/>
    <cellStyle name="Normal 17 2 3 2 2 4" xfId="3475" xr:uid="{43E44463-87E6-405B-AED9-B6CD95825116}"/>
    <cellStyle name="Normal 17 2 3 2 2 4 2" xfId="3968" xr:uid="{3340EFFB-CC44-4605-8AE8-64AEBE1C810E}"/>
    <cellStyle name="Normal 17 2 3 2 2 4 2 2" xfId="17113" xr:uid="{BF589D34-9421-420A-87F2-FFFA915A8CE8}"/>
    <cellStyle name="Normal 17 2 3 2 2 4 2 3" xfId="42964" xr:uid="{A5822CB7-B96A-4134-AB99-14CA1CFDF5CA}"/>
    <cellStyle name="Normal 17 2 3 2 2 4 2 4" xfId="44750" xr:uid="{F3A661D5-70A6-48F3-AC06-94DBA2AB4019}"/>
    <cellStyle name="Normal 17 2 3 2 2 4 3" xfId="4415" xr:uid="{D45B42B8-DC72-4865-B4DA-9E6FC0208E51}"/>
    <cellStyle name="Normal 17 2 3 2 2 4 3 2" xfId="17517" xr:uid="{5F065828-3576-416B-AC00-BFB79BDF8491}"/>
    <cellStyle name="Normal 17 2 3 2 2 4 4" xfId="7305" xr:uid="{F43EF28F-6DC2-4022-B49B-FDB940A8E232}"/>
    <cellStyle name="Normal 17 2 3 2 2 4 5" xfId="16687" xr:uid="{3A571555-254B-4394-A606-AC590EC0DA26}"/>
    <cellStyle name="Normal 17 2 3 2 2 4 6" xfId="36982" xr:uid="{5CC007AA-285F-4AFC-B934-F2A29D4831FA}"/>
    <cellStyle name="Normal 17 2 3 2 2 4 7" xfId="39272" xr:uid="{0DF522DF-2FCC-470C-968A-FD00007B9C38}"/>
    <cellStyle name="Normal 17 2 3 2 2 4 8" xfId="42078" xr:uid="{77075259-C391-4B6A-B159-9D8A0FE69F48}"/>
    <cellStyle name="Normal 17 2 3 2 2 4 9" xfId="44428" xr:uid="{6C36B628-DEC2-42C0-A6E7-32ACB3993334}"/>
    <cellStyle name="Normal 17 2 3 2 2 5" xfId="3688" xr:uid="{EFCCA870-25D5-4B05-A282-4303199A929A}"/>
    <cellStyle name="Normal 17 2 3 2 2 5 2" xfId="16877" xr:uid="{EB91F5FC-9079-4F6B-B722-8B020FFB734F}"/>
    <cellStyle name="Normal 17 2 3 2 2 5 3" xfId="42607" xr:uid="{C1AD9DEC-8EB9-4975-8C65-0AEB4D0A64D2}"/>
    <cellStyle name="Normal 17 2 3 2 2 5 4" xfId="44638" xr:uid="{6E294175-41AC-4698-B870-6A3AB422CFB7}"/>
    <cellStyle name="Normal 17 2 3 2 2 6" xfId="4303" xr:uid="{E715BB98-F93B-400D-B283-6B2A11E7BD84}"/>
    <cellStyle name="Normal 17 2 3 2 2 6 2" xfId="17405" xr:uid="{BA791B96-5551-4C7D-A254-9310EE9EC5EA}"/>
    <cellStyle name="Normal 17 2 3 2 2 7" xfId="5855" xr:uid="{A91DBD98-9BC4-4E92-BBEF-68F1875432BC}"/>
    <cellStyle name="Normal 17 2 3 2 2 8" xfId="15732" xr:uid="{98E5FE61-595A-4F8B-A53A-2096CC422D54}"/>
    <cellStyle name="Normal 17 2 3 2 2 9" xfId="36337" xr:uid="{7735B6AF-44A5-44DA-8684-CB12BC1CE1CF}"/>
    <cellStyle name="Normal 17 2 3 2 3" xfId="1681" xr:uid="{00000000-0005-0000-0000-000091060000}"/>
    <cellStyle name="Normal 17 2 3 2 3 10" xfId="43786" xr:uid="{7C253B65-5AFC-4580-80EE-4674A36796BB}"/>
    <cellStyle name="Normal 17 2 3 2 3 2" xfId="3478" xr:uid="{20986D0F-1DB7-440F-B698-BCAE7E4803CA}"/>
    <cellStyle name="Normal 17 2 3 2 3 2 2" xfId="3971" xr:uid="{B0437842-D1E5-453A-BFF9-162A9B0FB031}"/>
    <cellStyle name="Normal 17 2 3 2 3 2 2 2" xfId="17116" xr:uid="{49ABC2D1-F245-4FCD-8036-47791C01FE5A}"/>
    <cellStyle name="Normal 17 2 3 2 3 2 2 3" xfId="42967" xr:uid="{6EC38785-2D9F-4F2C-B9BA-1D81DA481ED0}"/>
    <cellStyle name="Normal 17 2 3 2 3 2 2 4" xfId="44753" xr:uid="{00EDA258-A22A-4110-8535-D26EDECA00D5}"/>
    <cellStyle name="Normal 17 2 3 2 3 2 3" xfId="4418" xr:uid="{EA9128D7-67AA-4FF8-8552-D7B1A44AF63E}"/>
    <cellStyle name="Normal 17 2 3 2 3 2 3 2" xfId="17520" xr:uid="{15E72E00-27D3-4099-917A-BBF2F8EA5AB5}"/>
    <cellStyle name="Normal 17 2 3 2 3 2 4" xfId="7308" xr:uid="{9B9EDCFE-0298-4365-BDC7-476926B373BB}"/>
    <cellStyle name="Normal 17 2 3 2 3 2 5" xfId="16690" xr:uid="{E03A9F94-CE3B-495F-8872-7A9B14016B46}"/>
    <cellStyle name="Normal 17 2 3 2 3 2 6" xfId="36985" xr:uid="{53755F86-3AC9-4DEE-B57E-FA163CBD3274}"/>
    <cellStyle name="Normal 17 2 3 2 3 2 7" xfId="39275" xr:uid="{8EC52CEA-03C8-4756-97F0-B0866C3483AC}"/>
    <cellStyle name="Normal 17 2 3 2 3 2 8" xfId="42081" xr:uid="{1A52D37E-8607-49D4-B990-E5E42022DB3B}"/>
    <cellStyle name="Normal 17 2 3 2 3 2 9" xfId="44431" xr:uid="{59FE0E61-577E-4ECF-A610-118497988E2C}"/>
    <cellStyle name="Normal 17 2 3 2 3 3" xfId="3691" xr:uid="{2049AA9B-D304-434A-A1FC-1F52B408DD3D}"/>
    <cellStyle name="Normal 17 2 3 2 3 3 2" xfId="16880" xr:uid="{45A655B9-16A7-4DA0-9C6D-0303FAE385B7}"/>
    <cellStyle name="Normal 17 2 3 2 3 3 3" xfId="42610" xr:uid="{46C93D17-C937-4C9E-A22A-70ECC03ABE5A}"/>
    <cellStyle name="Normal 17 2 3 2 3 3 4" xfId="44641" xr:uid="{8BFAF31F-149C-4CAA-A656-E9A084660FA8}"/>
    <cellStyle name="Normal 17 2 3 2 3 4" xfId="4306" xr:uid="{FC9F615D-F210-4F9B-9507-5B2FCEEAEAA1}"/>
    <cellStyle name="Normal 17 2 3 2 3 4 2" xfId="17408" xr:uid="{E9974BA6-4E46-44A9-B4A6-4554CAED7DB4}"/>
    <cellStyle name="Normal 17 2 3 2 3 5" xfId="5858" xr:uid="{0F8FD753-6B5A-4CFF-A73E-B5A0E7810ED7}"/>
    <cellStyle name="Normal 17 2 3 2 3 6" xfId="15735" xr:uid="{A51FF626-4CEF-40BE-BEB9-81FA6003BA98}"/>
    <cellStyle name="Normal 17 2 3 2 3 7" xfId="36340" xr:uid="{468C685E-CF65-410C-8DAF-30D25665D79B}"/>
    <cellStyle name="Normal 17 2 3 2 3 8" xfId="38081" xr:uid="{B39735F7-6DCC-47F7-9CDE-CE252813763E}"/>
    <cellStyle name="Normal 17 2 3 2 3 9" xfId="41168" xr:uid="{CD36FB37-F820-425D-B323-CE96D98F28CE}"/>
    <cellStyle name="Normal 17 2 3 2 4" xfId="1682" xr:uid="{00000000-0005-0000-0000-000092060000}"/>
    <cellStyle name="Normal 17 2 3 2 4 10" xfId="43787" xr:uid="{F407C562-A853-431A-A44A-05AEFEB4856D}"/>
    <cellStyle name="Normal 17 2 3 2 4 2" xfId="3479" xr:uid="{B265423F-289A-435E-A73A-2DA9E5CFE6C6}"/>
    <cellStyle name="Normal 17 2 3 2 4 2 2" xfId="3972" xr:uid="{585E0561-92DE-40CC-AAAB-6217F87CDE3F}"/>
    <cellStyle name="Normal 17 2 3 2 4 2 2 2" xfId="17117" xr:uid="{7266658D-96B5-4AC0-9410-1EDCC727D580}"/>
    <cellStyle name="Normal 17 2 3 2 4 2 2 3" xfId="42968" xr:uid="{7B7557EE-5E70-469B-A149-7746F5243534}"/>
    <cellStyle name="Normal 17 2 3 2 4 2 2 4" xfId="44754" xr:uid="{06021076-D60A-481D-826E-1BF3D50EF578}"/>
    <cellStyle name="Normal 17 2 3 2 4 2 3" xfId="4419" xr:uid="{A4C9F9E2-97E7-4AC7-99AE-9ACD33CD2B0B}"/>
    <cellStyle name="Normal 17 2 3 2 4 2 3 2" xfId="17521" xr:uid="{7B5A95F9-00F0-4D38-B472-7CA2F1733F37}"/>
    <cellStyle name="Normal 17 2 3 2 4 2 4" xfId="7309" xr:uid="{2CEF9BEB-7E86-4CC3-A207-6382B5A014F6}"/>
    <cellStyle name="Normal 17 2 3 2 4 2 5" xfId="16691" xr:uid="{41044C33-91C1-42CF-B205-F8EAE6C81715}"/>
    <cellStyle name="Normal 17 2 3 2 4 2 6" xfId="36986" xr:uid="{3E7F6DE8-BB53-42D4-ADEB-7669EEA22CFD}"/>
    <cellStyle name="Normal 17 2 3 2 4 2 7" xfId="39276" xr:uid="{57489641-E900-42B5-9A77-1661F4A993DA}"/>
    <cellStyle name="Normal 17 2 3 2 4 2 8" xfId="42082" xr:uid="{BB0FFCC1-0CD1-4338-93E2-5F9D70856829}"/>
    <cellStyle name="Normal 17 2 3 2 4 2 9" xfId="44432" xr:uid="{5F73ED3F-F13F-4DD4-8B23-12AA02B7D42E}"/>
    <cellStyle name="Normal 17 2 3 2 4 3" xfId="3692" xr:uid="{EF1DCBE4-4F1F-4D35-86AE-153F4CA5F6EF}"/>
    <cellStyle name="Normal 17 2 3 2 4 3 2" xfId="16881" xr:uid="{5F1FA397-F75A-4CAB-B3E6-CBA6D36B0EBD}"/>
    <cellStyle name="Normal 17 2 3 2 4 3 3" xfId="42611" xr:uid="{48D08EF3-FD1C-4072-BD3F-BE4424BE2650}"/>
    <cellStyle name="Normal 17 2 3 2 4 3 4" xfId="44642" xr:uid="{1563433C-8FB9-486A-A523-5CC7FBDA776F}"/>
    <cellStyle name="Normal 17 2 3 2 4 4" xfId="4307" xr:uid="{9359DD6C-59B0-480F-9315-40615E70B775}"/>
    <cellStyle name="Normal 17 2 3 2 4 4 2" xfId="17409" xr:uid="{29897724-D883-4D58-864D-DE8B346C72F8}"/>
    <cellStyle name="Normal 17 2 3 2 4 5" xfId="5859" xr:uid="{3CA083E5-2A5C-4119-AA78-3619344727F6}"/>
    <cellStyle name="Normal 17 2 3 2 4 6" xfId="15736" xr:uid="{BFA587B3-2A20-47B8-9A25-CDF775785D63}"/>
    <cellStyle name="Normal 17 2 3 2 4 7" xfId="36341" xr:uid="{5B078268-93AA-489F-B7CD-318AA3140D65}"/>
    <cellStyle name="Normal 17 2 3 2 4 8" xfId="38082" xr:uid="{B803C291-BBE9-4F32-BCAF-A73017AB1D9E}"/>
    <cellStyle name="Normal 17 2 3 2 4 9" xfId="41169" xr:uid="{89B7DEE0-D506-4DD1-8A2E-097E81CD0D23}"/>
    <cellStyle name="Normal 17 2 3 3" xfId="1683" xr:uid="{00000000-0005-0000-0000-000093060000}"/>
    <cellStyle name="Normal 17 2 3 3 10" xfId="36342" xr:uid="{D3527B31-6652-404A-96C8-2CA3ED3B1119}"/>
    <cellStyle name="Normal 17 2 3 3 11" xfId="38083" xr:uid="{6FA799E6-913A-4099-BCAE-60E4899403E4}"/>
    <cellStyle name="Normal 17 2 3 3 12" xfId="41170" xr:uid="{04111E62-51D1-428A-B881-9B10629BCAAC}"/>
    <cellStyle name="Normal 17 2 3 3 13" xfId="43788" xr:uid="{76DB71C4-5D50-483C-A1EB-8DFB78D3467F}"/>
    <cellStyle name="Normal 17 2 3 3 2" xfId="1684" xr:uid="{00000000-0005-0000-0000-000094060000}"/>
    <cellStyle name="Normal 17 2 3 3 2 10" xfId="41171" xr:uid="{82091B0A-E035-4974-90E3-BC2FB617304E}"/>
    <cellStyle name="Normal 17 2 3 3 2 11" xfId="43789" xr:uid="{50FE01C5-AD0A-42B5-96E2-D5A9A47B5B18}"/>
    <cellStyle name="Normal 17 2 3 3 2 2" xfId="1685" xr:uid="{00000000-0005-0000-0000-000095060000}"/>
    <cellStyle name="Normal 17 2 3 3 2 2 10" xfId="43790" xr:uid="{6B5C0297-2277-47AC-849C-9EF27EB162A1}"/>
    <cellStyle name="Normal 17 2 3 3 2 2 2" xfId="3482" xr:uid="{B2525048-DD64-47DF-8044-603C1F19444A}"/>
    <cellStyle name="Normal 17 2 3 3 2 2 2 2" xfId="3975" xr:uid="{4CE15F0E-A83D-4D90-AF59-6DBE45BCFE6E}"/>
    <cellStyle name="Normal 17 2 3 3 2 2 2 2 2" xfId="17120" xr:uid="{1AE03CB3-64FC-4E21-883F-6D1AF243BCD0}"/>
    <cellStyle name="Normal 17 2 3 3 2 2 2 2 3" xfId="42971" xr:uid="{4D17B677-5E23-49E5-9007-52D8B7161659}"/>
    <cellStyle name="Normal 17 2 3 3 2 2 2 2 4" xfId="44757" xr:uid="{BDB8F7C0-446D-4058-BF1D-B697C548DA90}"/>
    <cellStyle name="Normal 17 2 3 3 2 2 2 3" xfId="4422" xr:uid="{068B7ADA-EF85-42D5-A08D-A7F1B688A8D4}"/>
    <cellStyle name="Normal 17 2 3 3 2 2 2 3 2" xfId="17524" xr:uid="{A5078A6F-01D4-4794-BF60-3EF2C3AA3488}"/>
    <cellStyle name="Normal 17 2 3 3 2 2 2 4" xfId="7312" xr:uid="{4D8A27FE-249E-43DA-9ADE-251FE6EF2EC9}"/>
    <cellStyle name="Normal 17 2 3 3 2 2 2 5" xfId="16694" xr:uid="{A35D1FBB-9E0B-4A5A-8FEA-7BABC769C232}"/>
    <cellStyle name="Normal 17 2 3 3 2 2 2 6" xfId="36989" xr:uid="{496000FE-DEF3-4501-AAF7-F01AAEB4CFFA}"/>
    <cellStyle name="Normal 17 2 3 3 2 2 2 7" xfId="39279" xr:uid="{D12F59E3-934F-4E6B-B379-4DCB423ACD83}"/>
    <cellStyle name="Normal 17 2 3 3 2 2 2 8" xfId="42085" xr:uid="{C6CF86B9-3DAF-4F32-BE5C-6799C9EA471D}"/>
    <cellStyle name="Normal 17 2 3 3 2 2 2 9" xfId="44435" xr:uid="{36D576DC-EED6-4030-B783-C25F85F66A4A}"/>
    <cellStyle name="Normal 17 2 3 3 2 2 3" xfId="3695" xr:uid="{6CB24199-9D6D-4229-8E90-6BD15A8BAC9C}"/>
    <cellStyle name="Normal 17 2 3 3 2 2 3 2" xfId="16884" xr:uid="{37DA43C3-7CF7-4FD4-A7CF-201D7D7C11C7}"/>
    <cellStyle name="Normal 17 2 3 3 2 2 3 3" xfId="42614" xr:uid="{4C0FB80B-463E-4702-9C3A-0FE1A412DF74}"/>
    <cellStyle name="Normal 17 2 3 3 2 2 3 4" xfId="44645" xr:uid="{45EF0C05-F63C-40A5-B638-D422F6286979}"/>
    <cellStyle name="Normal 17 2 3 3 2 2 4" xfId="4310" xr:uid="{66460AB1-F677-476D-812A-1E02EAE67184}"/>
    <cellStyle name="Normal 17 2 3 3 2 2 4 2" xfId="17412" xr:uid="{A1DD1873-489C-41EA-8C09-F1972C0F6FE8}"/>
    <cellStyle name="Normal 17 2 3 3 2 2 5" xfId="5862" xr:uid="{86BD63A5-4161-4AF1-B244-3B1DC9784A7B}"/>
    <cellStyle name="Normal 17 2 3 3 2 2 6" xfId="15739" xr:uid="{1C3B62E6-CD2E-448A-95BA-84F16E18D397}"/>
    <cellStyle name="Normal 17 2 3 3 2 2 7" xfId="36344" xr:uid="{DDB7ECEE-DA16-4717-B9F2-2E31E0418E65}"/>
    <cellStyle name="Normal 17 2 3 3 2 2 8" xfId="38085" xr:uid="{37159F0B-6048-45A7-817C-0B1FDE6744AA}"/>
    <cellStyle name="Normal 17 2 3 3 2 2 9" xfId="41172" xr:uid="{F751E479-7AB3-4A78-9264-DF30052DC633}"/>
    <cellStyle name="Normal 17 2 3 3 2 3" xfId="3481" xr:uid="{EB54B307-E321-4C25-8832-4301F492D215}"/>
    <cellStyle name="Normal 17 2 3 3 2 3 2" xfId="3974" xr:uid="{BEE4074D-53CE-461D-A037-5869C719A1D7}"/>
    <cellStyle name="Normal 17 2 3 3 2 3 2 2" xfId="17119" xr:uid="{E5937DAF-FBEF-41F3-A188-E639E2D10A35}"/>
    <cellStyle name="Normal 17 2 3 3 2 3 2 3" xfId="42970" xr:uid="{FD373FBB-A368-43B3-A3A4-C9A4B70C993C}"/>
    <cellStyle name="Normal 17 2 3 3 2 3 2 4" xfId="44756" xr:uid="{30D3CC78-DA9E-45C8-87B5-DF2E92506684}"/>
    <cellStyle name="Normal 17 2 3 3 2 3 3" xfId="4421" xr:uid="{22CF693C-4279-4C01-86D5-DF24AD1C6562}"/>
    <cellStyle name="Normal 17 2 3 3 2 3 3 2" xfId="17523" xr:uid="{202C2262-8E08-4C36-9EF3-F2EA0119A03F}"/>
    <cellStyle name="Normal 17 2 3 3 2 3 4" xfId="7311" xr:uid="{8088B880-A7CF-4C2F-B659-8E70D5C763FD}"/>
    <cellStyle name="Normal 17 2 3 3 2 3 5" xfId="16693" xr:uid="{22BEC718-C644-4C75-8F63-A43789707D6A}"/>
    <cellStyle name="Normal 17 2 3 3 2 3 6" xfId="36988" xr:uid="{B6A582C1-CFFA-4988-969D-677A061422D2}"/>
    <cellStyle name="Normal 17 2 3 3 2 3 7" xfId="39278" xr:uid="{3996C8B4-AFF9-435E-A543-0C5CC3375B19}"/>
    <cellStyle name="Normal 17 2 3 3 2 3 8" xfId="42084" xr:uid="{8EDC1EB5-C162-4874-BE28-6FC074771B4E}"/>
    <cellStyle name="Normal 17 2 3 3 2 3 9" xfId="44434" xr:uid="{B8A4861B-9891-41A4-82C4-10510D1DE316}"/>
    <cellStyle name="Normal 17 2 3 3 2 4" xfId="3694" xr:uid="{CD7580EA-CB8E-4671-AF4B-509F9451F42E}"/>
    <cellStyle name="Normal 17 2 3 3 2 4 2" xfId="16883" xr:uid="{8D0BA95D-A34A-4C90-B8DD-90E2B6D6CBED}"/>
    <cellStyle name="Normal 17 2 3 3 2 4 3" xfId="42613" xr:uid="{67F8A34D-8FFE-44AD-B05C-0664C2086EAA}"/>
    <cellStyle name="Normal 17 2 3 3 2 4 4" xfId="44644" xr:uid="{87EA8D0C-7EEC-44B9-8B77-CFF0C0EE0E8A}"/>
    <cellStyle name="Normal 17 2 3 3 2 5" xfId="4309" xr:uid="{C8085DB4-645C-4CB0-89A9-94BF5D295E4B}"/>
    <cellStyle name="Normal 17 2 3 3 2 5 2" xfId="17411" xr:uid="{54F118A6-7925-44DA-8269-377EBD2AC9EF}"/>
    <cellStyle name="Normal 17 2 3 3 2 6" xfId="5861" xr:uid="{E7848E1B-908E-4500-AF02-C79DBBAFAF2B}"/>
    <cellStyle name="Normal 17 2 3 3 2 7" xfId="15738" xr:uid="{6A4E5D14-BD54-4CE7-99DC-B8526648FBE0}"/>
    <cellStyle name="Normal 17 2 3 3 2 8" xfId="36343" xr:uid="{6E8EFB4B-0395-4D81-8D64-AF19E1ACC681}"/>
    <cellStyle name="Normal 17 2 3 3 2 9" xfId="38084" xr:uid="{7B940D17-A4E1-4952-B62F-B3CD349A9DB5}"/>
    <cellStyle name="Normal 17 2 3 3 3" xfId="1686" xr:uid="{00000000-0005-0000-0000-000096060000}"/>
    <cellStyle name="Normal 17 2 3 3 3 10" xfId="43791" xr:uid="{B6FED26B-0348-424C-8C78-0830011882BC}"/>
    <cellStyle name="Normal 17 2 3 3 3 2" xfId="3483" xr:uid="{CBE01B73-801D-4760-8542-9919B16E5896}"/>
    <cellStyle name="Normal 17 2 3 3 3 2 2" xfId="3976" xr:uid="{678BA3DE-803D-4855-8FF0-97ECD7616D3B}"/>
    <cellStyle name="Normal 17 2 3 3 3 2 2 2" xfId="17121" xr:uid="{68DB4D08-C79E-4E15-966D-3513100261AC}"/>
    <cellStyle name="Normal 17 2 3 3 3 2 2 3" xfId="42972" xr:uid="{DA49F7C3-C136-4A27-90DF-55F3DF9D8BDC}"/>
    <cellStyle name="Normal 17 2 3 3 3 2 2 4" xfId="44758" xr:uid="{41E97B7B-630E-48B0-8150-DD928C11C30F}"/>
    <cellStyle name="Normal 17 2 3 3 3 2 3" xfId="4423" xr:uid="{5BE815CF-64E0-4092-9870-01E42588CB46}"/>
    <cellStyle name="Normal 17 2 3 3 3 2 3 2" xfId="17525" xr:uid="{356BA0A9-9A84-493F-AA83-E42D93CBD814}"/>
    <cellStyle name="Normal 17 2 3 3 3 2 4" xfId="7313" xr:uid="{049233E8-F3D1-4C3D-8923-843361C82B4D}"/>
    <cellStyle name="Normal 17 2 3 3 3 2 5" xfId="16695" xr:uid="{E5FAD9B8-024D-4C43-84CF-64AB92D130C3}"/>
    <cellStyle name="Normal 17 2 3 3 3 2 6" xfId="36990" xr:uid="{C9C3A46F-71F8-4666-A9BD-A3503F3B6F13}"/>
    <cellStyle name="Normal 17 2 3 3 3 2 7" xfId="39280" xr:uid="{B1A4CF6D-8567-418A-96EF-AE3416AA1B60}"/>
    <cellStyle name="Normal 17 2 3 3 3 2 8" xfId="42086" xr:uid="{1A188CBE-ED4A-46A7-8E06-CE68D94284B6}"/>
    <cellStyle name="Normal 17 2 3 3 3 2 9" xfId="44436" xr:uid="{007ADAC2-CF32-4CE9-9C22-DC220A498A44}"/>
    <cellStyle name="Normal 17 2 3 3 3 3" xfId="3696" xr:uid="{41F158A6-5B2D-4A91-914A-5BFBCCEBA6B4}"/>
    <cellStyle name="Normal 17 2 3 3 3 3 2" xfId="16885" xr:uid="{0A5D720E-F5D5-40B0-8677-7B57DF57E761}"/>
    <cellStyle name="Normal 17 2 3 3 3 3 3" xfId="42615" xr:uid="{48D96E61-7CE6-4512-B0B1-6FB2FEFA6C4D}"/>
    <cellStyle name="Normal 17 2 3 3 3 3 4" xfId="44646" xr:uid="{AB30B0F2-2DF9-4BC6-B109-C5ABCE3BB74A}"/>
    <cellStyle name="Normal 17 2 3 3 3 4" xfId="4311" xr:uid="{37925D1C-4005-4867-91CA-2BB131CAE47F}"/>
    <cellStyle name="Normal 17 2 3 3 3 4 2" xfId="17413" xr:uid="{6C1E7FD9-6ED2-4CEB-9816-E099FA8B8E0E}"/>
    <cellStyle name="Normal 17 2 3 3 3 5" xfId="5863" xr:uid="{EEB5A86E-995F-4563-AFC9-FFEFB6EB1353}"/>
    <cellStyle name="Normal 17 2 3 3 3 6" xfId="15740" xr:uid="{D65A096F-85F1-40AD-94B2-70EE77ABB736}"/>
    <cellStyle name="Normal 17 2 3 3 3 7" xfId="36345" xr:uid="{66AA63B4-FCD2-4402-91C0-358C599BEF3B}"/>
    <cellStyle name="Normal 17 2 3 3 3 8" xfId="38086" xr:uid="{F3B7BA15-A9C7-47AF-8B50-FA8DA888A769}"/>
    <cellStyle name="Normal 17 2 3 3 3 9" xfId="41173" xr:uid="{C0ED3CAB-72E5-4344-9CF6-B204BA805014}"/>
    <cellStyle name="Normal 17 2 3 3 4" xfId="1687" xr:uid="{00000000-0005-0000-0000-000097060000}"/>
    <cellStyle name="Normal 17 2 3 3 4 10" xfId="43792" xr:uid="{ACE63A8B-AA00-4B2B-BCB7-70252DE398F6}"/>
    <cellStyle name="Normal 17 2 3 3 4 2" xfId="3484" xr:uid="{435027E1-0CAF-4D10-A591-360DB16A25E2}"/>
    <cellStyle name="Normal 17 2 3 3 4 2 2" xfId="3977" xr:uid="{9C247B4D-9576-445A-B052-DBE349A90114}"/>
    <cellStyle name="Normal 17 2 3 3 4 2 2 2" xfId="17122" xr:uid="{9D45BAEC-3955-46BD-9CD6-21E12ABC7A66}"/>
    <cellStyle name="Normal 17 2 3 3 4 2 2 3" xfId="42973" xr:uid="{92F96765-2DBF-4E21-B86A-993473CBD2D0}"/>
    <cellStyle name="Normal 17 2 3 3 4 2 2 4" xfId="44759" xr:uid="{2B890B73-2B1F-43DA-9DA6-B8F8F26394D4}"/>
    <cellStyle name="Normal 17 2 3 3 4 2 3" xfId="4424" xr:uid="{03E234F5-EF56-4271-AFC7-D470C6EAC33B}"/>
    <cellStyle name="Normal 17 2 3 3 4 2 3 2" xfId="17526" xr:uid="{DD55395E-7018-4F39-B142-84DBC2792186}"/>
    <cellStyle name="Normal 17 2 3 3 4 2 4" xfId="7314" xr:uid="{72298F98-E298-4BCA-B78F-579BBEABDCF2}"/>
    <cellStyle name="Normal 17 2 3 3 4 2 5" xfId="16696" xr:uid="{62EDC9D4-E939-47AF-9CA8-729D69DA2CEE}"/>
    <cellStyle name="Normal 17 2 3 3 4 2 6" xfId="36991" xr:uid="{56767000-3897-44A6-ADB6-20CAE6368D6F}"/>
    <cellStyle name="Normal 17 2 3 3 4 2 7" xfId="39281" xr:uid="{CD32B283-29E5-4190-8C99-6D75F2FA986B}"/>
    <cellStyle name="Normal 17 2 3 3 4 2 8" xfId="42087" xr:uid="{8E7FAD0B-00A5-492F-A826-4FCB7756B61C}"/>
    <cellStyle name="Normal 17 2 3 3 4 2 9" xfId="44437" xr:uid="{5D138EA8-D168-42BF-9AF3-1489127FFF89}"/>
    <cellStyle name="Normal 17 2 3 3 4 3" xfId="3697" xr:uid="{B420747F-9ADA-4718-9EF8-A1A845DEC47A}"/>
    <cellStyle name="Normal 17 2 3 3 4 3 2" xfId="16886" xr:uid="{102A07D3-686F-45CF-B964-B34A31B27933}"/>
    <cellStyle name="Normal 17 2 3 3 4 3 3" xfId="42616" xr:uid="{25A2DF57-A891-4F6D-98D1-52E0BFE009F5}"/>
    <cellStyle name="Normal 17 2 3 3 4 3 4" xfId="44647" xr:uid="{7EA6D08A-3ABD-4D37-9C25-A27F3FCCBE68}"/>
    <cellStyle name="Normal 17 2 3 3 4 4" xfId="4312" xr:uid="{6C09E910-9158-4833-867F-B246BD19CB92}"/>
    <cellStyle name="Normal 17 2 3 3 4 4 2" xfId="17414" xr:uid="{AA1DE2DD-844A-4D08-9FC9-2F1D9E907827}"/>
    <cellStyle name="Normal 17 2 3 3 4 5" xfId="5864" xr:uid="{C9533F30-ED6A-4372-9C42-ECF1AAC8ED3E}"/>
    <cellStyle name="Normal 17 2 3 3 4 6" xfId="15741" xr:uid="{D24122CF-5018-4E10-A93D-835AC1E83C8B}"/>
    <cellStyle name="Normal 17 2 3 3 4 7" xfId="36346" xr:uid="{8E89E8F2-A104-4065-9259-7D1D9783FE34}"/>
    <cellStyle name="Normal 17 2 3 3 4 8" xfId="38087" xr:uid="{F79D929E-555D-40F9-A3FE-799A05A103FB}"/>
    <cellStyle name="Normal 17 2 3 3 4 9" xfId="41174" xr:uid="{515DFDBD-A36D-4065-9B52-70B836D56A23}"/>
    <cellStyle name="Normal 17 2 3 3 5" xfId="3480" xr:uid="{1C20615A-17BA-4D6D-A5BC-B1809F70A2C2}"/>
    <cellStyle name="Normal 17 2 3 3 5 2" xfId="3973" xr:uid="{C7C38582-9CB7-4EB1-A25A-C96288C8E137}"/>
    <cellStyle name="Normal 17 2 3 3 5 2 2" xfId="17118" xr:uid="{BEC3513B-C6BA-4918-95EE-4250F4B5A541}"/>
    <cellStyle name="Normal 17 2 3 3 5 2 3" xfId="42969" xr:uid="{81189363-8E71-421C-9BE2-65E89DD97017}"/>
    <cellStyle name="Normal 17 2 3 3 5 2 4" xfId="44755" xr:uid="{80D711F3-200B-41FA-BEFE-2255BB21B7FC}"/>
    <cellStyle name="Normal 17 2 3 3 5 3" xfId="4420" xr:uid="{DE2DEE95-8919-42F0-AECC-469EA838B98C}"/>
    <cellStyle name="Normal 17 2 3 3 5 3 2" xfId="17522" xr:uid="{ED2A1A4C-85D1-4A1B-A087-E3AE4E01A314}"/>
    <cellStyle name="Normal 17 2 3 3 5 4" xfId="7310" xr:uid="{4B4702B4-E93C-47D0-A6C8-A5D16CEF5181}"/>
    <cellStyle name="Normal 17 2 3 3 5 5" xfId="16692" xr:uid="{46E88A93-DB9B-4B81-8E15-F01723F5D2B4}"/>
    <cellStyle name="Normal 17 2 3 3 5 6" xfId="36987" xr:uid="{A4CC788D-D1FD-45BE-8191-4DFC10908AD6}"/>
    <cellStyle name="Normal 17 2 3 3 5 7" xfId="39277" xr:uid="{AF4ECF13-8E86-4198-AEB7-1444F1F9A86F}"/>
    <cellStyle name="Normal 17 2 3 3 5 8" xfId="42083" xr:uid="{6ABDC2B8-1F3B-4496-A216-56B90FAAB3B2}"/>
    <cellStyle name="Normal 17 2 3 3 5 9" xfId="44433" xr:uid="{2E14F2F5-19E6-4B5C-AE06-CD85C60F9AA3}"/>
    <cellStyle name="Normal 17 2 3 3 6" xfId="3693" xr:uid="{650FDAC1-03E4-4718-8354-11C8BCE6FE97}"/>
    <cellStyle name="Normal 17 2 3 3 6 2" xfId="16882" xr:uid="{3E60C609-7A1A-45C6-BF35-E9EAF3A55049}"/>
    <cellStyle name="Normal 17 2 3 3 6 3" xfId="42612" xr:uid="{D89803EE-456E-4BA5-BC69-22D5B64D1F0D}"/>
    <cellStyle name="Normal 17 2 3 3 6 4" xfId="44643" xr:uid="{078FC518-054D-4D14-A7C2-44C92FDA5E34}"/>
    <cellStyle name="Normal 17 2 3 3 7" xfId="4308" xr:uid="{6D377D60-5B75-423E-9F4B-8DEEF3807623}"/>
    <cellStyle name="Normal 17 2 3 3 7 2" xfId="17410" xr:uid="{4A5A1803-8066-432A-B017-069666348796}"/>
    <cellStyle name="Normal 17 2 3 3 8" xfId="5860" xr:uid="{9E565765-9ADC-4D2B-AE63-E59542123C5B}"/>
    <cellStyle name="Normal 17 2 3 3 9" xfId="15737" xr:uid="{40AC04C7-1400-49D1-BC20-57597344F2D8}"/>
    <cellStyle name="Normal 17 2 3 4" xfId="1688" xr:uid="{00000000-0005-0000-0000-000098060000}"/>
    <cellStyle name="Normal 17 2 3 4 10" xfId="41175" xr:uid="{B1CDDDFF-3BF7-4C91-B13B-CCDC32059B50}"/>
    <cellStyle name="Normal 17 2 3 4 11" xfId="43793" xr:uid="{2B7ACEF3-BB85-4F86-968B-5CAFBE2476D6}"/>
    <cellStyle name="Normal 17 2 3 4 2" xfId="1689" xr:uid="{00000000-0005-0000-0000-000099060000}"/>
    <cellStyle name="Normal 17 2 3 4 2 10" xfId="43794" xr:uid="{5CFD9BEC-F997-44EA-AC6D-7E4ADC069BAD}"/>
    <cellStyle name="Normal 17 2 3 4 2 2" xfId="3486" xr:uid="{3B74C2A0-A648-4C80-99DC-27A00CC1B6BC}"/>
    <cellStyle name="Normal 17 2 3 4 2 2 2" xfId="3979" xr:uid="{B1404FA1-F596-4A75-B465-1BE08002ED1F}"/>
    <cellStyle name="Normal 17 2 3 4 2 2 2 2" xfId="17124" xr:uid="{AB3869D6-3D36-44F9-BCFA-3D6F862AFB56}"/>
    <cellStyle name="Normal 17 2 3 4 2 2 2 3" xfId="42975" xr:uid="{5C4AC5B9-F222-49D6-9229-0EA6B15356C0}"/>
    <cellStyle name="Normal 17 2 3 4 2 2 2 4" xfId="44761" xr:uid="{F763B762-546B-4E64-9C2B-5CAB55274049}"/>
    <cellStyle name="Normal 17 2 3 4 2 2 3" xfId="4426" xr:uid="{E6B028E1-6349-4C6D-A722-78B28F4E171F}"/>
    <cellStyle name="Normal 17 2 3 4 2 2 3 2" xfId="17528" xr:uid="{5BF70085-F690-45D8-82F7-E6B80A062E73}"/>
    <cellStyle name="Normal 17 2 3 4 2 2 4" xfId="7316" xr:uid="{26AD8AEA-1B17-43E7-9DCC-7B9E517CC7C1}"/>
    <cellStyle name="Normal 17 2 3 4 2 2 5" xfId="16698" xr:uid="{074AEB61-A713-418D-A544-AC225A71F868}"/>
    <cellStyle name="Normal 17 2 3 4 2 2 6" xfId="36993" xr:uid="{36D70AEF-317F-43ED-995D-59A02B029BC6}"/>
    <cellStyle name="Normal 17 2 3 4 2 2 7" xfId="39283" xr:uid="{DF86B191-263B-4407-9336-A9F90A53CFFC}"/>
    <cellStyle name="Normal 17 2 3 4 2 2 8" xfId="42089" xr:uid="{CCB5BD1A-44CA-4B79-9F60-B42C6F6FC774}"/>
    <cellStyle name="Normal 17 2 3 4 2 2 9" xfId="44439" xr:uid="{7821D0C5-519A-47C3-AD9D-696FD108D43F}"/>
    <cellStyle name="Normal 17 2 3 4 2 3" xfId="3699" xr:uid="{60907C24-5C16-4737-9433-63AA582DF689}"/>
    <cellStyle name="Normal 17 2 3 4 2 3 2" xfId="16888" xr:uid="{31D73F95-F746-4381-8FDF-A29F443D12D6}"/>
    <cellStyle name="Normal 17 2 3 4 2 3 3" xfId="42618" xr:uid="{AC4D3603-0DF2-43BF-83F7-1B6156D2C3DC}"/>
    <cellStyle name="Normal 17 2 3 4 2 3 4" xfId="44649" xr:uid="{DF73E4BC-5049-4FD2-90EC-84367576667F}"/>
    <cellStyle name="Normal 17 2 3 4 2 4" xfId="4314" xr:uid="{7A981727-50CF-4AB5-8E77-DDE0FEE5098C}"/>
    <cellStyle name="Normal 17 2 3 4 2 4 2" xfId="17416" xr:uid="{A051346A-8E64-4AE8-8784-A9157CA180F5}"/>
    <cellStyle name="Normal 17 2 3 4 2 5" xfId="5866" xr:uid="{9797B830-7A3D-45EF-8C89-2804884CB6EE}"/>
    <cellStyle name="Normal 17 2 3 4 2 6" xfId="15743" xr:uid="{F79F4063-1241-4A10-903C-06473CB058E0}"/>
    <cellStyle name="Normal 17 2 3 4 2 7" xfId="36348" xr:uid="{BFA27711-3686-495E-A7FC-9F62FBC7E20E}"/>
    <cellStyle name="Normal 17 2 3 4 2 8" xfId="38089" xr:uid="{D46DC635-6604-4E5E-844B-8ACA2D485E3E}"/>
    <cellStyle name="Normal 17 2 3 4 2 9" xfId="41176" xr:uid="{169B5C22-E60F-4514-8A89-2F9E74DC49CD}"/>
    <cellStyle name="Normal 17 2 3 4 3" xfId="3485" xr:uid="{A9507967-C32C-4E0E-8FA1-1B263EE93294}"/>
    <cellStyle name="Normal 17 2 3 4 3 2" xfId="3978" xr:uid="{768A4D1D-EE5C-42C3-8C9D-EB7E72DC3CE7}"/>
    <cellStyle name="Normal 17 2 3 4 3 2 2" xfId="17123" xr:uid="{F535B521-1037-4486-8B86-39A3210DA452}"/>
    <cellStyle name="Normal 17 2 3 4 3 2 3" xfId="42974" xr:uid="{95E0F48D-5FEB-4F82-B4AD-505C0EFEF7A3}"/>
    <cellStyle name="Normal 17 2 3 4 3 2 4" xfId="44760" xr:uid="{027720B6-0895-4D35-A643-1E9517082B01}"/>
    <cellStyle name="Normal 17 2 3 4 3 3" xfId="4425" xr:uid="{FF65D3C8-DD24-48A0-BA57-6FC3CE4AE191}"/>
    <cellStyle name="Normal 17 2 3 4 3 3 2" xfId="17527" xr:uid="{D68FA13A-62BF-43FC-931D-F923406B16C2}"/>
    <cellStyle name="Normal 17 2 3 4 3 4" xfId="7315" xr:uid="{EA3B4910-A8F8-486F-8AEE-7E44F1269ED6}"/>
    <cellStyle name="Normal 17 2 3 4 3 5" xfId="16697" xr:uid="{9EEC160B-82FA-4E50-9B00-9075ADEBBE17}"/>
    <cellStyle name="Normal 17 2 3 4 3 6" xfId="36992" xr:uid="{E5666949-61E6-49AC-900B-15C75D31171E}"/>
    <cellStyle name="Normal 17 2 3 4 3 7" xfId="39282" xr:uid="{F927C9AE-B526-4972-AE59-EDC99E834BA9}"/>
    <cellStyle name="Normal 17 2 3 4 3 8" xfId="42088" xr:uid="{CD714BE9-A1D0-4554-AE4D-BADFCEF4844B}"/>
    <cellStyle name="Normal 17 2 3 4 3 9" xfId="44438" xr:uid="{A09184A2-7670-4CFE-BC25-E92833697AB6}"/>
    <cellStyle name="Normal 17 2 3 4 4" xfId="3698" xr:uid="{8FF53B21-842E-4415-ADF5-941300C85D3D}"/>
    <cellStyle name="Normal 17 2 3 4 4 2" xfId="16887" xr:uid="{8BF19E33-103D-411F-AAB7-539B8F446B26}"/>
    <cellStyle name="Normal 17 2 3 4 4 3" xfId="42617" xr:uid="{CC51BF8F-27B9-4C3E-A585-CA337E3C145C}"/>
    <cellStyle name="Normal 17 2 3 4 4 4" xfId="44648" xr:uid="{0DBBFFF8-7D7D-4A72-8106-1C2929D7483E}"/>
    <cellStyle name="Normal 17 2 3 4 5" xfId="4313" xr:uid="{A65C165F-C1E8-4F91-A941-DFAB5E4B5CDA}"/>
    <cellStyle name="Normal 17 2 3 4 5 2" xfId="17415" xr:uid="{47374360-E5F1-4725-8286-29DBF8A677C5}"/>
    <cellStyle name="Normal 17 2 3 4 6" xfId="5865" xr:uid="{13B28E77-17A7-4ACD-9360-934A24FC84EB}"/>
    <cellStyle name="Normal 17 2 3 4 7" xfId="15742" xr:uid="{1D1187C2-53D2-4586-BD92-4510FC02DC98}"/>
    <cellStyle name="Normal 17 2 3 4 8" xfId="36347" xr:uid="{ED63B756-F0A1-4430-ADD0-C06CE91D217B}"/>
    <cellStyle name="Normal 17 2 3 4 9" xfId="38088" xr:uid="{08B338FC-4A13-4477-8284-9EE141B03424}"/>
    <cellStyle name="Normal 17 2 3 5" xfId="1690" xr:uid="{00000000-0005-0000-0000-00009A060000}"/>
    <cellStyle name="Normal 17 2 3 5 10" xfId="38090" xr:uid="{2B5082EC-F679-46B9-9DC6-75D47CEA8C5C}"/>
    <cellStyle name="Normal 17 2 3 5 11" xfId="41177" xr:uid="{2B4F5D28-8E2D-4BF8-81CE-151DC1B296EC}"/>
    <cellStyle name="Normal 17 2 3 5 12" xfId="43795" xr:uid="{C4A74F7D-61FD-4F04-9B60-54ED84F9AA2B}"/>
    <cellStyle name="Normal 17 2 3 5 2" xfId="1691" xr:uid="{00000000-0005-0000-0000-00009B060000}"/>
    <cellStyle name="Normal 17 2 3 5 2 10" xfId="41178" xr:uid="{D4A935A9-6059-471D-89EB-7B80EB35D680}"/>
    <cellStyle name="Normal 17 2 3 5 2 11" xfId="43796" xr:uid="{CC245484-E9EC-4D2A-AEE0-96A336D4E297}"/>
    <cellStyle name="Normal 17 2 3 5 2 2" xfId="1692" xr:uid="{00000000-0005-0000-0000-00009C060000}"/>
    <cellStyle name="Normal 17 2 3 5 2 2 10" xfId="43797" xr:uid="{95C9D1E4-0F77-45A1-8AE3-55E50EBFB98F}"/>
    <cellStyle name="Normal 17 2 3 5 2 2 2" xfId="3489" xr:uid="{CFD30CEB-CA23-494E-9284-FAD2205ABC77}"/>
    <cellStyle name="Normal 17 2 3 5 2 2 2 2" xfId="3982" xr:uid="{11C8CE17-4A69-4EAC-9A94-01028D3EA546}"/>
    <cellStyle name="Normal 17 2 3 5 2 2 2 2 2" xfId="17127" xr:uid="{29BC497C-3BA3-4A9B-AC14-1BCC03DBD7A7}"/>
    <cellStyle name="Normal 17 2 3 5 2 2 2 2 3" xfId="42978" xr:uid="{F4984930-971B-4E89-AF6F-1D6E40D8E8FE}"/>
    <cellStyle name="Normal 17 2 3 5 2 2 2 2 4" xfId="44764" xr:uid="{45EB80B4-C7AC-42E1-A9BC-6D1C80B485E5}"/>
    <cellStyle name="Normal 17 2 3 5 2 2 2 3" xfId="4429" xr:uid="{874FB7E0-5D20-450D-8623-F65F13DF4251}"/>
    <cellStyle name="Normal 17 2 3 5 2 2 2 3 2" xfId="17531" xr:uid="{56DD01E5-8C71-484C-999B-B3F7DEFE50F2}"/>
    <cellStyle name="Normal 17 2 3 5 2 2 2 4" xfId="7319" xr:uid="{5DE099A3-0B60-492A-B17E-8CFF88773993}"/>
    <cellStyle name="Normal 17 2 3 5 2 2 2 5" xfId="16701" xr:uid="{114497DF-4B86-4506-92FF-D3B864EC8E50}"/>
    <cellStyle name="Normal 17 2 3 5 2 2 2 6" xfId="36996" xr:uid="{45003A94-4C72-4E2E-83C5-7043DAF15B4C}"/>
    <cellStyle name="Normal 17 2 3 5 2 2 2 7" xfId="39286" xr:uid="{403CEEEA-9905-4DC0-A293-E33F2DE1A0CF}"/>
    <cellStyle name="Normal 17 2 3 5 2 2 2 8" xfId="42092" xr:uid="{67ED9429-06DF-403D-A7D2-7AF6502024C6}"/>
    <cellStyle name="Normal 17 2 3 5 2 2 2 9" xfId="44442" xr:uid="{CE7381AA-D3F1-436B-A48C-FA0C4F7333C1}"/>
    <cellStyle name="Normal 17 2 3 5 2 2 3" xfId="3702" xr:uid="{C397B87C-0A68-44E4-BD0C-440482FA58BB}"/>
    <cellStyle name="Normal 17 2 3 5 2 2 3 2" xfId="16891" xr:uid="{67A1DF28-CBCA-461D-BC8F-8B026204C829}"/>
    <cellStyle name="Normal 17 2 3 5 2 2 3 3" xfId="42621" xr:uid="{38E4C65E-4C6B-4DFE-AABD-5DF532175B47}"/>
    <cellStyle name="Normal 17 2 3 5 2 2 3 4" xfId="44652" xr:uid="{7DA8F69C-DEFA-4CFA-915A-4CA97C32978F}"/>
    <cellStyle name="Normal 17 2 3 5 2 2 4" xfId="4317" xr:uid="{53C8FAFB-73D0-42DD-85E9-A3D6F2AF039B}"/>
    <cellStyle name="Normal 17 2 3 5 2 2 4 2" xfId="17419" xr:uid="{EB400B3F-97D9-488F-80D2-E85033D6A151}"/>
    <cellStyle name="Normal 17 2 3 5 2 2 5" xfId="5869" xr:uid="{A4DAA971-C7D7-44A0-BA84-3DFE4E421914}"/>
    <cellStyle name="Normal 17 2 3 5 2 2 6" xfId="15746" xr:uid="{3DB22904-B6D7-4212-A355-8F4467FE481C}"/>
    <cellStyle name="Normal 17 2 3 5 2 2 7" xfId="36351" xr:uid="{7E612165-79F3-4D3D-B682-E8C11CA4BFEF}"/>
    <cellStyle name="Normal 17 2 3 5 2 2 8" xfId="38092" xr:uid="{ABBEF7F0-B6DD-4FA6-80E3-4E3453D797F8}"/>
    <cellStyle name="Normal 17 2 3 5 2 2 9" xfId="41179" xr:uid="{A2088AD5-5E8F-4159-A9BE-C711EC3A7DE2}"/>
    <cellStyle name="Normal 17 2 3 5 2 3" xfId="3488" xr:uid="{0BD4582F-A94F-44C4-9DC7-3E60BDB832C2}"/>
    <cellStyle name="Normal 17 2 3 5 2 3 2" xfId="3981" xr:uid="{00B27A4F-00FF-4D2D-B506-F82D1DF502E0}"/>
    <cellStyle name="Normal 17 2 3 5 2 3 2 2" xfId="17126" xr:uid="{C464410C-F8F9-4442-ADB3-29A2C723A04B}"/>
    <cellStyle name="Normal 17 2 3 5 2 3 2 3" xfId="42977" xr:uid="{8FF5A7A5-3734-4EC4-87D9-80BA5ACB3937}"/>
    <cellStyle name="Normal 17 2 3 5 2 3 2 4" xfId="44763" xr:uid="{C833F3FA-3A1E-4D96-A771-3FC0AE67093A}"/>
    <cellStyle name="Normal 17 2 3 5 2 3 3" xfId="4428" xr:uid="{259A6412-0152-4F56-94DC-AE4E619E5A00}"/>
    <cellStyle name="Normal 17 2 3 5 2 3 3 2" xfId="17530" xr:uid="{D1FBF26B-3CAC-405B-910C-2892DB0AA183}"/>
    <cellStyle name="Normal 17 2 3 5 2 3 4" xfId="7318" xr:uid="{7CF844B8-C1FC-4FE4-B1DA-385CFA32EE6D}"/>
    <cellStyle name="Normal 17 2 3 5 2 3 5" xfId="16700" xr:uid="{C9D994B8-6B17-419E-B14A-9C5FBA529F49}"/>
    <cellStyle name="Normal 17 2 3 5 2 3 6" xfId="36995" xr:uid="{5B72D1D0-C8B8-483A-A533-AFC6B9B32242}"/>
    <cellStyle name="Normal 17 2 3 5 2 3 7" xfId="39285" xr:uid="{21DFE82B-A204-4D0E-AE94-4AF27D4E89AC}"/>
    <cellStyle name="Normal 17 2 3 5 2 3 8" xfId="42091" xr:uid="{4A98D280-B2DC-433A-97BE-B25B605AB825}"/>
    <cellStyle name="Normal 17 2 3 5 2 3 9" xfId="44441" xr:uid="{5A86C854-BF3B-4DB3-B7FB-2DAECDA2ACA1}"/>
    <cellStyle name="Normal 17 2 3 5 2 4" xfId="3701" xr:uid="{607F7114-7F7D-4D3C-8EE1-F792F389CADD}"/>
    <cellStyle name="Normal 17 2 3 5 2 4 2" xfId="16890" xr:uid="{9FBAF1EA-5748-4731-9DF1-5B41398C1F20}"/>
    <cellStyle name="Normal 17 2 3 5 2 4 3" xfId="42620" xr:uid="{B78FAAD9-0B12-47AF-919E-BD635A59A05B}"/>
    <cellStyle name="Normal 17 2 3 5 2 4 4" xfId="44651" xr:uid="{2FE1989E-83DB-4CC4-80F8-3F48E5FEC260}"/>
    <cellStyle name="Normal 17 2 3 5 2 5" xfId="4316" xr:uid="{FF27D904-6F32-418D-88C7-122E616FFBEE}"/>
    <cellStyle name="Normal 17 2 3 5 2 5 2" xfId="17418" xr:uid="{6BB4388D-6317-495F-934C-1FD384321C6F}"/>
    <cellStyle name="Normal 17 2 3 5 2 6" xfId="5868" xr:uid="{05DDC646-F9E7-45BE-81C8-99A7789849F1}"/>
    <cellStyle name="Normal 17 2 3 5 2 7" xfId="15745" xr:uid="{0D1E226D-5CB3-4861-B199-55E6EA37748C}"/>
    <cellStyle name="Normal 17 2 3 5 2 8" xfId="36350" xr:uid="{471A9181-D226-4012-B77F-93948327285C}"/>
    <cellStyle name="Normal 17 2 3 5 2 9" xfId="38091" xr:uid="{DA7FA7D5-B326-4D48-9F5C-7BFD37AE1832}"/>
    <cellStyle name="Normal 17 2 3 5 3" xfId="1693" xr:uid="{00000000-0005-0000-0000-00009D060000}"/>
    <cellStyle name="Normal 17 2 3 5 3 10" xfId="43798" xr:uid="{568E86D5-E8C4-400C-BF5C-44BC8D3BEAC3}"/>
    <cellStyle name="Normal 17 2 3 5 3 2" xfId="3490" xr:uid="{C65BEED2-0160-42EB-A1B9-25A6C54849D2}"/>
    <cellStyle name="Normal 17 2 3 5 3 2 2" xfId="3983" xr:uid="{CDAA3C6D-8CDE-4645-A39B-91831C7D4E53}"/>
    <cellStyle name="Normal 17 2 3 5 3 2 2 2" xfId="17128" xr:uid="{96D824D3-748A-4AA1-B547-ED35DD6D79F7}"/>
    <cellStyle name="Normal 17 2 3 5 3 2 2 3" xfId="42979" xr:uid="{D56E2270-0802-4889-AC15-B80AE7BCE484}"/>
    <cellStyle name="Normal 17 2 3 5 3 2 2 4" xfId="44765" xr:uid="{C48A5F59-06DD-401C-B297-3BC2E34394B9}"/>
    <cellStyle name="Normal 17 2 3 5 3 2 3" xfId="4430" xr:uid="{EFE2644A-5A28-4D4D-918F-2D268F2271F0}"/>
    <cellStyle name="Normal 17 2 3 5 3 2 3 2" xfId="17532" xr:uid="{00511372-E39B-4B6B-B11C-E63F14249346}"/>
    <cellStyle name="Normal 17 2 3 5 3 2 4" xfId="7320" xr:uid="{E662664D-DE6F-4274-8E9B-4EB64D238243}"/>
    <cellStyle name="Normal 17 2 3 5 3 2 5" xfId="16702" xr:uid="{F8D55D8C-1B49-44BB-A502-3D751D8180D0}"/>
    <cellStyle name="Normal 17 2 3 5 3 2 6" xfId="36997" xr:uid="{9FDF8775-8DB2-45DB-9737-C8DE56A133D8}"/>
    <cellStyle name="Normal 17 2 3 5 3 2 7" xfId="39287" xr:uid="{42CACC0F-92C2-4E61-9354-8A9981C7DA27}"/>
    <cellStyle name="Normal 17 2 3 5 3 2 8" xfId="42093" xr:uid="{385F0BEF-9F3F-4118-80C3-8C25EA952974}"/>
    <cellStyle name="Normal 17 2 3 5 3 2 9" xfId="44443" xr:uid="{076BEF87-84A1-4DBC-ABFD-DD70C7839CAC}"/>
    <cellStyle name="Normal 17 2 3 5 3 3" xfId="3703" xr:uid="{C5D99C16-8B04-4553-AF37-7DC3AD854CE1}"/>
    <cellStyle name="Normal 17 2 3 5 3 3 2" xfId="16892" xr:uid="{6976D20C-03ED-4368-8B2C-AB30BF0E871C}"/>
    <cellStyle name="Normal 17 2 3 5 3 3 3" xfId="42622" xr:uid="{652BE8B4-9C1A-4F8D-89A6-F56D6C150B0B}"/>
    <cellStyle name="Normal 17 2 3 5 3 3 4" xfId="44653" xr:uid="{616D2FAA-F468-4203-8EDC-268A59A9DB00}"/>
    <cellStyle name="Normal 17 2 3 5 3 4" xfId="4318" xr:uid="{9C45F260-4B03-4DEA-929F-8006A62F5B00}"/>
    <cellStyle name="Normal 17 2 3 5 3 4 2" xfId="17420" xr:uid="{5F4A4B79-84D5-4C9A-9425-451F6B8FE468}"/>
    <cellStyle name="Normal 17 2 3 5 3 5" xfId="5870" xr:uid="{D59F99B7-B93E-426D-AA45-8296A4497646}"/>
    <cellStyle name="Normal 17 2 3 5 3 6" xfId="15747" xr:uid="{813D9D96-FF30-4B68-B259-DC1F267450B6}"/>
    <cellStyle name="Normal 17 2 3 5 3 7" xfId="36352" xr:uid="{0D6B83E7-D03D-4AB0-9181-5A4B0CD3ADB2}"/>
    <cellStyle name="Normal 17 2 3 5 3 8" xfId="38093" xr:uid="{B6B1289F-B3D0-49C9-A4C5-4A466377D0BB}"/>
    <cellStyle name="Normal 17 2 3 5 3 9" xfId="41180" xr:uid="{22D2FC36-20BF-443B-BB16-0ED05A56CB3C}"/>
    <cellStyle name="Normal 17 2 3 5 4" xfId="3487" xr:uid="{810630DA-2BCF-4A6D-8122-4031021A86B1}"/>
    <cellStyle name="Normal 17 2 3 5 4 2" xfId="3980" xr:uid="{B179B384-5B9E-450E-9CEF-E473E5E2490F}"/>
    <cellStyle name="Normal 17 2 3 5 4 2 2" xfId="17125" xr:uid="{9496B9B8-B7C9-435A-8CD2-F321024BBA37}"/>
    <cellStyle name="Normal 17 2 3 5 4 2 3" xfId="42976" xr:uid="{F861A4F5-AA46-4229-B2ED-6163C4FE57F1}"/>
    <cellStyle name="Normal 17 2 3 5 4 2 4" xfId="44762" xr:uid="{D082C72E-E526-408B-9F48-1A383495EF4F}"/>
    <cellStyle name="Normal 17 2 3 5 4 3" xfId="4427" xr:uid="{76BE03DF-7CA6-4B0A-80C1-35F049E209BA}"/>
    <cellStyle name="Normal 17 2 3 5 4 3 2" xfId="17529" xr:uid="{7EE43B2D-CED8-4FEA-9ED7-F0D0D9FF4D11}"/>
    <cellStyle name="Normal 17 2 3 5 4 4" xfId="7317" xr:uid="{3C045C24-0624-41B6-ACB9-9F2928AD125D}"/>
    <cellStyle name="Normal 17 2 3 5 4 5" xfId="16699" xr:uid="{D77685AD-0F9B-493F-A437-03A90C153C56}"/>
    <cellStyle name="Normal 17 2 3 5 4 6" xfId="36994" xr:uid="{3CA33D1F-D5E7-4C79-9324-C4C70D514B85}"/>
    <cellStyle name="Normal 17 2 3 5 4 7" xfId="39284" xr:uid="{7926C4F5-E5D6-4E82-B65C-37C1759B79A4}"/>
    <cellStyle name="Normal 17 2 3 5 4 8" xfId="42090" xr:uid="{8CF4672F-E238-4136-A18D-BA2A9BD77E9A}"/>
    <cellStyle name="Normal 17 2 3 5 4 9" xfId="44440" xr:uid="{C2BC55DF-1A7A-42D2-AE80-01AB7D4BC810}"/>
    <cellStyle name="Normal 17 2 3 5 5" xfId="3700" xr:uid="{CF96BB9F-FC11-4F01-BAEB-EAABDE9ACDD8}"/>
    <cellStyle name="Normal 17 2 3 5 5 2" xfId="16889" xr:uid="{9B32F12F-AC93-4418-ADE0-841EBC8683B3}"/>
    <cellStyle name="Normal 17 2 3 5 5 3" xfId="42619" xr:uid="{BD48E9FB-A89D-4A1D-8D3D-A1E51BD9C622}"/>
    <cellStyle name="Normal 17 2 3 5 5 4" xfId="44650" xr:uid="{9AE15E7B-FD82-4524-BDEA-85CD07D12B3A}"/>
    <cellStyle name="Normal 17 2 3 5 6" xfId="4315" xr:uid="{0886A828-F829-40B1-ACEA-3015F3D82CDB}"/>
    <cellStyle name="Normal 17 2 3 5 6 2" xfId="17417" xr:uid="{D6C44F77-DD65-499F-BEAF-2419F54520C2}"/>
    <cellStyle name="Normal 17 2 3 5 7" xfId="5867" xr:uid="{7935996C-E6AC-440C-BC54-38824BFADAD3}"/>
    <cellStyle name="Normal 17 2 3 5 8" xfId="15744" xr:uid="{B5A8D5C7-8E20-4542-A264-F3DCD9398C55}"/>
    <cellStyle name="Normal 17 2 3 5 9" xfId="36349" xr:uid="{D5BB5C8B-3D5B-4980-9E08-11D5A818AC3A}"/>
    <cellStyle name="Normal 17 2 3 6" xfId="1694" xr:uid="{00000000-0005-0000-0000-00009E060000}"/>
    <cellStyle name="Normal 17 2 3 6 10" xfId="43799" xr:uid="{8C6C48C2-EA96-45A9-9716-33E0EF37D8E5}"/>
    <cellStyle name="Normal 17 2 3 6 2" xfId="3491" xr:uid="{15757709-37DD-4604-A4E3-CEC9B24430C6}"/>
    <cellStyle name="Normal 17 2 3 6 2 2" xfId="3984" xr:uid="{DF692F9C-12A6-4BCC-B5AE-0C5214044B9B}"/>
    <cellStyle name="Normal 17 2 3 6 2 2 2" xfId="17129" xr:uid="{ED718C67-A075-4903-99B2-0E5250C0AD15}"/>
    <cellStyle name="Normal 17 2 3 6 2 2 3" xfId="42980" xr:uid="{2FDAC946-BBCE-4D73-B149-7543E23D8DA6}"/>
    <cellStyle name="Normal 17 2 3 6 2 2 4" xfId="44766" xr:uid="{4BDEAA6C-EE7C-475D-959B-668DF9CFF9A3}"/>
    <cellStyle name="Normal 17 2 3 6 2 3" xfId="4431" xr:uid="{3584B0D6-0A84-4E9A-9277-235E1CA13D6A}"/>
    <cellStyle name="Normal 17 2 3 6 2 3 2" xfId="17533" xr:uid="{BCFA6FC7-64AF-454A-97E7-8B4F2D5AB6A3}"/>
    <cellStyle name="Normal 17 2 3 6 2 4" xfId="7321" xr:uid="{15F62537-912C-479C-BD77-247923103C62}"/>
    <cellStyle name="Normal 17 2 3 6 2 5" xfId="16703" xr:uid="{D5CA5C87-E572-4A6F-B022-A665232AF5C4}"/>
    <cellStyle name="Normal 17 2 3 6 2 6" xfId="36998" xr:uid="{903AC397-653F-450F-8626-D9AAC568FD22}"/>
    <cellStyle name="Normal 17 2 3 6 2 7" xfId="39288" xr:uid="{CF92BD4E-033B-4333-B9B1-484961FED589}"/>
    <cellStyle name="Normal 17 2 3 6 2 8" xfId="42094" xr:uid="{69BAAB36-ED60-4B1F-8370-9949454C955C}"/>
    <cellStyle name="Normal 17 2 3 6 2 9" xfId="44444" xr:uid="{1743837B-FDF5-4FF0-A2E9-A199799674B9}"/>
    <cellStyle name="Normal 17 2 3 6 3" xfId="3704" xr:uid="{BFE195BD-CD03-426D-8364-70E671A2E0A1}"/>
    <cellStyle name="Normal 17 2 3 6 3 2" xfId="16893" xr:uid="{EDDECFBF-B160-4265-BC5E-BCB54620242C}"/>
    <cellStyle name="Normal 17 2 3 6 3 3" xfId="42623" xr:uid="{87AC6067-7D37-4E34-B328-030566521DAC}"/>
    <cellStyle name="Normal 17 2 3 6 3 4" xfId="44654" xr:uid="{82688040-2F2A-4DF2-8875-4BFBADA09EB9}"/>
    <cellStyle name="Normal 17 2 3 6 4" xfId="4319" xr:uid="{77896CFD-2741-4565-A30A-68D76C547EE1}"/>
    <cellStyle name="Normal 17 2 3 6 4 2" xfId="17421" xr:uid="{1CE59957-8571-48EE-9C6F-096C0D1422A1}"/>
    <cellStyle name="Normal 17 2 3 6 5" xfId="5871" xr:uid="{7718599C-D55C-4877-8ADC-EB5D76003165}"/>
    <cellStyle name="Normal 17 2 3 6 6" xfId="15748" xr:uid="{2BE0E070-DC2A-4B93-BB41-41E06BFD6C51}"/>
    <cellStyle name="Normal 17 2 3 6 7" xfId="36353" xr:uid="{25A34FAA-1C1C-40AB-9466-E9036CB0C33B}"/>
    <cellStyle name="Normal 17 2 3 6 8" xfId="38094" xr:uid="{43B1FD2E-38D4-44FA-B632-FA0D8FE2BE3D}"/>
    <cellStyle name="Normal 17 2 3 6 9" xfId="41181" xr:uid="{9F05C9F6-8536-455B-B461-015A13568C34}"/>
    <cellStyle name="Normal 17 2 3 7" xfId="1695" xr:uid="{00000000-0005-0000-0000-00009F060000}"/>
    <cellStyle name="Normal 17 2 3 7 10" xfId="43800" xr:uid="{286EB181-40D4-4BAF-A3D9-A4E17CEACB65}"/>
    <cellStyle name="Normal 17 2 3 7 2" xfId="3492" xr:uid="{C3BD06D3-55F2-429D-B1F9-DA4B1627C660}"/>
    <cellStyle name="Normal 17 2 3 7 2 2" xfId="3985" xr:uid="{A7D784DC-C738-46AA-95DC-161D6D94E51D}"/>
    <cellStyle name="Normal 17 2 3 7 2 2 2" xfId="17130" xr:uid="{B667FB17-43C7-4006-A188-1327588A3939}"/>
    <cellStyle name="Normal 17 2 3 7 2 2 3" xfId="42981" xr:uid="{A50204B9-9FDA-4CBD-85C8-D1EF21AA6D99}"/>
    <cellStyle name="Normal 17 2 3 7 2 2 4" xfId="44767" xr:uid="{2B7DC0EF-313F-49CB-980F-4C6F1D196214}"/>
    <cellStyle name="Normal 17 2 3 7 2 3" xfId="4432" xr:uid="{B804E2A3-2A7C-4BDD-B0C1-474EF0404778}"/>
    <cellStyle name="Normal 17 2 3 7 2 3 2" xfId="17534" xr:uid="{EB6FEB3C-2DF8-42F4-A15D-0E2CDF1808B4}"/>
    <cellStyle name="Normal 17 2 3 7 2 4" xfId="7322" xr:uid="{25D4023B-0CC0-4452-AA3F-3E9BC850BE1F}"/>
    <cellStyle name="Normal 17 2 3 7 2 5" xfId="16704" xr:uid="{D9C22EEA-C0DE-4CCC-9AA5-58A3302CAA0A}"/>
    <cellStyle name="Normal 17 2 3 7 2 6" xfId="36999" xr:uid="{E90CA305-8210-4C06-ACF6-82C5809A5845}"/>
    <cellStyle name="Normal 17 2 3 7 2 7" xfId="39289" xr:uid="{D6FB4EF0-0F0D-47EE-8A12-4AE6B0EBB7CD}"/>
    <cellStyle name="Normal 17 2 3 7 2 8" xfId="42095" xr:uid="{8373B0FB-C408-4623-98C6-2AEDC164210B}"/>
    <cellStyle name="Normal 17 2 3 7 2 9" xfId="44445" xr:uid="{EFE498EC-3EAA-4F79-B686-5DA7383C26FF}"/>
    <cellStyle name="Normal 17 2 3 7 3" xfId="3705" xr:uid="{C3E92D27-75BE-4554-BEED-BD8780E897F1}"/>
    <cellStyle name="Normal 17 2 3 7 3 2" xfId="16894" xr:uid="{827F1EA4-4771-4C13-9010-A68BADF31071}"/>
    <cellStyle name="Normal 17 2 3 7 3 3" xfId="42624" xr:uid="{00FEDEA7-91D0-4BB3-9A4F-6221FF62F42E}"/>
    <cellStyle name="Normal 17 2 3 7 3 4" xfId="44655" xr:uid="{697B1624-F111-42D2-A1CF-B2E00E1C6754}"/>
    <cellStyle name="Normal 17 2 3 7 4" xfId="4320" xr:uid="{E2021F96-34AE-47EF-BFE5-E40EFD67E021}"/>
    <cellStyle name="Normal 17 2 3 7 4 2" xfId="17422" xr:uid="{A7E5CD31-DDED-467D-8A33-053C5DB89427}"/>
    <cellStyle name="Normal 17 2 3 7 5" xfId="5872" xr:uid="{C47C3191-C42B-42DD-A90A-3294467DD700}"/>
    <cellStyle name="Normal 17 2 3 7 6" xfId="15749" xr:uid="{3236722C-9DD0-4DD1-9471-51AE9D65B891}"/>
    <cellStyle name="Normal 17 2 3 7 7" xfId="36354" xr:uid="{EFD16A8E-2851-40F7-A378-C1B3AA0907A9}"/>
    <cellStyle name="Normal 17 2 3 7 8" xfId="38095" xr:uid="{7D4E26B2-516F-40CC-BCD4-CA43CC05A0CA}"/>
    <cellStyle name="Normal 17 2 3 7 9" xfId="41182" xr:uid="{AE5F3378-1616-446A-A2F7-89074574D0FA}"/>
    <cellStyle name="Normal 17 2 3 8" xfId="3474" xr:uid="{A587100B-AC2D-4E83-B9D0-93210359855E}"/>
    <cellStyle name="Normal 17 2 3 8 2" xfId="3967" xr:uid="{D822A114-B1AB-420A-A704-4CD5F2C16AC4}"/>
    <cellStyle name="Normal 17 2 3 8 2 2" xfId="17112" xr:uid="{FB18924A-7AE8-4FAF-AF8E-1993FCA45C97}"/>
    <cellStyle name="Normal 17 2 3 8 2 3" xfId="42963" xr:uid="{F7D7940A-079D-4C35-82C8-1DC8B44AE22B}"/>
    <cellStyle name="Normal 17 2 3 8 2 4" xfId="44749" xr:uid="{30BAFB99-21E0-4CD2-9725-AB0E045072FD}"/>
    <cellStyle name="Normal 17 2 3 8 3" xfId="4414" xr:uid="{2319ED38-27BC-4687-A844-436673168250}"/>
    <cellStyle name="Normal 17 2 3 8 3 2" xfId="17516" xr:uid="{CBB204DB-012C-4DD0-BF86-5D3989FD3054}"/>
    <cellStyle name="Normal 17 2 3 8 4" xfId="7304" xr:uid="{003D252B-47AD-4353-B26B-4961A1BFADD2}"/>
    <cellStyle name="Normal 17 2 3 8 5" xfId="16686" xr:uid="{DBDB9FE3-977E-42CB-9DC8-2F5F33F7F446}"/>
    <cellStyle name="Normal 17 2 3 8 6" xfId="36981" xr:uid="{7894F448-46F3-44FE-8DB7-B44201DB3E75}"/>
    <cellStyle name="Normal 17 2 3 8 7" xfId="39271" xr:uid="{616615CF-89CD-426C-A1F9-7AB6DB4AA040}"/>
    <cellStyle name="Normal 17 2 3 8 8" xfId="42077" xr:uid="{F1F3BE32-1747-4AE0-A16E-AE6CEDFED494}"/>
    <cellStyle name="Normal 17 2 3 8 9" xfId="44427" xr:uid="{A759F835-F074-4BA7-90DC-B4A312AA4176}"/>
    <cellStyle name="Normal 17 2 3 9" xfId="3687" xr:uid="{BD9C1EA3-60AA-45D7-95E1-0EA00E7342C1}"/>
    <cellStyle name="Normal 17 2 3 9 2" xfId="16876" xr:uid="{742372B8-C234-4A75-8522-D7932F574AEC}"/>
    <cellStyle name="Normal 17 2 3 9 3" xfId="42606" xr:uid="{63B95D21-AEE1-481B-A86D-3FCCEFDE75F4}"/>
    <cellStyle name="Normal 17 2 3 9 4" xfId="44637" xr:uid="{24F6AECD-3867-4C9C-A664-9C890D31B155}"/>
    <cellStyle name="Normal 178" xfId="1696" xr:uid="{00000000-0005-0000-0000-0000A0060000}"/>
    <cellStyle name="Normal 18" xfId="1697" xr:uid="{00000000-0005-0000-0000-0000A1060000}"/>
    <cellStyle name="Normal 18 3" xfId="1698" xr:uid="{00000000-0005-0000-0000-0000A2060000}"/>
    <cellStyle name="Normal 19" xfId="1699" xr:uid="{00000000-0005-0000-0000-0000A3060000}"/>
    <cellStyle name="Normal 2" xfId="1700" xr:uid="{00000000-0005-0000-0000-0000A4060000}"/>
    <cellStyle name="Normal 2 10" xfId="1701" xr:uid="{00000000-0005-0000-0000-0000A5060000}"/>
    <cellStyle name="Normal 2 11" xfId="1702" xr:uid="{00000000-0005-0000-0000-0000A6060000}"/>
    <cellStyle name="Normal 2 12" xfId="1703" xr:uid="{00000000-0005-0000-0000-0000A7060000}"/>
    <cellStyle name="Normal 2 12 10" xfId="41190" xr:uid="{ED5C1E13-113B-446F-BAEA-FAD9331886FE}"/>
    <cellStyle name="Normal 2 12 11" xfId="43801" xr:uid="{F152937E-B2BC-4F5F-A497-FABE582D6A9E}"/>
    <cellStyle name="Normal 2 12 2" xfId="1704" xr:uid="{00000000-0005-0000-0000-0000A8060000}"/>
    <cellStyle name="Normal 2 12 2 10" xfId="43802" xr:uid="{B7FF1D11-139E-4981-A6D4-1281AAB83A24}"/>
    <cellStyle name="Normal 2 12 2 2" xfId="3494" xr:uid="{B70A4169-5C73-41CA-A8A7-FD5F6A78A012}"/>
    <cellStyle name="Normal 2 12 2 2 2" xfId="3987" xr:uid="{90F99522-079D-48F2-B0B6-079248CAA019}"/>
    <cellStyle name="Normal 2 12 2 2 2 2" xfId="17132" xr:uid="{5323331C-3E51-4B12-8321-776AD460D64A}"/>
    <cellStyle name="Normal 2 12 2 2 2 3" xfId="42983" xr:uid="{1A5DF355-B2B9-476A-AE1E-B4A680BA3DBB}"/>
    <cellStyle name="Normal 2 12 2 2 2 4" xfId="44769" xr:uid="{83DE4605-B97F-49CB-A324-20314B5246EE}"/>
    <cellStyle name="Normal 2 12 2 2 3" xfId="4434" xr:uid="{ABFFBC2A-63D9-447F-93A1-1168874CE9DE}"/>
    <cellStyle name="Normal 2 12 2 2 3 2" xfId="17536" xr:uid="{A3957504-98C9-4F8A-BB59-1A5522B0D9D8}"/>
    <cellStyle name="Normal 2 12 2 2 4" xfId="7324" xr:uid="{4597A83D-C74B-4996-8692-F4B2AEE5A68C}"/>
    <cellStyle name="Normal 2 12 2 2 5" xfId="16706" xr:uid="{39B5323B-3524-439C-8BD5-CF4F87779957}"/>
    <cellStyle name="Normal 2 12 2 2 6" xfId="37001" xr:uid="{7C90B8F7-EA2D-49AE-8A9B-BE5FF741A5DD}"/>
    <cellStyle name="Normal 2 12 2 2 7" xfId="39291" xr:uid="{FD0ED20B-AB2C-409C-B3C7-B99040AA80B5}"/>
    <cellStyle name="Normal 2 12 2 2 8" xfId="42097" xr:uid="{99E0DB8B-9480-4BC2-B47F-20FB92884A23}"/>
    <cellStyle name="Normal 2 12 2 2 9" xfId="44447" xr:uid="{D138823F-350F-4D4F-BC68-F5A640E3F702}"/>
    <cellStyle name="Normal 2 12 2 3" xfId="3707" xr:uid="{466E08B8-57F3-40A4-A663-81A45E399F27}"/>
    <cellStyle name="Normal 2 12 2 3 2" xfId="16896" xr:uid="{0222E4DC-6297-43CF-814E-91D69D8ADA68}"/>
    <cellStyle name="Normal 2 12 2 3 3" xfId="42626" xr:uid="{F293896C-296E-4D4C-B755-7CD8C767C1DA}"/>
    <cellStyle name="Normal 2 12 2 3 4" xfId="44657" xr:uid="{D98206FB-5F07-4DA7-8A26-D99D42A451A7}"/>
    <cellStyle name="Normal 2 12 2 4" xfId="4322" xr:uid="{AAB5259B-D6A8-471D-A580-F0FAB42D335E}"/>
    <cellStyle name="Normal 2 12 2 4 2" xfId="17424" xr:uid="{9A855CCC-6E31-4A10-9EF4-DCA799CD18C7}"/>
    <cellStyle name="Normal 2 12 2 5" xfId="5880" xr:uid="{AF8477A7-720D-41B9-A2FC-F836D9F831F6}"/>
    <cellStyle name="Normal 2 12 2 6" xfId="15751" xr:uid="{561A3052-239C-4450-9D7C-2E034CD7D5A0}"/>
    <cellStyle name="Normal 2 12 2 7" xfId="36356" xr:uid="{0B8500FB-408C-4C09-8EC5-47A919C91282}"/>
    <cellStyle name="Normal 2 12 2 8" xfId="38104" xr:uid="{43D77B77-99AC-41B4-806D-22CFFE8F8ACD}"/>
    <cellStyle name="Normal 2 12 2 9" xfId="41191" xr:uid="{C36EC65F-ED64-4761-A3D4-E2E64559C954}"/>
    <cellStyle name="Normal 2 12 3" xfId="3493" xr:uid="{4F0B48DD-70C2-4B70-BD0E-772B1332CEAE}"/>
    <cellStyle name="Normal 2 12 3 2" xfId="3986" xr:uid="{2B86B02B-245B-471F-9FA8-32129C2D542F}"/>
    <cellStyle name="Normal 2 12 3 2 2" xfId="17131" xr:uid="{F7F759C6-6391-4EF8-A2BF-2BAA937CC45A}"/>
    <cellStyle name="Normal 2 12 3 2 3" xfId="42982" xr:uid="{7DD2BA45-8D4E-4A8E-97A6-EEF6E25F13A4}"/>
    <cellStyle name="Normal 2 12 3 2 4" xfId="44768" xr:uid="{767A6988-4A3A-42B1-9340-F40C2F8B445C}"/>
    <cellStyle name="Normal 2 12 3 3" xfId="4433" xr:uid="{9C08FAC4-F6E6-497D-80BA-47083A8831E9}"/>
    <cellStyle name="Normal 2 12 3 3 2" xfId="17535" xr:uid="{370B2C4D-CA12-4841-B514-64E009201164}"/>
    <cellStyle name="Normal 2 12 3 4" xfId="7323" xr:uid="{074B48CF-D3F8-4C92-9E60-6D5DF679C25B}"/>
    <cellStyle name="Normal 2 12 3 5" xfId="16705" xr:uid="{ECF0FAF3-2E7E-4EDC-A69D-89031B2D28B4}"/>
    <cellStyle name="Normal 2 12 3 6" xfId="37000" xr:uid="{D27DBBC7-B941-42F3-AC7B-000C0F3335E6}"/>
    <cellStyle name="Normal 2 12 3 7" xfId="39290" xr:uid="{2A56952B-1163-4A2D-8541-CE34FFFD3A8D}"/>
    <cellStyle name="Normal 2 12 3 8" xfId="42096" xr:uid="{1630768D-A46A-494A-AD7E-96B84BDD24E0}"/>
    <cellStyle name="Normal 2 12 3 9" xfId="44446" xr:uid="{3BF017CE-5688-4E5B-A352-F730E0CC556F}"/>
    <cellStyle name="Normal 2 12 4" xfId="3706" xr:uid="{8539E23C-AA21-4C18-9BD6-4345B22353C7}"/>
    <cellStyle name="Normal 2 12 4 2" xfId="16895" xr:uid="{4F28AABD-878E-4A43-92A3-D081CF7301ED}"/>
    <cellStyle name="Normal 2 12 4 3" xfId="42625" xr:uid="{51769B8E-472D-4D12-83FD-5670595EF6EE}"/>
    <cellStyle name="Normal 2 12 4 4" xfId="44656" xr:uid="{DF606C9F-6048-4299-BB74-33F90DCE90D4}"/>
    <cellStyle name="Normal 2 12 5" xfId="4321" xr:uid="{F67EE199-F465-4813-B95D-6C13795C52D5}"/>
    <cellStyle name="Normal 2 12 5 2" xfId="17423" xr:uid="{E1B4A447-E386-404A-B116-3BD69C2F06C2}"/>
    <cellStyle name="Normal 2 12 6" xfId="5879" xr:uid="{ABF995B3-1F6A-4790-91E2-3380033AB402}"/>
    <cellStyle name="Normal 2 12 7" xfId="15750" xr:uid="{827FE146-DE56-4086-92CA-9DEDCE4E28AD}"/>
    <cellStyle name="Normal 2 12 8" xfId="36355" xr:uid="{1F2E3288-5DBA-4D2D-AC59-2E51903C08DE}"/>
    <cellStyle name="Normal 2 12 9" xfId="38103" xr:uid="{EA4DE9AD-934C-4DB2-809C-80FEDACAD274}"/>
    <cellStyle name="Normal 2 13" xfId="4100" xr:uid="{A9E67B1E-F18D-4EF7-8E2D-8B7C0691E292}"/>
    <cellStyle name="Normal 2 14" xfId="3566" xr:uid="{1DC290EA-1EB6-4357-974C-29E7EAC17F20}"/>
    <cellStyle name="Normal 2 14 10" xfId="43544" xr:uid="{F36D7839-718B-4BE9-8C1A-FF305FD40ADC}"/>
    <cellStyle name="Normal 2 14 2" xfId="3576" xr:uid="{771F76B3-3909-45A7-AEA6-89D4B84989EF}"/>
    <cellStyle name="Normal 2 14 2 2" xfId="3851" xr:uid="{D82B550F-6447-471B-BEA7-0099FC3E5455}"/>
    <cellStyle name="Normal 2 14 2 2 2" xfId="4374" xr:uid="{15C72939-F82F-4C94-A1F7-1C416488122A}"/>
    <cellStyle name="Normal 2 14 2 2 2 2" xfId="17476" xr:uid="{968CFBB6-2CE3-43F9-8A6C-50CABB2C98E3}"/>
    <cellStyle name="Normal 2 14 2 2 2 3" xfId="42700" xr:uid="{2938A4C1-45F7-4985-A37A-7E6757647573}"/>
    <cellStyle name="Normal 2 14 2 2 2 4" xfId="44709" xr:uid="{3D50CE1D-5DF1-42DB-8B96-6464AA121821}"/>
    <cellStyle name="Normal 2 14 2 2 3" xfId="6849" xr:uid="{DD537730-EA09-4952-BDC7-EE9D113495A0}"/>
    <cellStyle name="Normal 2 14 2 2 4" xfId="16997" xr:uid="{CC4611C7-29D7-41A3-9E99-2FE32E92C0F4}"/>
    <cellStyle name="Normal 2 14 2 2 5" xfId="36941" xr:uid="{64FE2DA2-8964-4301-8488-6F3662D93767}"/>
    <cellStyle name="Normal 2 14 2 2 6" xfId="38949" xr:uid="{61D908C5-8287-4136-8F9B-28D0A00BAC8D}"/>
    <cellStyle name="Normal 2 14 2 2 7" xfId="41851" xr:uid="{449A37E3-BA03-47C1-8899-89C56B77556F}"/>
    <cellStyle name="Normal 2 14 2 2 8" xfId="44387" xr:uid="{A096C4E8-A83C-40C6-B43C-C5913C1C9A14}"/>
    <cellStyle name="Normal 2 14 2 3" xfId="4262" xr:uid="{0544F398-0334-42E2-A27B-CD170188C454}"/>
    <cellStyle name="Normal 2 14 2 3 2" xfId="17364" xr:uid="{F8B18CAD-CA98-4652-9582-07F3DE141630}"/>
    <cellStyle name="Normal 2 14 2 3 3" xfId="42305" xr:uid="{F4D1916C-5347-497E-989E-39DB9632A3F4}"/>
    <cellStyle name="Normal 2 14 2 3 4" xfId="44597" xr:uid="{7D9226FA-6164-4851-8BDE-4E348B6B6975}"/>
    <cellStyle name="Normal 2 14 2 4" xfId="4612" xr:uid="{40A4F945-28E7-4845-90A8-A6A0B260F2EE}"/>
    <cellStyle name="Normal 2 14 2 5" xfId="16767" xr:uid="{3384B54C-7EA7-44D7-950A-179AA7C284C8}"/>
    <cellStyle name="Normal 2 14 2 6" xfId="36106" xr:uid="{E9A2E7C4-2822-437D-BB72-1D3676F3C40B}"/>
    <cellStyle name="Normal 2 14 2 7" xfId="37166" xr:uid="{1D3B1C57-7C4F-4F86-B0BA-A516072889B2}"/>
    <cellStyle name="Normal 2 14 2 8" xfId="40495" xr:uid="{6FAC9A51-CE06-411A-9B3E-BE1081A5642F}"/>
    <cellStyle name="Normal 2 14 2 9" xfId="43552" xr:uid="{DE3A33F4-4352-4789-B942-D5C0931CE4BA}"/>
    <cellStyle name="Normal 2 14 3" xfId="3842" xr:uid="{D9EA4841-08C9-460E-B2E4-B6C259A1F387}"/>
    <cellStyle name="Normal 2 14 3 2" xfId="4367" xr:uid="{B5E498E5-94D9-4047-8A4A-5855E0CFBFBA}"/>
    <cellStyle name="Normal 2 14 3 2 2" xfId="17469" xr:uid="{A26F3578-4AC2-4857-BA3B-BF34F736C3F5}"/>
    <cellStyle name="Normal 2 14 3 2 3" xfId="42692" xr:uid="{63D14A26-901D-4C25-9127-E7B84AD18541}"/>
    <cellStyle name="Normal 2 14 3 2 4" xfId="44702" xr:uid="{A18C2C03-385A-482B-B989-0D0FA03CF7E3}"/>
    <cellStyle name="Normal 2 14 3 3" xfId="6840" xr:uid="{DA12382A-7956-406B-B5D5-F4420262892F}"/>
    <cellStyle name="Normal 2 14 3 4" xfId="16988" xr:uid="{044B5696-E7CE-48F5-9DAB-ACD91CF20A3F}"/>
    <cellStyle name="Normal 2 14 3 5" xfId="36934" xr:uid="{ED28833F-AF14-498B-8C91-E58B7F822828}"/>
    <cellStyle name="Normal 2 14 3 6" xfId="38941" xr:uid="{ED3E29D0-73FE-48C1-BA32-FC8F8AD7A6D5}"/>
    <cellStyle name="Normal 2 14 3 7" xfId="41843" xr:uid="{2F1FBF4F-73B8-4A9C-AA93-97EF94ED3B46}"/>
    <cellStyle name="Normal 2 14 3 8" xfId="44380" xr:uid="{213BB013-EE98-4814-BC83-6DD22C027D0C}"/>
    <cellStyle name="Normal 2 14 4" xfId="4254" xr:uid="{9D20DDE0-E980-413E-AB73-BDA67C0ABC00}"/>
    <cellStyle name="Normal 2 14 4 2" xfId="17356" xr:uid="{6290A44A-61F8-436B-8D20-C6F064283DFA}"/>
    <cellStyle name="Normal 2 14 4 3" xfId="42298" xr:uid="{615F74FC-0E31-4069-859E-B34BA9C9A0E1}"/>
    <cellStyle name="Normal 2 14 4 4" xfId="44590" xr:uid="{352E0515-5B51-4BDF-8DF9-45E2AC9821B5}"/>
    <cellStyle name="Normal 2 14 5" xfId="4602" xr:uid="{324F0B3D-CF64-4F59-A92D-1B09E5F6EDD3}"/>
    <cellStyle name="Normal 2 14 6" xfId="16758" xr:uid="{3C0F7387-DD45-4167-95F5-DDF6D7983643}"/>
    <cellStyle name="Normal 2 14 7" xfId="36098" xr:uid="{5F987AC7-0546-47E9-AB4D-97ED0337CB78}"/>
    <cellStyle name="Normal 2 14 8" xfId="37157" xr:uid="{CA894A57-5A64-42D3-81D0-E882A08D2BF3}"/>
    <cellStyle name="Normal 2 14 9" xfId="40487" xr:uid="{E55EDF08-8746-49C3-8201-745B26585978}"/>
    <cellStyle name="Normal 2 16" xfId="4105" xr:uid="{B28E6D8C-716D-428E-9B7D-E44DC378F38B}"/>
    <cellStyle name="Normal 2 2" xfId="1705" xr:uid="{00000000-0005-0000-0000-0000A9060000}"/>
    <cellStyle name="Normal 2 2 10" xfId="1706" xr:uid="{00000000-0005-0000-0000-0000AA060000}"/>
    <cellStyle name="Normal 2 2 11" xfId="1707" xr:uid="{00000000-0005-0000-0000-0000AB060000}"/>
    <cellStyle name="Normal 2 2 2" xfId="1708" xr:uid="{00000000-0005-0000-0000-0000AC060000}"/>
    <cellStyle name="Normal 2 2 3" xfId="1709" xr:uid="{00000000-0005-0000-0000-0000AD060000}"/>
    <cellStyle name="Normal 2 2 4" xfId="1710" xr:uid="{00000000-0005-0000-0000-0000AE060000}"/>
    <cellStyle name="Normal 2 2 5" xfId="1711" xr:uid="{00000000-0005-0000-0000-0000AF060000}"/>
    <cellStyle name="Normal 2 2 6" xfId="1712" xr:uid="{00000000-0005-0000-0000-0000B0060000}"/>
    <cellStyle name="Normal 2 2 7" xfId="1713" xr:uid="{00000000-0005-0000-0000-0000B1060000}"/>
    <cellStyle name="Normal 2 2 8" xfId="1714" xr:uid="{00000000-0005-0000-0000-0000B2060000}"/>
    <cellStyle name="Normal 2 2 9" xfId="1715" xr:uid="{00000000-0005-0000-0000-0000B3060000}"/>
    <cellStyle name="Normal 2 3" xfId="1716" xr:uid="{00000000-0005-0000-0000-0000B4060000}"/>
    <cellStyle name="Normal 2 3 2" xfId="1717" xr:uid="{00000000-0005-0000-0000-0000B5060000}"/>
    <cellStyle name="Normal 2 3 3" xfId="1718" xr:uid="{00000000-0005-0000-0000-0000B6060000}"/>
    <cellStyle name="Normal 2 3 3 10" xfId="41204" xr:uid="{4F2E4BBA-3A8C-409D-B4DA-59CBFBC763AD}"/>
    <cellStyle name="Normal 2 3 3 11" xfId="43803" xr:uid="{93DDC4D9-48AD-47B1-BA07-C76D43D41070}"/>
    <cellStyle name="Normal 2 3 3 2" xfId="1719" xr:uid="{00000000-0005-0000-0000-0000B7060000}"/>
    <cellStyle name="Normal 2 3 3 2 10" xfId="43804" xr:uid="{52BA5D05-8090-4F9F-BA8C-BA7361AA5141}"/>
    <cellStyle name="Normal 2 3 3 2 2" xfId="3496" xr:uid="{E37CA0F0-9411-48AA-9A55-E97AE7FA9649}"/>
    <cellStyle name="Normal 2 3 3 2 2 2" xfId="3989" xr:uid="{691449D5-16CB-4B93-8ED1-A7E8D8E4C5BF}"/>
    <cellStyle name="Normal 2 3 3 2 2 2 2" xfId="17134" xr:uid="{06AB0FFA-4698-46F1-AF46-C4EBDF61C856}"/>
    <cellStyle name="Normal 2 3 3 2 2 2 3" xfId="42985" xr:uid="{F356CF0B-FBE8-43A1-BEB7-D5AEF541B185}"/>
    <cellStyle name="Normal 2 3 3 2 2 2 4" xfId="44771" xr:uid="{8980F5BD-E0CE-4A88-B15D-743C6812E5B9}"/>
    <cellStyle name="Normal 2 3 3 2 2 3" xfId="4436" xr:uid="{C4998375-E500-48B4-B76F-336B1EEEBC32}"/>
    <cellStyle name="Normal 2 3 3 2 2 3 2" xfId="17538" xr:uid="{BCC0765E-73E5-4079-9B11-41CFD28C936B}"/>
    <cellStyle name="Normal 2 3 3 2 2 4" xfId="7326" xr:uid="{45B70163-92B2-4274-8B31-99DD80200703}"/>
    <cellStyle name="Normal 2 3 3 2 2 5" xfId="16708" xr:uid="{B700C715-088E-4E77-AE10-B03D5AC9979F}"/>
    <cellStyle name="Normal 2 3 3 2 2 6" xfId="37003" xr:uid="{D13C988B-FA02-4F46-BAA5-AA21314AE9B5}"/>
    <cellStyle name="Normal 2 3 3 2 2 7" xfId="39293" xr:uid="{8D855B27-33AF-4FF6-9534-C7315039B778}"/>
    <cellStyle name="Normal 2 3 3 2 2 8" xfId="42099" xr:uid="{9421F945-1291-4D10-A872-8AB06A2A6434}"/>
    <cellStyle name="Normal 2 3 3 2 2 9" xfId="44449" xr:uid="{D63A983F-A91C-4815-9A4F-43CBAE6A5701}"/>
    <cellStyle name="Normal 2 3 3 2 3" xfId="3709" xr:uid="{215C4BF5-B2D5-46C6-BC3F-E38C3902B1FA}"/>
    <cellStyle name="Normal 2 3 3 2 3 2" xfId="16898" xr:uid="{A2C5173D-B49F-4BF6-BD02-09FA454BF481}"/>
    <cellStyle name="Normal 2 3 3 2 3 3" xfId="42628" xr:uid="{2C209F78-F6D4-40A4-965E-EA7649DB65AC}"/>
    <cellStyle name="Normal 2 3 3 2 3 4" xfId="44659" xr:uid="{2EB9E433-9494-4198-A35B-82380DD5A9F0}"/>
    <cellStyle name="Normal 2 3 3 2 4" xfId="4324" xr:uid="{B5703914-F897-4947-BE37-3A79DB335A7F}"/>
    <cellStyle name="Normal 2 3 3 2 4 2" xfId="17426" xr:uid="{2C7A8798-8FF3-433F-96BD-661B1BAA0BBD}"/>
    <cellStyle name="Normal 2 3 3 2 5" xfId="5894" xr:uid="{31E4B8EB-EFE3-4415-AD2E-97B7DB1EF5D1}"/>
    <cellStyle name="Normal 2 3 3 2 6" xfId="15753" xr:uid="{3C929521-37B5-41C3-9873-08F9B1293001}"/>
    <cellStyle name="Normal 2 3 3 2 7" xfId="36358" xr:uid="{53C48923-A6AD-424C-B116-A213E589084F}"/>
    <cellStyle name="Normal 2 3 3 2 8" xfId="38118" xr:uid="{7BA9E1C7-679D-410B-A323-69CBF4683FDE}"/>
    <cellStyle name="Normal 2 3 3 2 9" xfId="41205" xr:uid="{5EC0F486-B89D-4797-88D0-AC60565EB632}"/>
    <cellStyle name="Normal 2 3 3 3" xfId="3495" xr:uid="{CC60C150-DFC9-49A0-989D-687D5B4BA94B}"/>
    <cellStyle name="Normal 2 3 3 3 2" xfId="3988" xr:uid="{C3206260-D4AB-4111-AA0A-EA283C1F0506}"/>
    <cellStyle name="Normal 2 3 3 3 2 2" xfId="17133" xr:uid="{30E31AF3-948E-4A5C-9CD0-3C18EBBDE0EF}"/>
    <cellStyle name="Normal 2 3 3 3 2 3" xfId="42984" xr:uid="{3E25F43D-CDEE-4506-BBDF-910072C1D3D2}"/>
    <cellStyle name="Normal 2 3 3 3 2 4" xfId="44770" xr:uid="{1B9F1B61-E7AE-4710-83A0-9CFBD31A7CE7}"/>
    <cellStyle name="Normal 2 3 3 3 3" xfId="4435" xr:uid="{5D193127-4068-454B-AC30-1AFA95C7422E}"/>
    <cellStyle name="Normal 2 3 3 3 3 2" xfId="17537" xr:uid="{999DC07B-26FB-4D90-A80C-CCB750956B0C}"/>
    <cellStyle name="Normal 2 3 3 3 4" xfId="7325" xr:uid="{C5B6A3F3-6E12-4865-99E9-5245EC57579A}"/>
    <cellStyle name="Normal 2 3 3 3 5" xfId="16707" xr:uid="{ABD9CFCF-D38A-486A-9063-5A137B4C06CB}"/>
    <cellStyle name="Normal 2 3 3 3 6" xfId="37002" xr:uid="{1D42FF29-4C06-48AC-AA01-976573665356}"/>
    <cellStyle name="Normal 2 3 3 3 7" xfId="39292" xr:uid="{68845853-55EF-4D02-A324-45A2AF16C70A}"/>
    <cellStyle name="Normal 2 3 3 3 8" xfId="42098" xr:uid="{C69ADD99-3344-4F77-8282-553FD427CDFD}"/>
    <cellStyle name="Normal 2 3 3 3 9" xfId="44448" xr:uid="{053AD1C4-8EB7-4A32-AF4B-DA1C822B313D}"/>
    <cellStyle name="Normal 2 3 3 4" xfId="3708" xr:uid="{81D0A867-A969-4D82-A2C2-7D7471A9700C}"/>
    <cellStyle name="Normal 2 3 3 4 2" xfId="16897" xr:uid="{1A109B9D-6BFC-44AE-B80E-939F67A63BC8}"/>
    <cellStyle name="Normal 2 3 3 4 3" xfId="42627" xr:uid="{FBC956BF-57F8-48D2-B728-BA48056F4C52}"/>
    <cellStyle name="Normal 2 3 3 4 4" xfId="44658" xr:uid="{40CCA740-5F1E-43E5-A36F-24F51CB9B798}"/>
    <cellStyle name="Normal 2 3 3 5" xfId="4323" xr:uid="{7B8691BB-88C9-4D81-B321-FC9891F66973}"/>
    <cellStyle name="Normal 2 3 3 5 2" xfId="17425" xr:uid="{21DB13E4-77C1-4EBA-BA28-AEEB1DFF6779}"/>
    <cellStyle name="Normal 2 3 3 6" xfId="5893" xr:uid="{E4140BAD-C19B-46A5-B219-4F76024F5A5B}"/>
    <cellStyle name="Normal 2 3 3 7" xfId="15752" xr:uid="{E0C9B8A0-2A33-447B-A310-F464A46742AA}"/>
    <cellStyle name="Normal 2 3 3 8" xfId="36357" xr:uid="{1BA78BBD-C885-41D7-9274-E39F6B55793F}"/>
    <cellStyle name="Normal 2 3 3 9" xfId="38117" xr:uid="{D272D7F3-C8D0-4DC0-B41C-7ADEC999E706}"/>
    <cellStyle name="Normal 2 4" xfId="1720" xr:uid="{00000000-0005-0000-0000-0000B8060000}"/>
    <cellStyle name="Normal 2 4 2" xfId="1721" xr:uid="{00000000-0005-0000-0000-0000B9060000}"/>
    <cellStyle name="Normal 2 4 3" xfId="1722" xr:uid="{00000000-0005-0000-0000-0000BA060000}"/>
    <cellStyle name="Normal 2 5" xfId="1723" xr:uid="{00000000-0005-0000-0000-0000BB060000}"/>
    <cellStyle name="Normal 2 5 2" xfId="1724" xr:uid="{00000000-0005-0000-0000-0000BC060000}"/>
    <cellStyle name="Normal 2 5 2 2" xfId="4180" xr:uid="{37BA946F-C26C-475B-8FEA-8D34C1AA1432}"/>
    <cellStyle name="Normal 2 5 2 2 2" xfId="4548" xr:uid="{8775FDC3-90F7-42DB-9A72-95F89EDD6214}"/>
    <cellStyle name="Normal 2 5 2 2 2 2" xfId="17650" xr:uid="{67CD9E72-7231-48F1-9421-A621E732328A}"/>
    <cellStyle name="Normal 2 5 2 2 2 3" xfId="43119" xr:uid="{2DA8C5DA-716F-443B-ACAF-1CF1955137A8}"/>
    <cellStyle name="Normal 2 5 2 2 2 4" xfId="44883" xr:uid="{F3D58E72-A481-4301-89E9-AF7E61FBDE83}"/>
    <cellStyle name="Normal 2 5 2 2 3" xfId="7517" xr:uid="{FE4BF758-E6D7-48EF-B259-B751E992889D}"/>
    <cellStyle name="Normal 2 5 2 2 4" xfId="17297" xr:uid="{728A821F-E19A-4974-A6FA-ABAAD76E1825}"/>
    <cellStyle name="Normal 2 5 2 2 5" xfId="37115" xr:uid="{71CC87B1-D518-4DEC-A3A5-87F966766BBA}"/>
    <cellStyle name="Normal 2 5 2 2 6" xfId="39470" xr:uid="{B1237A5E-38CB-46A5-B7C0-6EE0275CACAF}"/>
    <cellStyle name="Normal 2 5 2 2 7" xfId="42239" xr:uid="{FE789829-12B9-42AD-B183-65A470EC58FE}"/>
    <cellStyle name="Normal 2 5 2 2 8" xfId="44561" xr:uid="{5C8373B1-B3D8-4BD1-A2FD-C3C1982BE7C7}"/>
    <cellStyle name="Normal 2 5 2 3" xfId="4209" xr:uid="{528D62A0-3459-4DDB-A76C-B06C2A69C380}"/>
    <cellStyle name="Normal 2 5 2 3 2" xfId="4554" xr:uid="{27BFD9E0-E281-4B1F-A799-683D94E294DE}"/>
    <cellStyle name="Normal 2 5 2 3 2 2" xfId="17656" xr:uid="{3A1D0D6A-DD67-4277-9EF2-9812FA173FF2}"/>
    <cellStyle name="Normal 2 5 2 3 2 3" xfId="43130" xr:uid="{486B8EFA-7105-4628-99E4-2481FBAC48AE}"/>
    <cellStyle name="Normal 2 5 2 3 2 4" xfId="44889" xr:uid="{3C5FAE19-1029-4E8E-B109-F819D9C2BB14}"/>
    <cellStyle name="Normal 2 5 2 3 3" xfId="7545" xr:uid="{6D806432-3406-48A4-80F4-65B2A6F0C21F}"/>
    <cellStyle name="Normal 2 5 2 3 4" xfId="17313" xr:uid="{84BE1922-AC00-4910-937B-3BF267DC10A4}"/>
    <cellStyle name="Normal 2 5 2 3 5" xfId="37121" xr:uid="{DD3C90EA-F943-4844-8BB1-2A198480B1E2}"/>
    <cellStyle name="Normal 2 5 2 3 6" xfId="39491" xr:uid="{E3900FEF-CD29-4D63-BA87-48DC05EE6DA0}"/>
    <cellStyle name="Normal 2 5 2 3 7" xfId="42255" xr:uid="{A6A3DF0C-E9C2-4A3D-9712-E7BAB9297848}"/>
    <cellStyle name="Normal 2 5 2 3 8" xfId="44567" xr:uid="{E20B795C-02CD-4CA2-9B59-BF931580A531}"/>
    <cellStyle name="Normal 2 5 2 4" xfId="4235" xr:uid="{D31F7A8B-0B17-428E-9787-DDE2F3130BAA}"/>
    <cellStyle name="Normal 2 5 2 4 2" xfId="4567" xr:uid="{3AA4FE41-94ED-4DB9-AB20-D547AA398A83}"/>
    <cellStyle name="Normal 2 5 2 4 2 2" xfId="17669" xr:uid="{B6D7497A-9B4E-41B3-B33C-FAD1148BACAE}"/>
    <cellStyle name="Normal 2 5 2 4 2 3" xfId="43152" xr:uid="{A1C9B43F-D88E-4845-AB9F-1FD4A0DCBB28}"/>
    <cellStyle name="Normal 2 5 2 4 2 4" xfId="44902" xr:uid="{5C9C546B-F13F-469B-A137-F4946162321F}"/>
    <cellStyle name="Normal 2 5 2 4 3" xfId="7571" xr:uid="{7BB3C2BC-8E23-489C-B012-CE084D8447DA}"/>
    <cellStyle name="Normal 2 5 2 4 4" xfId="17339" xr:uid="{EFC48DBF-5C15-4455-9509-16842F21D719}"/>
    <cellStyle name="Normal 2 5 2 4 5" xfId="37134" xr:uid="{66032B70-6C76-49DE-B30E-AB03A14EC43B}"/>
    <cellStyle name="Normal 2 5 2 4 6" xfId="39516" xr:uid="{CA00A219-60F3-4671-B414-8EAEE108F4AB}"/>
    <cellStyle name="Normal 2 5 2 4 7" xfId="42276" xr:uid="{7F2756A9-BDE7-4331-9BD6-B8F59F3ABA45}"/>
    <cellStyle name="Normal 2 5 2 4 8" xfId="44580" xr:uid="{E98A05C4-1BFB-4CC5-AF1B-679DE4DEEB84}"/>
    <cellStyle name="Normal 2 5 3" xfId="1725" xr:uid="{00000000-0005-0000-0000-0000BD060000}"/>
    <cellStyle name="Normal 2 6" xfId="1726" xr:uid="{00000000-0005-0000-0000-0000BE060000}"/>
    <cellStyle name="Normal 2 6 2" xfId="1727" xr:uid="{00000000-0005-0000-0000-0000BF060000}"/>
    <cellStyle name="Normal 2 6 3" xfId="1728" xr:uid="{00000000-0005-0000-0000-0000C0060000}"/>
    <cellStyle name="Normal 2 7" xfId="1729" xr:uid="{00000000-0005-0000-0000-0000C1060000}"/>
    <cellStyle name="Normal 2 8" xfId="1730" xr:uid="{00000000-0005-0000-0000-0000C2060000}"/>
    <cellStyle name="Normal 2 9" xfId="1731" xr:uid="{00000000-0005-0000-0000-0000C3060000}"/>
    <cellStyle name="Normal 2______ M-Gen detail Earn Buen 07 July 2011" xfId="1732" xr:uid="{00000000-0005-0000-0000-0000C4060000}"/>
    <cellStyle name="Normal 20" xfId="1733" xr:uid="{00000000-0005-0000-0000-0000C5060000}"/>
    <cellStyle name="Normal 21" xfId="1734" xr:uid="{00000000-0005-0000-0000-0000C6060000}"/>
    <cellStyle name="Normal 21 2" xfId="1735" xr:uid="{00000000-0005-0000-0000-0000C7060000}"/>
    <cellStyle name="Normal 211" xfId="3710" xr:uid="{2F82833F-30BC-4777-A8DF-4A4F5010D1A8}"/>
    <cellStyle name="Normal 22" xfId="1736" xr:uid="{00000000-0005-0000-0000-0000C8060000}"/>
    <cellStyle name="Normal 23" xfId="1737" xr:uid="{00000000-0005-0000-0000-0000C9060000}"/>
    <cellStyle name="Normal 24" xfId="1738" xr:uid="{00000000-0005-0000-0000-0000CA060000}"/>
    <cellStyle name="Normal 25" xfId="1739" xr:uid="{00000000-0005-0000-0000-0000CB060000}"/>
    <cellStyle name="Normal 26" xfId="1740" xr:uid="{00000000-0005-0000-0000-0000CC060000}"/>
    <cellStyle name="Normal 27" xfId="1741" xr:uid="{00000000-0005-0000-0000-0000CD060000}"/>
    <cellStyle name="Normal 28" xfId="1742" xr:uid="{00000000-0005-0000-0000-0000CE060000}"/>
    <cellStyle name="Normal 29" xfId="1743" xr:uid="{00000000-0005-0000-0000-0000CF060000}"/>
    <cellStyle name="Normal 3" xfId="1744" xr:uid="{00000000-0005-0000-0000-0000D0060000}"/>
    <cellStyle name="Normal 3 10" xfId="1745" xr:uid="{00000000-0005-0000-0000-0000D1060000}"/>
    <cellStyle name="Normal 3 11" xfId="1746" xr:uid="{00000000-0005-0000-0000-0000D2060000}"/>
    <cellStyle name="Normal 3 12" xfId="1747" xr:uid="{00000000-0005-0000-0000-0000D3060000}"/>
    <cellStyle name="Normal 3 13" xfId="3711" xr:uid="{F14CFAB2-B768-4C30-B68C-829F2FB7FA2A}"/>
    <cellStyle name="Normal 3 2" xfId="1748" xr:uid="{00000000-0005-0000-0000-0000D4060000}"/>
    <cellStyle name="Normal 3 2 10" xfId="1749" xr:uid="{00000000-0005-0000-0000-0000D5060000}"/>
    <cellStyle name="Normal 3 2 11" xfId="1750" xr:uid="{00000000-0005-0000-0000-0000D6060000}"/>
    <cellStyle name="Normal 3 2 12" xfId="1751" xr:uid="{00000000-0005-0000-0000-0000D7060000}"/>
    <cellStyle name="Normal 3 2 2" xfId="1752" xr:uid="{00000000-0005-0000-0000-0000D8060000}"/>
    <cellStyle name="Normal 3 2 3" xfId="1753" xr:uid="{00000000-0005-0000-0000-0000D9060000}"/>
    <cellStyle name="Normal 3 2 4" xfId="1754" xr:uid="{00000000-0005-0000-0000-0000DA060000}"/>
    <cellStyle name="Normal 3 2 4 10" xfId="41211" xr:uid="{5EB6D348-C2A7-44CD-8766-E3A2C2A11CE4}"/>
    <cellStyle name="Normal 3 2 4 11" xfId="43805" xr:uid="{B9F34F0B-A96A-453E-A1EF-A98AE826CA6A}"/>
    <cellStyle name="Normal 3 2 4 2" xfId="1755" xr:uid="{00000000-0005-0000-0000-0000DB060000}"/>
    <cellStyle name="Normal 3 2 4 2 10" xfId="43806" xr:uid="{DBBC1F87-5CA8-4E5F-BEC3-7207D3CB7F43}"/>
    <cellStyle name="Normal 3 2 4 2 2" xfId="3498" xr:uid="{743C37BF-166C-4172-91B9-C9C3D1E64A24}"/>
    <cellStyle name="Normal 3 2 4 2 2 2" xfId="3991" xr:uid="{0EBC33C9-6C33-4D6C-AED6-480BCF1B494E}"/>
    <cellStyle name="Normal 3 2 4 2 2 2 2" xfId="17136" xr:uid="{2E2073AA-BC07-4F54-89DB-0AC3A61C5480}"/>
    <cellStyle name="Normal 3 2 4 2 2 2 3" xfId="42987" xr:uid="{2725E143-1DC3-4E8D-9EC2-2956C8B59696}"/>
    <cellStyle name="Normal 3 2 4 2 2 2 4" xfId="44773" xr:uid="{131D4FC1-3ADA-4462-81AF-D3900992896C}"/>
    <cellStyle name="Normal 3 2 4 2 2 3" xfId="4438" xr:uid="{68430BCA-75DE-4EC1-8CBC-5024D531C696}"/>
    <cellStyle name="Normal 3 2 4 2 2 3 2" xfId="17540" xr:uid="{ADC2F22C-9FAD-4511-995A-DE7C2ECAE87B}"/>
    <cellStyle name="Normal 3 2 4 2 2 4" xfId="7328" xr:uid="{C43E08A0-7164-4855-8248-B3F12CDFD0C7}"/>
    <cellStyle name="Normal 3 2 4 2 2 5" xfId="16710" xr:uid="{115D4D7B-13F4-4AF9-A7BB-42301FD07C7E}"/>
    <cellStyle name="Normal 3 2 4 2 2 6" xfId="37005" xr:uid="{E7A625C3-8DA6-49FC-8C8A-77818764A23F}"/>
    <cellStyle name="Normal 3 2 4 2 2 7" xfId="39295" xr:uid="{C0351971-B263-431A-BD43-92CB9F631692}"/>
    <cellStyle name="Normal 3 2 4 2 2 8" xfId="42101" xr:uid="{DAF21700-D3C5-4209-A553-EA8D023569B9}"/>
    <cellStyle name="Normal 3 2 4 2 2 9" xfId="44451" xr:uid="{C3BA3579-F9DB-45BB-8060-55F9BA93581C}"/>
    <cellStyle name="Normal 3 2 4 2 3" xfId="3713" xr:uid="{66FB0D45-7903-4830-AF3A-8082A924CB9B}"/>
    <cellStyle name="Normal 3 2 4 2 3 2" xfId="16900" xr:uid="{C8CEA4E7-515F-42E1-BECA-AE542930FC04}"/>
    <cellStyle name="Normal 3 2 4 2 3 3" xfId="42630" xr:uid="{E4A92927-907C-44F0-B0A3-D229D2344616}"/>
    <cellStyle name="Normal 3 2 4 2 3 4" xfId="44661" xr:uid="{DD11AB27-3203-48D9-9C60-C769100A8740}"/>
    <cellStyle name="Normal 3 2 4 2 4" xfId="4326" xr:uid="{40ECFFE9-C318-4DDF-90A5-957A5AB62F45}"/>
    <cellStyle name="Normal 3 2 4 2 4 2" xfId="17428" xr:uid="{0725F385-5F15-4165-A89C-BD033BAC6DAD}"/>
    <cellStyle name="Normal 3 2 4 2 5" xfId="5931" xr:uid="{563DF2BB-A413-402C-AAF8-8FF29F99D3AF}"/>
    <cellStyle name="Normal 3 2 4 2 6" xfId="15755" xr:uid="{0C0079A8-FAFA-4421-BA7D-CC5F1F5E7B3A}"/>
    <cellStyle name="Normal 3 2 4 2 7" xfId="36360" xr:uid="{D8BE6163-5AA0-49F2-AF2F-BBE628C6DBB5}"/>
    <cellStyle name="Normal 3 2 4 2 8" xfId="38153" xr:uid="{A364763A-2113-4EE2-8CD9-F72F96149258}"/>
    <cellStyle name="Normal 3 2 4 2 9" xfId="41212" xr:uid="{E51F9DBF-C380-4671-84E1-EF093A5A4759}"/>
    <cellStyle name="Normal 3 2 4 3" xfId="3497" xr:uid="{CE1F697F-DB63-4EA4-9AB8-5D7CCF3ACE47}"/>
    <cellStyle name="Normal 3 2 4 3 2" xfId="3990" xr:uid="{886CB5B7-0209-4A30-8498-C4264F0CDE8F}"/>
    <cellStyle name="Normal 3 2 4 3 2 2" xfId="17135" xr:uid="{558430B1-658C-495E-AE57-E173A1160E39}"/>
    <cellStyle name="Normal 3 2 4 3 2 3" xfId="42986" xr:uid="{180573BA-729B-48FD-9E6E-E08336332A1A}"/>
    <cellStyle name="Normal 3 2 4 3 2 4" xfId="44772" xr:uid="{F8BE3226-7C55-4C6A-9031-0C0AA112FC95}"/>
    <cellStyle name="Normal 3 2 4 3 3" xfId="4437" xr:uid="{E08CC5AD-E61B-4F79-81B0-A4546D710B1B}"/>
    <cellStyle name="Normal 3 2 4 3 3 2" xfId="17539" xr:uid="{712DAC0B-9F4B-4BDC-9AD6-9F368438CEC2}"/>
    <cellStyle name="Normal 3 2 4 3 4" xfId="7327" xr:uid="{616350AD-1C93-4124-B4B6-38BCA7E00B6D}"/>
    <cellStyle name="Normal 3 2 4 3 5" xfId="16709" xr:uid="{EB1C543C-04F8-44A1-8A2C-5D7B4A880512}"/>
    <cellStyle name="Normal 3 2 4 3 6" xfId="37004" xr:uid="{97A30632-AE95-4C92-8455-78E36BAF1F98}"/>
    <cellStyle name="Normal 3 2 4 3 7" xfId="39294" xr:uid="{5BDCC7E0-F81B-489C-8485-66C8197E1AB7}"/>
    <cellStyle name="Normal 3 2 4 3 8" xfId="42100" xr:uid="{76BABAAA-142A-426A-A790-6C769124B5DB}"/>
    <cellStyle name="Normal 3 2 4 3 9" xfId="44450" xr:uid="{82CE47FC-C578-4219-8FE6-3D492C146D91}"/>
    <cellStyle name="Normal 3 2 4 4" xfId="3712" xr:uid="{EC8E35A2-C898-433B-852F-BE581DB23881}"/>
    <cellStyle name="Normal 3 2 4 4 2" xfId="16899" xr:uid="{E8242DB6-F1C0-4648-9E56-032C9A97E3B2}"/>
    <cellStyle name="Normal 3 2 4 4 3" xfId="42629" xr:uid="{C984B0B5-B720-455C-85C2-B207E7B5CD73}"/>
    <cellStyle name="Normal 3 2 4 4 4" xfId="44660" xr:uid="{76CA8BDF-3219-4018-B165-9ECDE0DD233E}"/>
    <cellStyle name="Normal 3 2 4 5" xfId="4325" xr:uid="{68155CBA-6B64-406E-8A14-232605EE828B}"/>
    <cellStyle name="Normal 3 2 4 5 2" xfId="17427" xr:uid="{60347BB3-5678-4FF6-883E-4A803769922C}"/>
    <cellStyle name="Normal 3 2 4 6" xfId="5930" xr:uid="{2E13CDDC-C70D-4D8B-A140-71B567CA09AD}"/>
    <cellStyle name="Normal 3 2 4 7" xfId="15754" xr:uid="{189B0043-96EC-4E4E-ACFF-09B6B8F0BEE7}"/>
    <cellStyle name="Normal 3 2 4 8" xfId="36359" xr:uid="{8B3B7568-DF34-4D6A-9C8E-1259CB3E6EFD}"/>
    <cellStyle name="Normal 3 2 4 9" xfId="38152" xr:uid="{4FAB1CF4-A1A2-4196-932B-C06171811E25}"/>
    <cellStyle name="Normal 3 2 5" xfId="1756" xr:uid="{00000000-0005-0000-0000-0000DC060000}"/>
    <cellStyle name="Normal 3 2 5 10" xfId="41213" xr:uid="{5DFB43A2-9321-4CB5-A124-7CE4EDE040B5}"/>
    <cellStyle name="Normal 3 2 5 11" xfId="43807" xr:uid="{F94CFB13-4583-401A-AEF1-CF0855D92E1C}"/>
    <cellStyle name="Normal 3 2 5 2" xfId="1757" xr:uid="{00000000-0005-0000-0000-0000DD060000}"/>
    <cellStyle name="Normal 3 2 5 2 10" xfId="43808" xr:uid="{672AA07A-EF4D-4920-B6B9-55FE27DE5C54}"/>
    <cellStyle name="Normal 3 2 5 2 2" xfId="3500" xr:uid="{26233B33-D61F-4E63-B251-71FFAAB51BCF}"/>
    <cellStyle name="Normal 3 2 5 2 2 2" xfId="3993" xr:uid="{259BC5B0-23DA-463F-9CA5-47B8C6E547A7}"/>
    <cellStyle name="Normal 3 2 5 2 2 2 2" xfId="17138" xr:uid="{5E4C6EF0-9ADD-466B-BCC4-4284F4AC5376}"/>
    <cellStyle name="Normal 3 2 5 2 2 2 3" xfId="42989" xr:uid="{AC4E928F-3052-4D34-86D9-AB062812B52E}"/>
    <cellStyle name="Normal 3 2 5 2 2 2 4" xfId="44775" xr:uid="{3EE0DB3D-E9E1-4C8F-9867-9A45FE8C012B}"/>
    <cellStyle name="Normal 3 2 5 2 2 3" xfId="4440" xr:uid="{7EE9E536-8D6D-4110-BABF-21B870788425}"/>
    <cellStyle name="Normal 3 2 5 2 2 3 2" xfId="17542" xr:uid="{735ADF1A-D6BE-49AE-B406-D6B1D6533115}"/>
    <cellStyle name="Normal 3 2 5 2 2 4" xfId="7330" xr:uid="{B38267A1-6E48-4AB9-847F-CB35F32198D9}"/>
    <cellStyle name="Normal 3 2 5 2 2 5" xfId="16712" xr:uid="{7662A7BD-0274-4181-90A9-79BFCE0C1432}"/>
    <cellStyle name="Normal 3 2 5 2 2 6" xfId="37007" xr:uid="{B19A5B6F-55F3-4E0E-A290-3F9DD8A83BD5}"/>
    <cellStyle name="Normal 3 2 5 2 2 7" xfId="39297" xr:uid="{418E4EB0-69A0-441A-B367-BD32E1FF5C8E}"/>
    <cellStyle name="Normal 3 2 5 2 2 8" xfId="42103" xr:uid="{403BA6BC-820C-42BD-8C6B-7B482553E7E3}"/>
    <cellStyle name="Normal 3 2 5 2 2 9" xfId="44453" xr:uid="{3A48DCD7-0D98-4102-9A97-C6059727190C}"/>
    <cellStyle name="Normal 3 2 5 2 3" xfId="3715" xr:uid="{BB59351E-EA48-4B88-B2BA-E6AB7F9997A6}"/>
    <cellStyle name="Normal 3 2 5 2 3 2" xfId="16902" xr:uid="{773F857B-5FA9-44BB-8DA8-B2E62A953B4F}"/>
    <cellStyle name="Normal 3 2 5 2 3 3" xfId="42632" xr:uid="{C2A79A77-3786-4096-BECD-7AAA2DDD1C56}"/>
    <cellStyle name="Normal 3 2 5 2 3 4" xfId="44663" xr:uid="{31AC133B-B722-4D9C-BF2A-CD4DBE55AE44}"/>
    <cellStyle name="Normal 3 2 5 2 4" xfId="4328" xr:uid="{F274FC0D-D35A-404E-8E86-7A470563AA47}"/>
    <cellStyle name="Normal 3 2 5 2 4 2" xfId="17430" xr:uid="{04EA0956-8B24-40AD-ADB2-534C2C2B9BAA}"/>
    <cellStyle name="Normal 3 2 5 2 5" xfId="5933" xr:uid="{DD559C4B-ED85-4921-ADA4-953233AF023B}"/>
    <cellStyle name="Normal 3 2 5 2 6" xfId="15757" xr:uid="{FE9FE9D9-5D09-4436-909B-FC9A497336EA}"/>
    <cellStyle name="Normal 3 2 5 2 7" xfId="36362" xr:uid="{14A28E95-E5E8-404D-BF59-975D27396775}"/>
    <cellStyle name="Normal 3 2 5 2 8" xfId="38155" xr:uid="{932ACF84-556F-4AAC-B9F9-D7DC4F48AC3D}"/>
    <cellStyle name="Normal 3 2 5 2 9" xfId="41214" xr:uid="{209E2BDB-4DD3-493F-B80D-7CEB6BE50466}"/>
    <cellStyle name="Normal 3 2 5 3" xfId="3499" xr:uid="{3EA63684-7EDF-4C3E-8EDD-40AFD0A48EAD}"/>
    <cellStyle name="Normal 3 2 5 3 2" xfId="3992" xr:uid="{867295E9-0559-4916-B412-63EE110553E7}"/>
    <cellStyle name="Normal 3 2 5 3 2 2" xfId="17137" xr:uid="{7618A24F-C409-4D8E-9AF3-C746A66C2ADA}"/>
    <cellStyle name="Normal 3 2 5 3 2 3" xfId="42988" xr:uid="{E7223B9D-B79A-4F3C-A353-AEC1C654864E}"/>
    <cellStyle name="Normal 3 2 5 3 2 4" xfId="44774" xr:uid="{21EC4FCA-D40E-4510-957A-E923A8E70E6A}"/>
    <cellStyle name="Normal 3 2 5 3 3" xfId="4439" xr:uid="{FC3295DE-9ADC-4330-B4A1-7A12FEF13D69}"/>
    <cellStyle name="Normal 3 2 5 3 3 2" xfId="17541" xr:uid="{9B51F409-45E5-4877-81A9-6465152E9EA6}"/>
    <cellStyle name="Normal 3 2 5 3 4" xfId="7329" xr:uid="{47DBA3AF-38DE-4DBA-9932-1C66BF746D52}"/>
    <cellStyle name="Normal 3 2 5 3 5" xfId="16711" xr:uid="{5C7E45DB-3E06-455D-822A-BBD34CCC3990}"/>
    <cellStyle name="Normal 3 2 5 3 6" xfId="37006" xr:uid="{940D2B01-230B-4A50-81B1-EEC9743075A8}"/>
    <cellStyle name="Normal 3 2 5 3 7" xfId="39296" xr:uid="{5A7CF6C0-89BA-48B7-8FB2-A6078CD82187}"/>
    <cellStyle name="Normal 3 2 5 3 8" xfId="42102" xr:uid="{526BD304-9F5A-41F1-A309-3F366A5348DD}"/>
    <cellStyle name="Normal 3 2 5 3 9" xfId="44452" xr:uid="{2BC179D3-E4C0-42B6-9F83-CBD179445EAD}"/>
    <cellStyle name="Normal 3 2 5 4" xfId="3714" xr:uid="{0AAD1918-DFFE-42DD-8164-FCCDDF23698B}"/>
    <cellStyle name="Normal 3 2 5 4 2" xfId="16901" xr:uid="{8D621FA7-F48C-42C9-8E9C-CDE6645C142C}"/>
    <cellStyle name="Normal 3 2 5 4 3" xfId="42631" xr:uid="{76A21073-02BF-4E65-A342-FA19BCCBC012}"/>
    <cellStyle name="Normal 3 2 5 4 4" xfId="44662" xr:uid="{E823874C-EA52-4E3B-B74F-2113AE43016D}"/>
    <cellStyle name="Normal 3 2 5 5" xfId="4327" xr:uid="{3176C4FF-DE3E-40A1-925F-19257EEF695E}"/>
    <cellStyle name="Normal 3 2 5 5 2" xfId="17429" xr:uid="{40276B38-4DB1-4D78-8231-772BFC9C911D}"/>
    <cellStyle name="Normal 3 2 5 6" xfId="5932" xr:uid="{5200705C-A121-411B-996D-FC632EDF56DD}"/>
    <cellStyle name="Normal 3 2 5 7" xfId="15756" xr:uid="{831054A1-A637-494A-A343-8F2E3A2D3E0A}"/>
    <cellStyle name="Normal 3 2 5 8" xfId="36361" xr:uid="{30BD2B1B-6584-4ACA-BA56-A23287AE24F7}"/>
    <cellStyle name="Normal 3 2 5 9" xfId="38154" xr:uid="{BF143CAA-34A8-4B0B-99D8-24B16D6F45CE}"/>
    <cellStyle name="Normal 3 2 6" xfId="1758" xr:uid="{00000000-0005-0000-0000-0000DE060000}"/>
    <cellStyle name="Normal 3 2 6 10" xfId="41215" xr:uid="{BFFB9999-C30F-4681-BCEA-41D536A9AA24}"/>
    <cellStyle name="Normal 3 2 6 11" xfId="43809" xr:uid="{51BE7BC1-FA2E-40DE-9C66-2F1A3369D9CF}"/>
    <cellStyle name="Normal 3 2 6 2" xfId="1759" xr:uid="{00000000-0005-0000-0000-0000DF060000}"/>
    <cellStyle name="Normal 3 2 6 2 10" xfId="43810" xr:uid="{4E5A7AB0-8B4C-4111-B8AE-6B81E4B14864}"/>
    <cellStyle name="Normal 3 2 6 2 2" xfId="3502" xr:uid="{AE6471F4-0D8F-4C77-A674-62C68663C705}"/>
    <cellStyle name="Normal 3 2 6 2 2 2" xfId="3995" xr:uid="{F5D44A2D-CBCE-4ACA-9A60-4AE14F97F1C9}"/>
    <cellStyle name="Normal 3 2 6 2 2 2 2" xfId="17140" xr:uid="{0687A39F-7258-495A-BD20-BABCA76AAD29}"/>
    <cellStyle name="Normal 3 2 6 2 2 2 3" xfId="42991" xr:uid="{41C3B28B-5F41-42B5-95F7-35431CF5BB98}"/>
    <cellStyle name="Normal 3 2 6 2 2 2 4" xfId="44777" xr:uid="{7A51C654-F443-47F7-9864-E0D6C060AA7C}"/>
    <cellStyle name="Normal 3 2 6 2 2 3" xfId="4442" xr:uid="{6B67558C-A5E1-46B6-B540-4812A69FA2B4}"/>
    <cellStyle name="Normal 3 2 6 2 2 3 2" xfId="17544" xr:uid="{FE722F8C-D742-4046-8864-EEA324F380C0}"/>
    <cellStyle name="Normal 3 2 6 2 2 4" xfId="7332" xr:uid="{F5FC5459-FC60-4885-9DC8-D58A797477A8}"/>
    <cellStyle name="Normal 3 2 6 2 2 5" xfId="16714" xr:uid="{E5AED954-2E91-4B24-AF05-5879A6D2AC3E}"/>
    <cellStyle name="Normal 3 2 6 2 2 6" xfId="37009" xr:uid="{2FBECF40-3140-4F8C-A9C3-3D81AB9765F9}"/>
    <cellStyle name="Normal 3 2 6 2 2 7" xfId="39299" xr:uid="{BE759464-CED3-4B22-8CBE-34B0B17E1B77}"/>
    <cellStyle name="Normal 3 2 6 2 2 8" xfId="42105" xr:uid="{340D60FD-16B8-4CC0-BF38-4D01D0D9F000}"/>
    <cellStyle name="Normal 3 2 6 2 2 9" xfId="44455" xr:uid="{C60E3B7E-3121-4670-ADB2-64E29FEF85E9}"/>
    <cellStyle name="Normal 3 2 6 2 3" xfId="3717" xr:uid="{CD55202D-84D6-443D-B7B5-2A6EEE180CD3}"/>
    <cellStyle name="Normal 3 2 6 2 3 2" xfId="16904" xr:uid="{AE0D7FB3-9633-468D-A6F6-CEB0D6426306}"/>
    <cellStyle name="Normal 3 2 6 2 3 3" xfId="42634" xr:uid="{21928475-0D62-4771-A7A0-1E1F4ADC7BA2}"/>
    <cellStyle name="Normal 3 2 6 2 3 4" xfId="44665" xr:uid="{5A92E3E1-77B2-4C3B-A48F-BB98400E31BB}"/>
    <cellStyle name="Normal 3 2 6 2 4" xfId="4330" xr:uid="{DB1AE4AF-C401-427A-813F-59D3B56B17DD}"/>
    <cellStyle name="Normal 3 2 6 2 4 2" xfId="17432" xr:uid="{13110C3F-DA47-49C7-B170-76763DB97435}"/>
    <cellStyle name="Normal 3 2 6 2 5" xfId="5935" xr:uid="{BD81C006-80E2-41C3-8CD1-B683E56966A5}"/>
    <cellStyle name="Normal 3 2 6 2 6" xfId="15759" xr:uid="{5EEFA1EE-4C1B-4F7B-BFEF-4E6A81EBE204}"/>
    <cellStyle name="Normal 3 2 6 2 7" xfId="36364" xr:uid="{54FE6EEF-43A6-4E2B-9C4E-53DC2961F0FA}"/>
    <cellStyle name="Normal 3 2 6 2 8" xfId="38157" xr:uid="{E9C249B2-58D4-4B7E-B19E-D9A62670B34D}"/>
    <cellStyle name="Normal 3 2 6 2 9" xfId="41216" xr:uid="{64252886-47FD-4383-89F5-E4250AA143E0}"/>
    <cellStyle name="Normal 3 2 6 3" xfId="3501" xr:uid="{07D14901-336F-4674-B908-73C04BDBF207}"/>
    <cellStyle name="Normal 3 2 6 3 2" xfId="3994" xr:uid="{3F7FA292-5A2E-4A84-98D4-6DB63300B323}"/>
    <cellStyle name="Normal 3 2 6 3 2 2" xfId="17139" xr:uid="{4B5F8A89-AF14-4A69-BCCE-7F18F3A96137}"/>
    <cellStyle name="Normal 3 2 6 3 2 3" xfId="42990" xr:uid="{1FCE7FC4-AC59-48E6-A258-9392240BF807}"/>
    <cellStyle name="Normal 3 2 6 3 2 4" xfId="44776" xr:uid="{0B6DBF4D-018F-41C5-A920-43AB07022F32}"/>
    <cellStyle name="Normal 3 2 6 3 3" xfId="4441" xr:uid="{3F355638-99C9-4F0E-B016-422305F13177}"/>
    <cellStyle name="Normal 3 2 6 3 3 2" xfId="17543" xr:uid="{E1F7F5AA-1653-4B5D-982C-4497434BE744}"/>
    <cellStyle name="Normal 3 2 6 3 4" xfId="7331" xr:uid="{F119414D-280D-4C05-BB7E-79A75B01AF5A}"/>
    <cellStyle name="Normal 3 2 6 3 5" xfId="16713" xr:uid="{02FF8CFD-26F3-4DEC-B167-4544B02F25DA}"/>
    <cellStyle name="Normal 3 2 6 3 6" xfId="37008" xr:uid="{6208E495-75B9-475F-AEB7-C0CA24117610}"/>
    <cellStyle name="Normal 3 2 6 3 7" xfId="39298" xr:uid="{4B386093-9DBE-4668-872E-02587CAD504C}"/>
    <cellStyle name="Normal 3 2 6 3 8" xfId="42104" xr:uid="{FBFA1C3D-9D00-48A0-BD1D-03B3875C1069}"/>
    <cellStyle name="Normal 3 2 6 3 9" xfId="44454" xr:uid="{0F93A516-04F6-4B31-9210-E5916F61FAA7}"/>
    <cellStyle name="Normal 3 2 6 4" xfId="3716" xr:uid="{5C4E697D-3786-42DD-8918-6673CF4B7FF5}"/>
    <cellStyle name="Normal 3 2 6 4 2" xfId="16903" xr:uid="{5631305E-D021-4481-A006-C830705CD397}"/>
    <cellStyle name="Normal 3 2 6 4 3" xfId="42633" xr:uid="{BFA82200-A5BF-4DE2-8586-9B952F5C85E8}"/>
    <cellStyle name="Normal 3 2 6 4 4" xfId="44664" xr:uid="{A7DD0829-FC5C-4FD5-BB41-F1968086D2F0}"/>
    <cellStyle name="Normal 3 2 6 5" xfId="4329" xr:uid="{CA5B3B34-BBF2-4C85-B43B-886BC7C920F8}"/>
    <cellStyle name="Normal 3 2 6 5 2" xfId="17431" xr:uid="{31DC250D-343D-4620-8350-A83ACA3B351F}"/>
    <cellStyle name="Normal 3 2 6 6" xfId="5934" xr:uid="{8A7A1785-45EB-4854-BB5C-AD978C696C35}"/>
    <cellStyle name="Normal 3 2 6 7" xfId="15758" xr:uid="{D691E154-4CAD-462A-BBB2-13EECE5853D0}"/>
    <cellStyle name="Normal 3 2 6 8" xfId="36363" xr:uid="{470C7F16-D744-4386-B175-2C4A73DC0A47}"/>
    <cellStyle name="Normal 3 2 6 9" xfId="38156" xr:uid="{C80A9EF2-E6C4-4B71-8A78-8710C6AA4C9D}"/>
    <cellStyle name="Normal 3 2 7" xfId="1760" xr:uid="{00000000-0005-0000-0000-0000E0060000}"/>
    <cellStyle name="Normal 3 2 7 10" xfId="41217" xr:uid="{66A1848A-44A6-45B0-A2E4-AAA468877F59}"/>
    <cellStyle name="Normal 3 2 7 11" xfId="43811" xr:uid="{A212EEB8-E652-43DF-95D2-C36609341238}"/>
    <cellStyle name="Normal 3 2 7 2" xfId="1761" xr:uid="{00000000-0005-0000-0000-0000E1060000}"/>
    <cellStyle name="Normal 3 2 7 2 10" xfId="43812" xr:uid="{3234C962-1DCB-4D79-8ECE-F9614A034B8A}"/>
    <cellStyle name="Normal 3 2 7 2 2" xfId="3504" xr:uid="{7CDCE919-B366-4CCB-967D-50B136BB83C1}"/>
    <cellStyle name="Normal 3 2 7 2 2 2" xfId="3997" xr:uid="{FE4E1FC5-B163-407F-8F77-10D4C2D5DC4F}"/>
    <cellStyle name="Normal 3 2 7 2 2 2 2" xfId="17142" xr:uid="{C75134EE-61EF-4C0F-8D71-7137D5E1523E}"/>
    <cellStyle name="Normal 3 2 7 2 2 2 3" xfId="42993" xr:uid="{628DAA27-D02C-4009-B22C-03F015C26E88}"/>
    <cellStyle name="Normal 3 2 7 2 2 2 4" xfId="44779" xr:uid="{57843E5D-3F9C-44CE-8A3B-51A6EA98DA83}"/>
    <cellStyle name="Normal 3 2 7 2 2 3" xfId="4444" xr:uid="{25B3D14E-A004-4C5E-A4F3-EBB3C44A45AD}"/>
    <cellStyle name="Normal 3 2 7 2 2 3 2" xfId="17546" xr:uid="{33CA0FD5-3D1E-421F-8B13-5BF40E88918E}"/>
    <cellStyle name="Normal 3 2 7 2 2 4" xfId="7334" xr:uid="{7C3A10B2-4ADF-4AAD-81B0-9D6D8DA32844}"/>
    <cellStyle name="Normal 3 2 7 2 2 5" xfId="16716" xr:uid="{EAF38EBF-6F90-4E0C-8E01-6C3AEFB4272D}"/>
    <cellStyle name="Normal 3 2 7 2 2 6" xfId="37011" xr:uid="{E9CBA55F-9033-4C54-86BA-B92A3D46ADC8}"/>
    <cellStyle name="Normal 3 2 7 2 2 7" xfId="39301" xr:uid="{91467F90-AE42-4B00-A60C-B7FAD49C85A7}"/>
    <cellStyle name="Normal 3 2 7 2 2 8" xfId="42107" xr:uid="{3AF54B13-1A75-431B-AC31-2373EF8873B5}"/>
    <cellStyle name="Normal 3 2 7 2 2 9" xfId="44457" xr:uid="{7D777D3C-ECE0-4905-BAB3-7A245B46044E}"/>
    <cellStyle name="Normal 3 2 7 2 3" xfId="3719" xr:uid="{6D2DD349-778C-4264-B7B8-8E7224B76090}"/>
    <cellStyle name="Normal 3 2 7 2 3 2" xfId="16906" xr:uid="{A5727962-9C18-4FB4-B32B-4663692EA33E}"/>
    <cellStyle name="Normal 3 2 7 2 3 3" xfId="42636" xr:uid="{6202AD1A-5A8A-4355-AEE3-0D3641CE6833}"/>
    <cellStyle name="Normal 3 2 7 2 3 4" xfId="44667" xr:uid="{1EC4FD48-DDEE-44FD-A93A-00393383E8A3}"/>
    <cellStyle name="Normal 3 2 7 2 4" xfId="4332" xr:uid="{01222C32-5D9F-4FF3-9AF3-4425C38CF82D}"/>
    <cellStyle name="Normal 3 2 7 2 4 2" xfId="17434" xr:uid="{1B6C5D76-4E8A-4E36-B7CB-FBF8820B1E11}"/>
    <cellStyle name="Normal 3 2 7 2 5" xfId="5937" xr:uid="{D6602C8A-EDDE-479F-B3D2-95E68D739099}"/>
    <cellStyle name="Normal 3 2 7 2 6" xfId="15761" xr:uid="{63C156D7-F469-4A15-AD93-ECE0508A9961}"/>
    <cellStyle name="Normal 3 2 7 2 7" xfId="36366" xr:uid="{D0B02E12-E62D-498B-9D9A-3DE6BBD23BDB}"/>
    <cellStyle name="Normal 3 2 7 2 8" xfId="38159" xr:uid="{1440805F-4DB6-44C9-A1BD-B0B8A9912EB0}"/>
    <cellStyle name="Normal 3 2 7 2 9" xfId="41218" xr:uid="{A64741D0-5BF3-4416-8954-0176478F52AC}"/>
    <cellStyle name="Normal 3 2 7 3" xfId="3503" xr:uid="{A6979093-6495-435A-8F71-644B0ABA3D3C}"/>
    <cellStyle name="Normal 3 2 7 3 2" xfId="3996" xr:uid="{AAD725BE-C2FD-49EC-8585-D4F97006DC7E}"/>
    <cellStyle name="Normal 3 2 7 3 2 2" xfId="17141" xr:uid="{72B0520B-F738-44ED-8133-A52F85AAD047}"/>
    <cellStyle name="Normal 3 2 7 3 2 3" xfId="42992" xr:uid="{9A4EB43B-BA49-4116-ABF6-42DC8EFF2CB6}"/>
    <cellStyle name="Normal 3 2 7 3 2 4" xfId="44778" xr:uid="{02E370E9-0C72-49C5-89C3-A08F69828CD1}"/>
    <cellStyle name="Normal 3 2 7 3 3" xfId="4443" xr:uid="{23409347-98A6-4E15-A816-F8A83093F84C}"/>
    <cellStyle name="Normal 3 2 7 3 3 2" xfId="17545" xr:uid="{18E950A6-D14D-4591-9EF0-F2BD177E498F}"/>
    <cellStyle name="Normal 3 2 7 3 4" xfId="7333" xr:uid="{72C57AFC-ECF6-46D4-8ACC-B9D75014A104}"/>
    <cellStyle name="Normal 3 2 7 3 5" xfId="16715" xr:uid="{8C1DE09B-3F50-41FC-B3BA-1B639F81FDDE}"/>
    <cellStyle name="Normal 3 2 7 3 6" xfId="37010" xr:uid="{BBCD2BB9-CAE3-43BD-B6FF-A6E9BA43090A}"/>
    <cellStyle name="Normal 3 2 7 3 7" xfId="39300" xr:uid="{986F183A-BD35-4E16-90D2-B7D9E75456C1}"/>
    <cellStyle name="Normal 3 2 7 3 8" xfId="42106" xr:uid="{A51D2990-FF16-4B3F-8C1D-EDC966ED6E88}"/>
    <cellStyle name="Normal 3 2 7 3 9" xfId="44456" xr:uid="{982094DE-22C0-4DA3-9E11-A004E2A29DCE}"/>
    <cellStyle name="Normal 3 2 7 4" xfId="3718" xr:uid="{9699D279-FDE9-4006-86B7-CA6352E5D154}"/>
    <cellStyle name="Normal 3 2 7 4 2" xfId="16905" xr:uid="{8A9245E2-A676-48D0-A32A-16786744CDED}"/>
    <cellStyle name="Normal 3 2 7 4 3" xfId="42635" xr:uid="{BF9CE0E7-2CDF-4189-BE51-1B461C2F8A6E}"/>
    <cellStyle name="Normal 3 2 7 4 4" xfId="44666" xr:uid="{5F72D0B9-6CE0-46DC-8AD4-D34C09292E28}"/>
    <cellStyle name="Normal 3 2 7 5" xfId="4331" xr:uid="{51E72A3E-A628-4609-AC1E-EDBDB0642101}"/>
    <cellStyle name="Normal 3 2 7 5 2" xfId="17433" xr:uid="{2EC80A43-B1F4-4A10-BE65-28BEAA75D43C}"/>
    <cellStyle name="Normal 3 2 7 6" xfId="5936" xr:uid="{3C615FB2-DF14-45B9-B2BE-FB720FECAA36}"/>
    <cellStyle name="Normal 3 2 7 7" xfId="15760" xr:uid="{9E7951C8-E5AE-40A6-963D-214264D2B451}"/>
    <cellStyle name="Normal 3 2 7 8" xfId="36365" xr:uid="{23A53623-7BC6-428C-8934-7F4B16AA11C8}"/>
    <cellStyle name="Normal 3 2 7 9" xfId="38158" xr:uid="{E7CB6A21-37D5-49BA-A65F-B23D378FB217}"/>
    <cellStyle name="Normal 3 2 8" xfId="1762" xr:uid="{00000000-0005-0000-0000-0000E2060000}"/>
    <cellStyle name="Normal 3 2 8 10" xfId="41219" xr:uid="{8161F5C7-3BDA-4484-B3DE-EC543932A7AB}"/>
    <cellStyle name="Normal 3 2 8 11" xfId="43813" xr:uid="{C91FC7E9-026E-48A8-B173-7F0AAD7543E5}"/>
    <cellStyle name="Normal 3 2 8 2" xfId="1763" xr:uid="{00000000-0005-0000-0000-0000E3060000}"/>
    <cellStyle name="Normal 3 2 8 2 10" xfId="43814" xr:uid="{79586523-6543-43D8-A89C-060F5F4328F0}"/>
    <cellStyle name="Normal 3 2 8 2 2" xfId="3506" xr:uid="{901C6C63-D2E4-45DD-9C93-7CDA7162D27B}"/>
    <cellStyle name="Normal 3 2 8 2 2 2" xfId="3999" xr:uid="{4CA5DD9E-4708-48E5-8DE2-45D65E2F2C12}"/>
    <cellStyle name="Normal 3 2 8 2 2 2 2" xfId="17144" xr:uid="{60F31698-9DCA-4CCB-90B4-F0AFDA32A9FA}"/>
    <cellStyle name="Normal 3 2 8 2 2 2 3" xfId="42995" xr:uid="{EC1AD8A7-A414-4E1E-AC37-349BC9D9C015}"/>
    <cellStyle name="Normal 3 2 8 2 2 2 4" xfId="44781" xr:uid="{DCF640D4-88EA-4944-88D3-3DFFF712EDAD}"/>
    <cellStyle name="Normal 3 2 8 2 2 3" xfId="4446" xr:uid="{4D631DBC-D576-4855-A6B8-25636FCF0E6E}"/>
    <cellStyle name="Normal 3 2 8 2 2 3 2" xfId="17548" xr:uid="{65D3E1D9-837B-4264-A0FD-EC54B854F14C}"/>
    <cellStyle name="Normal 3 2 8 2 2 4" xfId="7336" xr:uid="{46C34F3F-84D3-44CD-A1CA-4BF0D22F6DF3}"/>
    <cellStyle name="Normal 3 2 8 2 2 5" xfId="16718" xr:uid="{906082AE-5857-4722-919F-BB870A970859}"/>
    <cellStyle name="Normal 3 2 8 2 2 6" xfId="37013" xr:uid="{5212F7CD-3FE8-4E62-A04B-1823F7D5E299}"/>
    <cellStyle name="Normal 3 2 8 2 2 7" xfId="39303" xr:uid="{4E247B9A-231E-4FF4-B827-AAF4C6F62B77}"/>
    <cellStyle name="Normal 3 2 8 2 2 8" xfId="42109" xr:uid="{F2284F97-77BF-4A30-BF41-F252CAB64CFF}"/>
    <cellStyle name="Normal 3 2 8 2 2 9" xfId="44459" xr:uid="{6A49C55E-22B0-48D6-A418-A56771EF24BE}"/>
    <cellStyle name="Normal 3 2 8 2 3" xfId="3721" xr:uid="{27CD34B8-EC54-42D4-87AB-6259B9387EA8}"/>
    <cellStyle name="Normal 3 2 8 2 3 2" xfId="16908" xr:uid="{647B4B39-B762-482F-852A-77B4159D8C0B}"/>
    <cellStyle name="Normal 3 2 8 2 3 3" xfId="42638" xr:uid="{2C2DCC94-C49A-45E4-94BA-08FF2AAF3151}"/>
    <cellStyle name="Normal 3 2 8 2 3 4" xfId="44669" xr:uid="{78FB615E-2C65-4F48-B4E5-82646FD45F43}"/>
    <cellStyle name="Normal 3 2 8 2 4" xfId="4334" xr:uid="{42F54B13-2C48-48AD-93C7-80832908C6CE}"/>
    <cellStyle name="Normal 3 2 8 2 4 2" xfId="17436" xr:uid="{61D5CDB1-DD29-4C53-8072-686A90E86FFF}"/>
    <cellStyle name="Normal 3 2 8 2 5" xfId="5939" xr:uid="{2DE43382-B589-4DF7-B137-525844C3AAE7}"/>
    <cellStyle name="Normal 3 2 8 2 6" xfId="15763" xr:uid="{1C19455D-267F-4C35-A41A-36E0AE0D6286}"/>
    <cellStyle name="Normal 3 2 8 2 7" xfId="36368" xr:uid="{C9D8A786-F68B-4963-B018-66192A613C11}"/>
    <cellStyle name="Normal 3 2 8 2 8" xfId="38161" xr:uid="{C6B74F3D-D649-4466-92AD-6B94DADC0552}"/>
    <cellStyle name="Normal 3 2 8 2 9" xfId="41220" xr:uid="{0DAFE093-6602-4B20-938A-59C2E5253586}"/>
    <cellStyle name="Normal 3 2 8 3" xfId="3505" xr:uid="{30F4D33A-A36F-4A50-86C1-4BA11A8AEE28}"/>
    <cellStyle name="Normal 3 2 8 3 2" xfId="3998" xr:uid="{12E50801-2711-4DA1-AAC9-125143388EA1}"/>
    <cellStyle name="Normal 3 2 8 3 2 2" xfId="17143" xr:uid="{988C507E-DD84-46FD-83B9-2859F8E2B799}"/>
    <cellStyle name="Normal 3 2 8 3 2 3" xfId="42994" xr:uid="{657B46FF-B752-496E-AC62-B6CAF6BB9BCB}"/>
    <cellStyle name="Normal 3 2 8 3 2 4" xfId="44780" xr:uid="{9E4F41D7-BC37-4F44-8A60-BD15C079D163}"/>
    <cellStyle name="Normal 3 2 8 3 3" xfId="4445" xr:uid="{9717DBE4-3BFB-47EB-9034-C86E42EDED3B}"/>
    <cellStyle name="Normal 3 2 8 3 3 2" xfId="17547" xr:uid="{A444C6B6-5CF3-4FCE-BE2D-CA51B6EBDF3A}"/>
    <cellStyle name="Normal 3 2 8 3 4" xfId="7335" xr:uid="{F1879B62-B3F7-443A-AE48-80B852AB88AC}"/>
    <cellStyle name="Normal 3 2 8 3 5" xfId="16717" xr:uid="{673C5BF2-86FC-45AF-B688-4BB852FEA078}"/>
    <cellStyle name="Normal 3 2 8 3 6" xfId="37012" xr:uid="{4B525831-6551-4990-A67F-CCEBB02C284D}"/>
    <cellStyle name="Normal 3 2 8 3 7" xfId="39302" xr:uid="{66519224-C666-4550-9AF4-72488169E831}"/>
    <cellStyle name="Normal 3 2 8 3 8" xfId="42108" xr:uid="{F29900A7-2A8E-47C4-81E6-A7DF11DCF6B4}"/>
    <cellStyle name="Normal 3 2 8 3 9" xfId="44458" xr:uid="{10E9F063-2AF0-43A4-9C82-0C72E979D3D1}"/>
    <cellStyle name="Normal 3 2 8 4" xfId="3720" xr:uid="{7E5EE709-44AE-4672-B374-F1913151DF73}"/>
    <cellStyle name="Normal 3 2 8 4 2" xfId="16907" xr:uid="{EF1A24BD-E46D-49FB-8C77-5E24FDA5AEF3}"/>
    <cellStyle name="Normal 3 2 8 4 3" xfId="42637" xr:uid="{4C27B27A-1BC9-402B-B7C6-3C6DE5D48C4C}"/>
    <cellStyle name="Normal 3 2 8 4 4" xfId="44668" xr:uid="{0BE5446A-131F-4B6E-B898-7C5FE9924A10}"/>
    <cellStyle name="Normal 3 2 8 5" xfId="4333" xr:uid="{A2B792FE-3E92-4DD0-9EF9-08C2AAC806B4}"/>
    <cellStyle name="Normal 3 2 8 5 2" xfId="17435" xr:uid="{DE1DCBAB-221D-4D53-8E13-8782319E4423}"/>
    <cellStyle name="Normal 3 2 8 6" xfId="5938" xr:uid="{4F498965-B845-4524-9C6C-193AE232FE4E}"/>
    <cellStyle name="Normal 3 2 8 7" xfId="15762" xr:uid="{0644F0D0-17F5-4C7A-8280-214F92B837F9}"/>
    <cellStyle name="Normal 3 2 8 8" xfId="36367" xr:uid="{EF8FF14B-6F74-48E2-B38D-41E383410561}"/>
    <cellStyle name="Normal 3 2 8 9" xfId="38160" xr:uid="{D7AF439D-3D60-4A2A-9022-EE11BF775816}"/>
    <cellStyle name="Normal 3 2 9" xfId="1764" xr:uid="{00000000-0005-0000-0000-0000E4060000}"/>
    <cellStyle name="Normal 3 2 9 10" xfId="41221" xr:uid="{BC19AD78-0F92-449B-A74C-8C8F3856D136}"/>
    <cellStyle name="Normal 3 2 9 11" xfId="43815" xr:uid="{A631210F-E835-41D3-ACB9-F048CFA1D6AD}"/>
    <cellStyle name="Normal 3 2 9 2" xfId="1765" xr:uid="{00000000-0005-0000-0000-0000E5060000}"/>
    <cellStyle name="Normal 3 2 9 2 10" xfId="43816" xr:uid="{3CEDEBD1-A44E-45D1-BCE2-21F38BA3F00F}"/>
    <cellStyle name="Normal 3 2 9 2 2" xfId="3508" xr:uid="{AA7CBD60-78CF-46E4-8912-7AFB544EFC1F}"/>
    <cellStyle name="Normal 3 2 9 2 2 2" xfId="4001" xr:uid="{9B31A14A-E403-400B-B0E2-293286BDF12A}"/>
    <cellStyle name="Normal 3 2 9 2 2 2 2" xfId="17146" xr:uid="{B2551BDF-3549-402C-B82D-CA01E3AC8CAF}"/>
    <cellStyle name="Normal 3 2 9 2 2 2 3" xfId="42997" xr:uid="{68EFCABC-B494-483D-AA50-B40974212FF2}"/>
    <cellStyle name="Normal 3 2 9 2 2 2 4" xfId="44783" xr:uid="{D959D3DB-8D14-4929-B19E-A0D744634138}"/>
    <cellStyle name="Normal 3 2 9 2 2 3" xfId="4448" xr:uid="{681E78AA-F7A0-4807-A2FB-D665731B4F01}"/>
    <cellStyle name="Normal 3 2 9 2 2 3 2" xfId="17550" xr:uid="{7030FAC7-1D1D-4D72-A778-EA93BE19CF5B}"/>
    <cellStyle name="Normal 3 2 9 2 2 4" xfId="7338" xr:uid="{BD26527C-DFAE-4D89-8BD2-060062A025ED}"/>
    <cellStyle name="Normal 3 2 9 2 2 5" xfId="16720" xr:uid="{29C54E98-5314-450D-A5E1-6369CBCAAE0F}"/>
    <cellStyle name="Normal 3 2 9 2 2 6" xfId="37015" xr:uid="{752047F3-7A78-4BC1-BD22-7E64EE0A7E04}"/>
    <cellStyle name="Normal 3 2 9 2 2 7" xfId="39305" xr:uid="{D47DE2BB-9D59-497C-94D0-AFCC36AE58C5}"/>
    <cellStyle name="Normal 3 2 9 2 2 8" xfId="42111" xr:uid="{35CD6F75-0C7B-4834-AD92-824574413F8D}"/>
    <cellStyle name="Normal 3 2 9 2 2 9" xfId="44461" xr:uid="{61C3F623-2EE6-4036-91CE-1DC062B34012}"/>
    <cellStyle name="Normal 3 2 9 2 3" xfId="3723" xr:uid="{91C2811B-8476-45B4-A961-DB21F4010466}"/>
    <cellStyle name="Normal 3 2 9 2 3 2" xfId="16910" xr:uid="{3D3E396D-9EAC-4C03-98ED-B82E319DFD40}"/>
    <cellStyle name="Normal 3 2 9 2 3 3" xfId="42640" xr:uid="{32CC475C-FEFB-4193-8705-D686A6577409}"/>
    <cellStyle name="Normal 3 2 9 2 3 4" xfId="44671" xr:uid="{F5242898-AB63-472D-BCE7-F8B96AFF69E0}"/>
    <cellStyle name="Normal 3 2 9 2 4" xfId="4336" xr:uid="{61A30157-5D0B-4F42-A685-F406419CA6F2}"/>
    <cellStyle name="Normal 3 2 9 2 4 2" xfId="17438" xr:uid="{FA93539B-2F1E-4CFE-AA9A-D9F000EFF8C7}"/>
    <cellStyle name="Normal 3 2 9 2 5" xfId="5941" xr:uid="{EAF27056-AA8F-4055-87F8-DA177087E2CC}"/>
    <cellStyle name="Normal 3 2 9 2 6" xfId="15765" xr:uid="{79BE53E6-CAD3-4C60-A45C-CE64AC993372}"/>
    <cellStyle name="Normal 3 2 9 2 7" xfId="36370" xr:uid="{CE44C858-2E97-4583-AECE-14C8E09280B9}"/>
    <cellStyle name="Normal 3 2 9 2 8" xfId="38163" xr:uid="{21720EDF-A799-44CD-A90B-B283AF2BE50B}"/>
    <cellStyle name="Normal 3 2 9 2 9" xfId="41222" xr:uid="{D9C95832-7ADC-465F-8263-C92AF58ABBC9}"/>
    <cellStyle name="Normal 3 2 9 3" xfId="3507" xr:uid="{5901B0E2-6FDE-4F09-B3D8-09664D2CF406}"/>
    <cellStyle name="Normal 3 2 9 3 2" xfId="4000" xr:uid="{CEFE3F3A-D011-43C3-A059-DE6F73C0E3C8}"/>
    <cellStyle name="Normal 3 2 9 3 2 2" xfId="17145" xr:uid="{E077B248-64A7-47B8-AC4C-AA158942C525}"/>
    <cellStyle name="Normal 3 2 9 3 2 3" xfId="42996" xr:uid="{DD44B074-847E-4334-AE3C-1C50E31460EB}"/>
    <cellStyle name="Normal 3 2 9 3 2 4" xfId="44782" xr:uid="{49716D7E-F123-48BA-B806-A1E65FE2C1DD}"/>
    <cellStyle name="Normal 3 2 9 3 3" xfId="4447" xr:uid="{2852FAAD-DA17-417D-8760-498A81FCCD1A}"/>
    <cellStyle name="Normal 3 2 9 3 3 2" xfId="17549" xr:uid="{379A5658-79F4-469C-A01E-07F3728965FA}"/>
    <cellStyle name="Normal 3 2 9 3 4" xfId="7337" xr:uid="{4B082970-CF95-4EB1-BAB8-2027C2E98A73}"/>
    <cellStyle name="Normal 3 2 9 3 5" xfId="16719" xr:uid="{F375E846-6F94-435B-A2D0-283F42594F4F}"/>
    <cellStyle name="Normal 3 2 9 3 6" xfId="37014" xr:uid="{1014D0DB-DB8C-4831-9DBC-CEEDE717F8CE}"/>
    <cellStyle name="Normal 3 2 9 3 7" xfId="39304" xr:uid="{6937C0F5-886D-4883-94CA-E9ABB8B3ED7B}"/>
    <cellStyle name="Normal 3 2 9 3 8" xfId="42110" xr:uid="{5529E783-8F57-4BAB-A972-5CB09315C504}"/>
    <cellStyle name="Normal 3 2 9 3 9" xfId="44460" xr:uid="{7391675F-2CCB-40DB-B320-8668953C62E1}"/>
    <cellStyle name="Normal 3 2 9 4" xfId="3722" xr:uid="{2742C29C-1B52-4C3B-A5D5-0094987AAD83}"/>
    <cellStyle name="Normal 3 2 9 4 2" xfId="16909" xr:uid="{6B07EED3-F893-458F-8E30-1114F8275943}"/>
    <cellStyle name="Normal 3 2 9 4 3" xfId="42639" xr:uid="{1C3C15CD-402C-4E8A-82B8-AB507D6D39A7}"/>
    <cellStyle name="Normal 3 2 9 4 4" xfId="44670" xr:uid="{7D8D6560-C456-466D-9A1A-9D0D92E7B532}"/>
    <cellStyle name="Normal 3 2 9 5" xfId="4335" xr:uid="{0066E5DD-AD49-4A82-9221-C4D6BB732090}"/>
    <cellStyle name="Normal 3 2 9 5 2" xfId="17437" xr:uid="{8D252D30-2C26-4BB5-BCD0-D54E367E5191}"/>
    <cellStyle name="Normal 3 2 9 6" xfId="5940" xr:uid="{3C016D3F-B455-4055-B71E-05873FDAFEFF}"/>
    <cellStyle name="Normal 3 2 9 7" xfId="15764" xr:uid="{16158633-77FD-4103-BC14-9A4DCBD7093E}"/>
    <cellStyle name="Normal 3 2 9 8" xfId="36369" xr:uid="{BA72FE70-645C-41BF-99B6-EA9BEFC2F062}"/>
    <cellStyle name="Normal 3 2 9 9" xfId="38162" xr:uid="{54375FE9-D25E-4F88-919D-5B79B64B10A9}"/>
    <cellStyle name="Normal 3 3" xfId="1766" xr:uid="{00000000-0005-0000-0000-0000E6060000}"/>
    <cellStyle name="Normal 3 3 2" xfId="1767" xr:uid="{00000000-0005-0000-0000-0000E7060000}"/>
    <cellStyle name="Normal 3 3 3" xfId="1768" xr:uid="{00000000-0005-0000-0000-0000E8060000}"/>
    <cellStyle name="Normal 3 3 4" xfId="1769" xr:uid="{00000000-0005-0000-0000-0000E9060000}"/>
    <cellStyle name="Normal 3 4" xfId="1770" xr:uid="{00000000-0005-0000-0000-0000EA060000}"/>
    <cellStyle name="Normal 3 4 2" xfId="1771" xr:uid="{00000000-0005-0000-0000-0000EB060000}"/>
    <cellStyle name="Normal 3 4 3" xfId="1772" xr:uid="{00000000-0005-0000-0000-0000EC060000}"/>
    <cellStyle name="Normal 3 5" xfId="1773" xr:uid="{00000000-0005-0000-0000-0000ED060000}"/>
    <cellStyle name="Normal 3 5 2" xfId="1774" xr:uid="{00000000-0005-0000-0000-0000EE060000}"/>
    <cellStyle name="Normal 3 5 3" xfId="1775" xr:uid="{00000000-0005-0000-0000-0000EF060000}"/>
    <cellStyle name="Normal 3 6" xfId="1776" xr:uid="{00000000-0005-0000-0000-0000F0060000}"/>
    <cellStyle name="Normal 3 6 2" xfId="1777" xr:uid="{00000000-0005-0000-0000-0000F1060000}"/>
    <cellStyle name="Normal 3 6 3" xfId="1778" xr:uid="{00000000-0005-0000-0000-0000F2060000}"/>
    <cellStyle name="Normal 3 7" xfId="1779" xr:uid="{00000000-0005-0000-0000-0000F3060000}"/>
    <cellStyle name="Normal 3 8" xfId="1780" xr:uid="{00000000-0005-0000-0000-0000F4060000}"/>
    <cellStyle name="Normal 3 9" xfId="1781" xr:uid="{00000000-0005-0000-0000-0000F5060000}"/>
    <cellStyle name="Normal 3_00-CONSOLD EGV Q4'09#Selling Exer09Mar10" xfId="1782" xr:uid="{00000000-0005-0000-0000-0000F6060000}"/>
    <cellStyle name="Normal 30" xfId="1783" xr:uid="{00000000-0005-0000-0000-0000F7060000}"/>
    <cellStyle name="Normal 31" xfId="1784" xr:uid="{00000000-0005-0000-0000-0000F8060000}"/>
    <cellStyle name="Normal 32" xfId="1785" xr:uid="{00000000-0005-0000-0000-0000F9060000}"/>
    <cellStyle name="Normal 32 10" xfId="41223" xr:uid="{DF184D27-6EF0-4A7B-ABFF-CFBE372D6B14}"/>
    <cellStyle name="Normal 32 11" xfId="43817" xr:uid="{AD4E5D45-24CB-4244-9E2B-350416502C63}"/>
    <cellStyle name="Normal 32 2" xfId="1786" xr:uid="{00000000-0005-0000-0000-0000FA060000}"/>
    <cellStyle name="Normal 32 2 10" xfId="43818" xr:uid="{5414D302-8396-401E-BB06-409B50B6B97D}"/>
    <cellStyle name="Normal 32 2 2" xfId="3510" xr:uid="{4C836322-3076-4CC0-9A08-10E0B540B984}"/>
    <cellStyle name="Normal 32 2 2 2" xfId="4003" xr:uid="{8FC544AC-62A8-4D74-B5E7-EDE5499436D9}"/>
    <cellStyle name="Normal 32 2 2 2 2" xfId="17148" xr:uid="{471E0741-A681-4808-B7BD-B194299C6391}"/>
    <cellStyle name="Normal 32 2 2 2 3" xfId="42999" xr:uid="{7610F70D-4D65-4FF5-95C7-3AA06A0DEE30}"/>
    <cellStyle name="Normal 32 2 2 2 4" xfId="44785" xr:uid="{95F7555E-5B56-4793-B936-567DED45599F}"/>
    <cellStyle name="Normal 32 2 2 3" xfId="4450" xr:uid="{5B03A677-E3DB-407D-9F7C-8DC0D9720FC6}"/>
    <cellStyle name="Normal 32 2 2 3 2" xfId="17552" xr:uid="{A17C9F57-9EFE-4908-80F9-8FAD4EC5B81D}"/>
    <cellStyle name="Normal 32 2 2 4" xfId="7340" xr:uid="{2681244D-43EC-4843-BDC0-256BB4CC2212}"/>
    <cellStyle name="Normal 32 2 2 5" xfId="16722" xr:uid="{8E5CC6AD-0E1D-42C3-BB2C-25DA9D0C1C4D}"/>
    <cellStyle name="Normal 32 2 2 6" xfId="37017" xr:uid="{D259059E-DA78-4AE1-B9EF-8DBBD85D9F7F}"/>
    <cellStyle name="Normal 32 2 2 7" xfId="39307" xr:uid="{64762093-972A-4C1E-868A-DEB187D9FD63}"/>
    <cellStyle name="Normal 32 2 2 8" xfId="42113" xr:uid="{2AC7116C-8F0F-4B23-9276-773F185AD94C}"/>
    <cellStyle name="Normal 32 2 2 9" xfId="44463" xr:uid="{83CA7173-5AAF-486E-9681-E2B1060D0EC6}"/>
    <cellStyle name="Normal 32 2 3" xfId="3725" xr:uid="{0026153C-9699-46F8-8112-00C74E6A9137}"/>
    <cellStyle name="Normal 32 2 3 2" xfId="16912" xr:uid="{FBDB0451-581C-485C-89CA-243B999DE9D5}"/>
    <cellStyle name="Normal 32 2 3 3" xfId="42642" xr:uid="{6B5A989D-793F-45CF-9E9A-C65627388111}"/>
    <cellStyle name="Normal 32 2 3 4" xfId="44673" xr:uid="{C21CBC9B-86AE-4380-86D9-D903FE936F62}"/>
    <cellStyle name="Normal 32 2 4" xfId="4338" xr:uid="{7A682BDB-FC33-413C-8C77-67C38AF6F92F}"/>
    <cellStyle name="Normal 32 2 4 2" xfId="17440" xr:uid="{5693D484-8F59-4C93-AB2A-4E66DAF3EE64}"/>
    <cellStyle name="Normal 32 2 5" xfId="5961" xr:uid="{56ACA5FB-077B-49AF-9866-C5837377F01C}"/>
    <cellStyle name="Normal 32 2 6" xfId="15767" xr:uid="{70F6C2F1-9BD6-447F-B0DE-99951410798E}"/>
    <cellStyle name="Normal 32 2 7" xfId="36372" xr:uid="{B33E9547-913F-49CE-B704-6AE7F0180074}"/>
    <cellStyle name="Normal 32 2 8" xfId="38183" xr:uid="{88B1B869-7CA7-4601-BD7F-08E9BF0DC382}"/>
    <cellStyle name="Normal 32 2 9" xfId="41224" xr:uid="{15CD8133-E751-474E-9CA2-EE11B79E2178}"/>
    <cellStyle name="Normal 32 3" xfId="3509" xr:uid="{6AB22475-E07C-4160-B51A-307EE98039E7}"/>
    <cellStyle name="Normal 32 3 2" xfId="4002" xr:uid="{EBCB328B-CD0E-4BE9-AD2D-334A4AF46E11}"/>
    <cellStyle name="Normal 32 3 2 2" xfId="17147" xr:uid="{FF04D814-D6C0-4331-A7CF-D5A24C770080}"/>
    <cellStyle name="Normal 32 3 2 3" xfId="42998" xr:uid="{6817DF1D-7316-4AD0-A7A2-B2E99C666EA0}"/>
    <cellStyle name="Normal 32 3 2 4" xfId="44784" xr:uid="{E71CF8B6-DD0D-4B2D-BECA-9396942456B3}"/>
    <cellStyle name="Normal 32 3 3" xfId="4449" xr:uid="{FF5E44A8-42DC-4B1E-8EAB-D5B47A1BE8AF}"/>
    <cellStyle name="Normal 32 3 3 2" xfId="17551" xr:uid="{62CA3F84-81EE-49B5-BF91-644A35AB9428}"/>
    <cellStyle name="Normal 32 3 4" xfId="7339" xr:uid="{DD313D58-7469-45DF-8DBA-51FF5DE61F0A}"/>
    <cellStyle name="Normal 32 3 5" xfId="16721" xr:uid="{F9F70E81-6EB1-4E52-B77C-A6619318975E}"/>
    <cellStyle name="Normal 32 3 6" xfId="37016" xr:uid="{E99AF512-5CA6-41E8-AFFF-EFD9CE868315}"/>
    <cellStyle name="Normal 32 3 7" xfId="39306" xr:uid="{2BDF7884-2756-4F7A-988E-C6C72CF962A4}"/>
    <cellStyle name="Normal 32 3 8" xfId="42112" xr:uid="{8A7021A1-6CF3-4AA2-AA9B-24BBF5ABB405}"/>
    <cellStyle name="Normal 32 3 9" xfId="44462" xr:uid="{1AA7C3C5-B657-4CDE-8B47-62C21518890B}"/>
    <cellStyle name="Normal 32 4" xfId="3724" xr:uid="{5D32159E-85A9-44CD-B07E-B6696549BC07}"/>
    <cellStyle name="Normal 32 4 2" xfId="16911" xr:uid="{44525E42-E499-4927-B834-3D594D4EEF0C}"/>
    <cellStyle name="Normal 32 4 3" xfId="42641" xr:uid="{29F31927-552A-40D3-844C-44DDED59F959}"/>
    <cellStyle name="Normal 32 4 4" xfId="44672" xr:uid="{C549CD79-A61A-45D6-95CF-9B555560B731}"/>
    <cellStyle name="Normal 32 5" xfId="4337" xr:uid="{73520AF1-DC9C-4EB8-A5BF-34E54F62B958}"/>
    <cellStyle name="Normal 32 5 2" xfId="17439" xr:uid="{842DD2A4-2743-4AD7-9F3B-A81754C6D204}"/>
    <cellStyle name="Normal 32 6" xfId="5960" xr:uid="{DE5B3DF2-D08A-47B3-A07A-3B1CFEF36052}"/>
    <cellStyle name="Normal 32 7" xfId="15766" xr:uid="{2FDA7AF5-62D9-418D-B1A3-7D74A164B8DD}"/>
    <cellStyle name="Normal 32 8" xfId="36371" xr:uid="{5443FE6F-EC6D-4D52-A23F-C57D335B8803}"/>
    <cellStyle name="Normal 32 9" xfId="38182" xr:uid="{4C0B700B-B0D6-4F47-80AF-5F26176683F3}"/>
    <cellStyle name="Normal 33" xfId="1787" xr:uid="{00000000-0005-0000-0000-0000FB060000}"/>
    <cellStyle name="Normal 34" xfId="1788" xr:uid="{00000000-0005-0000-0000-0000FC060000}"/>
    <cellStyle name="Normal 35" xfId="1789" xr:uid="{00000000-0005-0000-0000-0000FD060000}"/>
    <cellStyle name="Normal 35 10" xfId="41225" xr:uid="{363384F9-9934-4738-9912-965D442E4A0B}"/>
    <cellStyle name="Normal 35 11" xfId="43819" xr:uid="{133C460E-9D30-47C2-9F5B-5E827D574087}"/>
    <cellStyle name="Normal 35 2" xfId="1790" xr:uid="{00000000-0005-0000-0000-0000FE060000}"/>
    <cellStyle name="Normal 35 2 10" xfId="43820" xr:uid="{0317610F-BFF4-446C-8906-847F9B06F83F}"/>
    <cellStyle name="Normal 35 2 2" xfId="3512" xr:uid="{9924902D-9214-425E-AA29-6F74A5D4855A}"/>
    <cellStyle name="Normal 35 2 2 2" xfId="4005" xr:uid="{A5944633-B687-4991-982C-0D52FBCD6E36}"/>
    <cellStyle name="Normal 35 2 2 2 2" xfId="17150" xr:uid="{9AE897D4-A70A-4FC8-912B-5091D1EB9B3B}"/>
    <cellStyle name="Normal 35 2 2 2 3" xfId="43001" xr:uid="{94D04B75-05F1-46CF-8B1C-623E5BEA87B7}"/>
    <cellStyle name="Normal 35 2 2 2 4" xfId="44787" xr:uid="{5675146D-C1CE-4011-B891-0E7444F4A96B}"/>
    <cellStyle name="Normal 35 2 2 3" xfId="4452" xr:uid="{8B1A8F71-9EC4-402D-B959-502711FA6B0D}"/>
    <cellStyle name="Normal 35 2 2 3 2" xfId="17554" xr:uid="{CD7D50E7-19F2-45DE-B4FB-4151496EBA1B}"/>
    <cellStyle name="Normal 35 2 2 4" xfId="7342" xr:uid="{778D0D61-D482-42C8-A54F-BA4F5945EAB0}"/>
    <cellStyle name="Normal 35 2 2 5" xfId="16724" xr:uid="{87E3BE00-AB44-4FF0-AEE4-1D85FC175736}"/>
    <cellStyle name="Normal 35 2 2 6" xfId="37019" xr:uid="{FF7AFE2D-56E3-4DF4-B324-6441C1B552C6}"/>
    <cellStyle name="Normal 35 2 2 7" xfId="39309" xr:uid="{21515FA5-F8FC-4537-8C03-5CAE17ABA07B}"/>
    <cellStyle name="Normal 35 2 2 8" xfId="42115" xr:uid="{F4340C61-308C-4D97-9A0A-0D9E7428287A}"/>
    <cellStyle name="Normal 35 2 2 9" xfId="44465" xr:uid="{A75CE77D-B01B-42A9-8FD1-ABF269E139A8}"/>
    <cellStyle name="Normal 35 2 3" xfId="3727" xr:uid="{04AF9D08-B92D-4F92-94E5-6B8C032D416F}"/>
    <cellStyle name="Normal 35 2 3 2" xfId="16914" xr:uid="{376117FC-0CAE-4A64-B884-7D29E61CF1A4}"/>
    <cellStyle name="Normal 35 2 3 3" xfId="42644" xr:uid="{DF50DDB3-5845-4691-8514-617874DFEFAA}"/>
    <cellStyle name="Normal 35 2 3 4" xfId="44675" xr:uid="{5AD185D0-48B1-4B8E-A9DE-040761195D03}"/>
    <cellStyle name="Normal 35 2 4" xfId="4340" xr:uid="{C5DEF1AE-A96E-421F-BC3B-2B2CB79D153A}"/>
    <cellStyle name="Normal 35 2 4 2" xfId="17442" xr:uid="{BC01E59E-22CF-42B2-9CB0-A671DBAB177E}"/>
    <cellStyle name="Normal 35 2 5" xfId="5965" xr:uid="{618DBDD6-4AFB-42F5-932A-79FA6C31C9CF}"/>
    <cellStyle name="Normal 35 2 6" xfId="15769" xr:uid="{F3385001-4926-4BB8-A763-8F5BF14B45AF}"/>
    <cellStyle name="Normal 35 2 7" xfId="36374" xr:uid="{EDCA3DF7-6A95-41BD-8047-848DF2D0706B}"/>
    <cellStyle name="Normal 35 2 8" xfId="38187" xr:uid="{6E26183E-3272-4C9F-8DE9-59C1E72FEDBF}"/>
    <cellStyle name="Normal 35 2 9" xfId="41226" xr:uid="{11DCD805-7963-43BC-BFCD-5D2FA3293202}"/>
    <cellStyle name="Normal 35 3" xfId="3511" xr:uid="{3C069F68-9EE5-40AD-BC97-19A4D1B7BFF2}"/>
    <cellStyle name="Normal 35 3 2" xfId="4004" xr:uid="{9E9381BD-BBA6-4557-8150-9038B8A1ADE3}"/>
    <cellStyle name="Normal 35 3 2 2" xfId="17149" xr:uid="{8F0452F0-9F1F-4C5E-B82B-C96AEA1A81BC}"/>
    <cellStyle name="Normal 35 3 2 3" xfId="43000" xr:uid="{33B59D1D-5E38-4103-8746-9F023F53C0E9}"/>
    <cellStyle name="Normal 35 3 2 4" xfId="44786" xr:uid="{5A6158AA-F4B0-414A-9F07-1D22ABC75A62}"/>
    <cellStyle name="Normal 35 3 3" xfId="4451" xr:uid="{0C376B6B-1E63-4955-BA79-4DA43488F98E}"/>
    <cellStyle name="Normal 35 3 3 2" xfId="17553" xr:uid="{D6A421E6-1054-4345-B224-0711976CACAB}"/>
    <cellStyle name="Normal 35 3 4" xfId="7341" xr:uid="{45A6D291-E807-437D-BE7A-8ACA8A1AAF58}"/>
    <cellStyle name="Normal 35 3 5" xfId="16723" xr:uid="{7E287403-7166-4170-B983-18CFAC3F923C}"/>
    <cellStyle name="Normal 35 3 6" xfId="37018" xr:uid="{3CC80DF4-9B1A-427F-8359-F6F97138B08C}"/>
    <cellStyle name="Normal 35 3 7" xfId="39308" xr:uid="{16A2B4DB-7C60-4D13-B54F-901E4A5FC9EF}"/>
    <cellStyle name="Normal 35 3 8" xfId="42114" xr:uid="{F8946D25-D014-4DFA-A00C-C87F97C4656D}"/>
    <cellStyle name="Normal 35 3 9" xfId="44464" xr:uid="{FE307329-7923-4602-9D1C-7BBD3686CE25}"/>
    <cellStyle name="Normal 35 4" xfId="3726" xr:uid="{95F31780-F38C-4BF8-8A3E-E65138E6F619}"/>
    <cellStyle name="Normal 35 4 2" xfId="16913" xr:uid="{C387995A-354C-4987-9587-28CF14772737}"/>
    <cellStyle name="Normal 35 4 3" xfId="42643" xr:uid="{EAD2F420-06A8-4627-8B34-71D962D36D70}"/>
    <cellStyle name="Normal 35 4 4" xfId="44674" xr:uid="{A51991D7-B1DC-45E5-AFDF-40743DD1565E}"/>
    <cellStyle name="Normal 35 5" xfId="4339" xr:uid="{34868A1D-03F9-4324-AD9F-A84249A848E2}"/>
    <cellStyle name="Normal 35 5 2" xfId="17441" xr:uid="{0482C0D3-C806-4769-96AC-B35F2823EA83}"/>
    <cellStyle name="Normal 35 6" xfId="5964" xr:uid="{09961E5D-5609-48FB-9B00-D27AF111010D}"/>
    <cellStyle name="Normal 35 7" xfId="15768" xr:uid="{8E442AE1-8AF7-4745-94C4-7C8DDBA8DC83}"/>
    <cellStyle name="Normal 35 8" xfId="36373" xr:uid="{E141597E-D59C-46D9-A45F-0D99079BD024}"/>
    <cellStyle name="Normal 35 9" xfId="38186" xr:uid="{00040AB2-DD25-44D1-99E8-292F2E5A073E}"/>
    <cellStyle name="Normal 36" xfId="1791" xr:uid="{00000000-0005-0000-0000-0000FF060000}"/>
    <cellStyle name="Normal 37" xfId="1792" xr:uid="{00000000-0005-0000-0000-000000070000}"/>
    <cellStyle name="Normal 38" xfId="1793" xr:uid="{00000000-0005-0000-0000-000001070000}"/>
    <cellStyle name="Normal 39" xfId="1794" xr:uid="{00000000-0005-0000-0000-000002070000}"/>
    <cellStyle name="Normal 4" xfId="1795" xr:uid="{00000000-0005-0000-0000-000003070000}"/>
    <cellStyle name="Normal 4 10" xfId="1796" xr:uid="{00000000-0005-0000-0000-000004070000}"/>
    <cellStyle name="Normal 4 11" xfId="1797" xr:uid="{00000000-0005-0000-0000-000005070000}"/>
    <cellStyle name="Normal 4 12" xfId="1798" xr:uid="{00000000-0005-0000-0000-000006070000}"/>
    <cellStyle name="Normal 4 13" xfId="1799" xr:uid="{00000000-0005-0000-0000-000007070000}"/>
    <cellStyle name="Normal 4 14" xfId="1800" xr:uid="{00000000-0005-0000-0000-000008070000}"/>
    <cellStyle name="Normal 4 15" xfId="3728" xr:uid="{51B3E5FD-7A0A-4A80-8B88-03F7C55009BB}"/>
    <cellStyle name="Normal 4 16" xfId="3547" xr:uid="{1D8CAD52-8BA1-4317-B292-8C4FD1A1250A}"/>
    <cellStyle name="Normal 4 2" xfId="1801" xr:uid="{00000000-0005-0000-0000-000009070000}"/>
    <cellStyle name="Normal 4 2 2" xfId="1802" xr:uid="{00000000-0005-0000-0000-00000A070000}"/>
    <cellStyle name="Normal 4 2 3" xfId="1803" xr:uid="{00000000-0005-0000-0000-00000B070000}"/>
    <cellStyle name="Normal 4 2 4" xfId="1804" xr:uid="{00000000-0005-0000-0000-00000C070000}"/>
    <cellStyle name="Normal 4 2 5" xfId="1805" xr:uid="{00000000-0005-0000-0000-00000D070000}"/>
    <cellStyle name="Normal 4 2 6" xfId="1806" xr:uid="{00000000-0005-0000-0000-00000E070000}"/>
    <cellStyle name="Normal 4 2 7" xfId="1807" xr:uid="{00000000-0005-0000-0000-00000F070000}"/>
    <cellStyle name="Normal 4 2 7 2" xfId="1808" xr:uid="{00000000-0005-0000-0000-000010070000}"/>
    <cellStyle name="Normal 4 2 8" xfId="4190" xr:uid="{11D2EC8D-CE6F-4F4B-BB5E-06E8EF9C5A2A}"/>
    <cellStyle name="Normal 4 3" xfId="1809" xr:uid="{00000000-0005-0000-0000-000011070000}"/>
    <cellStyle name="Normal 4 3 2" xfId="1810" xr:uid="{00000000-0005-0000-0000-000012070000}"/>
    <cellStyle name="Normal 4 3 3" xfId="1811" xr:uid="{00000000-0005-0000-0000-000013070000}"/>
    <cellStyle name="Normal 4 4" xfId="1812" xr:uid="{00000000-0005-0000-0000-000014070000}"/>
    <cellStyle name="Normal 4 4 2" xfId="1813" xr:uid="{00000000-0005-0000-0000-000015070000}"/>
    <cellStyle name="Normal 4 4 3" xfId="1814" xr:uid="{00000000-0005-0000-0000-000016070000}"/>
    <cellStyle name="Normal 4 5" xfId="1815" xr:uid="{00000000-0005-0000-0000-000017070000}"/>
    <cellStyle name="Normal 4 5 2" xfId="1816" xr:uid="{00000000-0005-0000-0000-000018070000}"/>
    <cellStyle name="Normal 4 5 3" xfId="1817" xr:uid="{00000000-0005-0000-0000-000019070000}"/>
    <cellStyle name="Normal 4 6" xfId="1818" xr:uid="{00000000-0005-0000-0000-00001A070000}"/>
    <cellStyle name="Normal 4 6 2" xfId="1819" xr:uid="{00000000-0005-0000-0000-00001B070000}"/>
    <cellStyle name="Normal 4 6 3" xfId="1820" xr:uid="{00000000-0005-0000-0000-00001C070000}"/>
    <cellStyle name="Normal 4 7" xfId="1821" xr:uid="{00000000-0005-0000-0000-00001D070000}"/>
    <cellStyle name="Normal 4 8" xfId="1822" xr:uid="{00000000-0005-0000-0000-00001E070000}"/>
    <cellStyle name="Normal 4 9" xfId="1823" xr:uid="{00000000-0005-0000-0000-00001F070000}"/>
    <cellStyle name="Normal 4_P&amp;L-3Q10" xfId="1824" xr:uid="{00000000-0005-0000-0000-000020070000}"/>
    <cellStyle name="Normal 40" xfId="1825" xr:uid="{00000000-0005-0000-0000-000021070000}"/>
    <cellStyle name="Normal 41" xfId="1826" xr:uid="{00000000-0005-0000-0000-000022070000}"/>
    <cellStyle name="Normal 42" xfId="1827" xr:uid="{00000000-0005-0000-0000-000023070000}"/>
    <cellStyle name="Normal 43" xfId="1828" xr:uid="{00000000-0005-0000-0000-000024070000}"/>
    <cellStyle name="Normal 43 10" xfId="43821" xr:uid="{B1A855D4-92B4-4C40-A687-6DB405AD60CD}"/>
    <cellStyle name="Normal 43 2" xfId="3513" xr:uid="{E52651C5-233A-4AFE-9C0E-921922061B52}"/>
    <cellStyle name="Normal 43 2 2" xfId="4006" xr:uid="{496AD291-1259-4E43-A4A3-523A22BEC9AB}"/>
    <cellStyle name="Normal 43 2 2 2" xfId="17151" xr:uid="{BC9AC09C-2359-4407-8B67-49619749AF64}"/>
    <cellStyle name="Normal 43 2 2 3" xfId="43002" xr:uid="{0438A02D-D190-4687-A160-E9EFA61BED75}"/>
    <cellStyle name="Normal 43 2 2 4" xfId="44788" xr:uid="{B4FA7700-09E9-4F91-83F5-22905FD1CA77}"/>
    <cellStyle name="Normal 43 2 3" xfId="4453" xr:uid="{856B2918-5569-42C0-BEF0-9DB89F63B4B1}"/>
    <cellStyle name="Normal 43 2 3 2" xfId="17555" xr:uid="{6260432D-DCFD-4539-9A29-25169BD088F4}"/>
    <cellStyle name="Normal 43 2 4" xfId="7343" xr:uid="{2D84940C-9D52-4195-B6A7-4A26B05698AF}"/>
    <cellStyle name="Normal 43 2 5" xfId="16725" xr:uid="{E5FB6EDE-D68F-41A3-B229-9060698F9474}"/>
    <cellStyle name="Normal 43 2 6" xfId="37020" xr:uid="{657EB5FB-CBED-4F4C-90F1-69A48830A6DE}"/>
    <cellStyle name="Normal 43 2 7" xfId="39310" xr:uid="{45BA194C-8B3E-4EB6-8A51-5E1F01D53AD7}"/>
    <cellStyle name="Normal 43 2 8" xfId="42116" xr:uid="{DC3CE264-6E53-4649-B253-0A1C369488AF}"/>
    <cellStyle name="Normal 43 2 9" xfId="44466" xr:uid="{B0C6CB65-3404-4664-857A-4D7A386BD70B}"/>
    <cellStyle name="Normal 43 3" xfId="3729" xr:uid="{974504D0-C49F-4DF8-BD7C-8BEFF14F7FD3}"/>
    <cellStyle name="Normal 43 3 2" xfId="16915" xr:uid="{9827EC37-1691-4C0D-9ED2-9A82F5334E29}"/>
    <cellStyle name="Normal 43 3 3" xfId="42645" xr:uid="{F412BD0E-A49D-4868-BBAE-9E37C129F030}"/>
    <cellStyle name="Normal 43 3 4" xfId="44676" xr:uid="{7378A1C0-D56E-4685-AE2C-1B3EA0496FAB}"/>
    <cellStyle name="Normal 43 4" xfId="4341" xr:uid="{B6D735D4-096D-40B7-9AAB-F3FD22B590CC}"/>
    <cellStyle name="Normal 43 4 2" xfId="17443" xr:uid="{32D0DD70-ABDB-4CD1-B9E4-A809432B550C}"/>
    <cellStyle name="Normal 43 5" xfId="6003" xr:uid="{13C27463-A710-48B5-8D93-841649E1BECC}"/>
    <cellStyle name="Normal 43 6" xfId="15770" xr:uid="{C9F93576-CCEC-4817-910E-D9C223E7B9E3}"/>
    <cellStyle name="Normal 43 7" xfId="36375" xr:uid="{9DE61E9C-E294-435F-BA67-B05EABBB7B9D}"/>
    <cellStyle name="Normal 43 8" xfId="38200" xr:uid="{47A570EA-F5FA-41E8-92B8-8A14763D686F}"/>
    <cellStyle name="Normal 43 9" xfId="41227" xr:uid="{1B8D9E3B-8893-43F8-B2AD-4E1C2D90620C}"/>
    <cellStyle name="Normal 44" xfId="1829" xr:uid="{00000000-0005-0000-0000-000025070000}"/>
    <cellStyle name="Normal 45" xfId="1830" xr:uid="{00000000-0005-0000-0000-000026070000}"/>
    <cellStyle name="Normal 46" xfId="1831" xr:uid="{00000000-0005-0000-0000-000027070000}"/>
    <cellStyle name="Normal 47" xfId="1832" xr:uid="{00000000-0005-0000-0000-000028070000}"/>
    <cellStyle name="Normal 48" xfId="1833" xr:uid="{00000000-0005-0000-0000-000029070000}"/>
    <cellStyle name="Normal 48 2" xfId="1834" xr:uid="{00000000-0005-0000-0000-00002A070000}"/>
    <cellStyle name="Normal 49" xfId="1835" xr:uid="{00000000-0005-0000-0000-00002B070000}"/>
    <cellStyle name="Normal 5" xfId="1836" xr:uid="{00000000-0005-0000-0000-00002C070000}"/>
    <cellStyle name="Normal 5 2" xfId="1837" xr:uid="{00000000-0005-0000-0000-00002D070000}"/>
    <cellStyle name="Normal 5 2 19 3 3 2 3 2" xfId="3549" xr:uid="{4EBAC06B-D774-4F21-B5C5-E98E721D0321}"/>
    <cellStyle name="Normal 5 2 19 3 3 2 3 2 10" xfId="43540" xr:uid="{690B5FAB-32C0-42FE-AEB4-700EA724CDAA}"/>
    <cellStyle name="Normal 5 2 19 3 3 2 3 2 2" xfId="3572" xr:uid="{7AA4F198-9822-48AE-8B26-BDBB17B60823}"/>
    <cellStyle name="Normal 5 2 19 3 3 2 3 2 2 2" xfId="3847" xr:uid="{31CF64EE-4A79-4A29-AE8D-C6D285F7F3AD}"/>
    <cellStyle name="Normal 5 2 19 3 3 2 3 2 2 2 2" xfId="4370" xr:uid="{3490BEBE-1247-4DE8-B7F9-133856BD1311}"/>
    <cellStyle name="Normal 5 2 19 3 3 2 3 2 2 2 2 2" xfId="17472" xr:uid="{79B7D9DD-FAA5-4E66-BF2D-C66C21355C5B}"/>
    <cellStyle name="Normal 5 2 19 3 3 2 3 2 2 2 2 3" xfId="42696" xr:uid="{2A532741-764E-413D-95B1-61BF23E4514C}"/>
    <cellStyle name="Normal 5 2 19 3 3 2 3 2 2 2 2 4" xfId="44705" xr:uid="{EDE417A2-7F25-404D-979D-285D59CE9BFB}"/>
    <cellStyle name="Normal 5 2 19 3 3 2 3 2 2 2 3" xfId="6845" xr:uid="{B6821906-B76A-44F6-993C-84ED1E499490}"/>
    <cellStyle name="Normal 5 2 19 3 3 2 3 2 2 2 4" xfId="16993" xr:uid="{11ABA822-FB35-4614-9ECC-924ED61E6E18}"/>
    <cellStyle name="Normal 5 2 19 3 3 2 3 2 2 2 5" xfId="36937" xr:uid="{A4C1509B-8DF1-441E-A4CA-5040838E5ACE}"/>
    <cellStyle name="Normal 5 2 19 3 3 2 3 2 2 2 6" xfId="38945" xr:uid="{A6357E1F-DADA-437E-92ED-71048270DA5E}"/>
    <cellStyle name="Normal 5 2 19 3 3 2 3 2 2 2 7" xfId="41847" xr:uid="{6B3E4A3D-5DD6-4FBB-B26C-347057EF07E6}"/>
    <cellStyle name="Normal 5 2 19 3 3 2 3 2 2 2 8" xfId="44383" xr:uid="{945057E2-ECB1-43BF-A9CC-0C79DFDE8776}"/>
    <cellStyle name="Normal 5 2 19 3 3 2 3 2 2 3" xfId="4258" xr:uid="{A0ED27B0-1CC0-49AA-9416-0305644121C7}"/>
    <cellStyle name="Normal 5 2 19 3 3 2 3 2 2 3 2" xfId="17360" xr:uid="{681C7CA2-E8B9-4466-B2AC-F1982064ADFD}"/>
    <cellStyle name="Normal 5 2 19 3 3 2 3 2 2 3 3" xfId="42301" xr:uid="{76848697-77C8-4FD4-80F5-6042B4A38C87}"/>
    <cellStyle name="Normal 5 2 19 3 3 2 3 2 2 3 4" xfId="44593" xr:uid="{AD1D6761-D9B8-421E-88B8-01F8CD224A1B}"/>
    <cellStyle name="Normal 5 2 19 3 3 2 3 2 2 4" xfId="4608" xr:uid="{50298E3A-7420-4A7F-A33C-D16D83DCF727}"/>
    <cellStyle name="Normal 5 2 19 3 3 2 3 2 2 5" xfId="16763" xr:uid="{B5A96334-F7B3-40B2-B3FB-DD88B4FF4963}"/>
    <cellStyle name="Normal 5 2 19 3 3 2 3 2 2 6" xfId="36102" xr:uid="{D8B5B792-5008-4264-A11D-2F391935C30A}"/>
    <cellStyle name="Normal 5 2 19 3 3 2 3 2 2 7" xfId="37162" xr:uid="{25A50641-37EE-4FCD-923D-D9114A55BB2A}"/>
    <cellStyle name="Normal 5 2 19 3 3 2 3 2 2 8" xfId="40491" xr:uid="{C862240C-128D-47D2-9C49-902D9C5052C5}"/>
    <cellStyle name="Normal 5 2 19 3 3 2 3 2 2 9" xfId="43548" xr:uid="{AAED0D42-993A-4B7A-90DE-1B62C9AD0739}"/>
    <cellStyle name="Normal 5 2 19 3 3 2 3 2 3" xfId="3836" xr:uid="{F3629CD4-1ABB-4FA8-AD34-8ABD87B9C810}"/>
    <cellStyle name="Normal 5 2 19 3 3 2 3 2 3 2" xfId="4363" xr:uid="{D7671D52-0005-4F59-A519-DA11CA9C1A78}"/>
    <cellStyle name="Normal 5 2 19 3 3 2 3 2 3 2 2" xfId="17465" xr:uid="{044F3F88-8D34-4450-A07A-E60D3C5B9474}"/>
    <cellStyle name="Normal 5 2 19 3 3 2 3 2 3 2 3" xfId="42688" xr:uid="{790A74B7-910C-4F9B-8337-DCAD84700BD6}"/>
    <cellStyle name="Normal 5 2 19 3 3 2 3 2 3 2 4" xfId="44698" xr:uid="{C8FFD111-E9F1-4B63-9B45-6924042780AF}"/>
    <cellStyle name="Normal 5 2 19 3 3 2 3 2 3 3" xfId="6834" xr:uid="{351523C4-D2D7-490A-A28B-BE7E38CE94A0}"/>
    <cellStyle name="Normal 5 2 19 3 3 2 3 2 3 4" xfId="16982" xr:uid="{67C02A63-3F6B-46EB-8DE4-D4F8C77C2A93}"/>
    <cellStyle name="Normal 5 2 19 3 3 2 3 2 3 5" xfId="36930" xr:uid="{EEBC5A47-515E-4A7F-B516-FEAF6D892D37}"/>
    <cellStyle name="Normal 5 2 19 3 3 2 3 2 3 6" xfId="38936" xr:uid="{2E50FC68-A09C-44B9-8725-F47E840C2AF1}"/>
    <cellStyle name="Normal 5 2 19 3 3 2 3 2 3 7" xfId="41839" xr:uid="{56423AED-781F-4B76-A58B-96E98BBBA142}"/>
    <cellStyle name="Normal 5 2 19 3 3 2 3 2 3 8" xfId="44376" xr:uid="{60D04AF4-10B8-4A00-A294-2879C27B4FFB}"/>
    <cellStyle name="Normal 5 2 19 3 3 2 3 2 4" xfId="4250" xr:uid="{4B86478B-2DAD-4224-9C74-C669F89F4A0B}"/>
    <cellStyle name="Normal 5 2 19 3 3 2 3 2 4 2" xfId="17352" xr:uid="{6A7B091A-30C4-4D91-BAD4-D0D8153A4BB9}"/>
    <cellStyle name="Normal 5 2 19 3 3 2 3 2 4 3" xfId="42294" xr:uid="{628EF6F9-EAA3-4484-9FDE-8091B38D15D0}"/>
    <cellStyle name="Normal 5 2 19 3 3 2 3 2 4 4" xfId="44586" xr:uid="{CA76E80B-E7C9-4F11-B918-0DF54FF6B0B5}"/>
    <cellStyle name="Normal 5 2 19 3 3 2 3 2 5" xfId="4584" xr:uid="{400E4D9D-7C2E-4948-8995-78E829D82B3D}"/>
    <cellStyle name="Normal 5 2 19 3 3 2 3 2 6" xfId="16752" xr:uid="{5A251444-FFF0-42D9-84E8-97B45386DEC9}"/>
    <cellStyle name="Normal 5 2 19 3 3 2 3 2 7" xfId="36094" xr:uid="{680CF63D-8E40-405E-BC51-D5AEE80379E6}"/>
    <cellStyle name="Normal 5 2 19 3 3 2 3 2 8" xfId="37147" xr:uid="{5C16CA55-B46B-4457-9828-BB5F546E1CBF}"/>
    <cellStyle name="Normal 5 2 19 3 3 2 3 2 9" xfId="40478" xr:uid="{87CE4EF9-6FD1-4E6E-8392-AE0FED6275BF}"/>
    <cellStyle name="Normal 5 3" xfId="1838" xr:uid="{00000000-0005-0000-0000-00002E070000}"/>
    <cellStyle name="Normal 5 4" xfId="1839" xr:uid="{00000000-0005-0000-0000-00002F070000}"/>
    <cellStyle name="Normal 5 5" xfId="1840" xr:uid="{00000000-0005-0000-0000-000030070000}"/>
    <cellStyle name="Normal 5 6" xfId="1841" xr:uid="{00000000-0005-0000-0000-000031070000}"/>
    <cellStyle name="Normal 5 7" xfId="4203" xr:uid="{592C175B-B090-416A-BA86-F186F4A264A0}"/>
    <cellStyle name="Normal 50" xfId="1842" xr:uid="{00000000-0005-0000-0000-000032070000}"/>
    <cellStyle name="Normal 51" xfId="1843" xr:uid="{00000000-0005-0000-0000-000033070000}"/>
    <cellStyle name="Normal 52" xfId="1844" xr:uid="{00000000-0005-0000-0000-000034070000}"/>
    <cellStyle name="Normal 53" xfId="1845" xr:uid="{00000000-0005-0000-0000-000035070000}"/>
    <cellStyle name="Normal 53 2" xfId="1846" xr:uid="{00000000-0005-0000-0000-000036070000}"/>
    <cellStyle name="Normal 54" xfId="1847" xr:uid="{00000000-0005-0000-0000-000037070000}"/>
    <cellStyle name="Normal 54 2" xfId="1848" xr:uid="{00000000-0005-0000-0000-000038070000}"/>
    <cellStyle name="Normal 55" xfId="1849" xr:uid="{00000000-0005-0000-0000-000039070000}"/>
    <cellStyle name="Normal 55 10" xfId="43822" xr:uid="{F661BB20-202B-4FD6-83BA-4A46A4452D82}"/>
    <cellStyle name="Normal 55 2" xfId="3514" xr:uid="{ECFA92B5-3D70-49EF-83DE-7195D844EADD}"/>
    <cellStyle name="Normal 55 2 2" xfId="4007" xr:uid="{CB0141F9-75BD-4A9C-B596-EF580921A09A}"/>
    <cellStyle name="Normal 55 2 2 2" xfId="17152" xr:uid="{E863E264-E43F-4EBE-8E17-1D4DC8CC9190}"/>
    <cellStyle name="Normal 55 2 2 3" xfId="43003" xr:uid="{25BFABC1-498C-4113-9065-BA67ABE551F3}"/>
    <cellStyle name="Normal 55 2 2 4" xfId="44789" xr:uid="{D1FCA27B-2687-4D4E-AB06-566065728418}"/>
    <cellStyle name="Normal 55 2 3" xfId="4454" xr:uid="{CA37620C-ECDC-4E27-A34B-0DD4D456A3AD}"/>
    <cellStyle name="Normal 55 2 3 2" xfId="17556" xr:uid="{52304192-A905-45A2-B59E-0ED630A2A40D}"/>
    <cellStyle name="Normal 55 2 4" xfId="7344" xr:uid="{79D9B639-BC7C-4F95-813D-17E843ADB6C6}"/>
    <cellStyle name="Normal 55 2 5" xfId="16726" xr:uid="{742FB534-FB8E-4EB8-A01A-D48E73FBB92A}"/>
    <cellStyle name="Normal 55 2 6" xfId="37021" xr:uid="{4802C8BD-0323-4846-9BED-653E5729B34C}"/>
    <cellStyle name="Normal 55 2 7" xfId="39311" xr:uid="{7D06814F-4F23-4634-BC76-CC17CF8A214D}"/>
    <cellStyle name="Normal 55 2 8" xfId="42117" xr:uid="{F77AF905-FFCB-4F6C-A366-2CDB3882FD93}"/>
    <cellStyle name="Normal 55 2 9" xfId="44467" xr:uid="{F46D7AA2-71FD-4579-8D79-A55577232F06}"/>
    <cellStyle name="Normal 55 3" xfId="3730" xr:uid="{ECAB1C4B-C1FD-471C-9F62-B839F802A15C}"/>
    <cellStyle name="Normal 55 3 2" xfId="16916" xr:uid="{A7A63E07-8DDF-4126-9C22-2DE3AEFC5CF1}"/>
    <cellStyle name="Normal 55 3 3" xfId="42646" xr:uid="{61A3E7AC-68F8-4953-A3AD-17139999E7AE}"/>
    <cellStyle name="Normal 55 3 4" xfId="44677" xr:uid="{727EF970-86DF-4A06-91F3-F1379CCD3A59}"/>
    <cellStyle name="Normal 55 4" xfId="4342" xr:uid="{2106E083-D182-414B-BF8B-8C1BCE28DBA1}"/>
    <cellStyle name="Normal 55 4 2" xfId="17444" xr:uid="{135B9B1C-99B2-492F-BE7F-079913943F90}"/>
    <cellStyle name="Normal 55 5" xfId="6024" xr:uid="{AB216BE7-5543-4A76-9414-D7B302E6C59F}"/>
    <cellStyle name="Normal 55 6" xfId="15771" xr:uid="{F3D853DA-07BD-49AE-8B65-6ADADFCE10DA}"/>
    <cellStyle name="Normal 55 7" xfId="36376" xr:uid="{690D055B-5C30-43C5-ADEF-3C57401E0BB9}"/>
    <cellStyle name="Normal 55 8" xfId="38213" xr:uid="{C04FA665-880B-4778-9B58-06709D10DE82}"/>
    <cellStyle name="Normal 55 9" xfId="41228" xr:uid="{481E9386-BE84-4AA3-95D1-DFD85B4AF02B}"/>
    <cellStyle name="Normal 56" xfId="3579" xr:uid="{09FCCAD2-0A02-49D3-967D-F0BEB73EA4D1}"/>
    <cellStyle name="Normal 56 2" xfId="3853" xr:uid="{16D1FC53-8528-49EA-AD21-542DE4A6060C}"/>
    <cellStyle name="Normal 57" xfId="3737" xr:uid="{DB3EC66D-390E-4ACB-9484-0C0F3BB6CC39}"/>
    <cellStyle name="Normal 57 2" xfId="4014" xr:uid="{038066C9-9243-45A8-A78E-5AC766A2C661}"/>
    <cellStyle name="Normal 58" xfId="3806" xr:uid="{689135A6-6EDB-405F-A10D-189763515364}"/>
    <cellStyle name="Normal 58 2" xfId="4069" xr:uid="{1A3CEB81-AACA-43BA-A1AA-637CFF753B9E}"/>
    <cellStyle name="Normal 59" xfId="1850" xr:uid="{00000000-0005-0000-0000-00003A070000}"/>
    <cellStyle name="Normal 6" xfId="1851" xr:uid="{00000000-0005-0000-0000-00003B070000}"/>
    <cellStyle name="Normal 6 2" xfId="1852" xr:uid="{00000000-0005-0000-0000-00003C070000}"/>
    <cellStyle name="Normal 6 3" xfId="1853" xr:uid="{00000000-0005-0000-0000-00003D070000}"/>
    <cellStyle name="Normal 6 4" xfId="1854" xr:uid="{00000000-0005-0000-0000-00003E070000}"/>
    <cellStyle name="Normal 6 5" xfId="1855" xr:uid="{00000000-0005-0000-0000-00003F070000}"/>
    <cellStyle name="Normal 6 6" xfId="1856" xr:uid="{00000000-0005-0000-0000-000040070000}"/>
    <cellStyle name="Normal 6 7" xfId="4191" xr:uid="{23840C3D-8A54-4F44-91D5-324B9F334763}"/>
    <cellStyle name="Normal 60" xfId="1857" xr:uid="{00000000-0005-0000-0000-000041070000}"/>
    <cellStyle name="Normal 61" xfId="1858" xr:uid="{00000000-0005-0000-0000-000042070000}"/>
    <cellStyle name="Normal 62" xfId="1859" xr:uid="{00000000-0005-0000-0000-000043070000}"/>
    <cellStyle name="Normal 63" xfId="1860" xr:uid="{00000000-0005-0000-0000-000044070000}"/>
    <cellStyle name="Normal 64" xfId="3807" xr:uid="{2C0D6939-E873-44FF-BF8D-83DF92EE1877}"/>
    <cellStyle name="Normal 64 2" xfId="4070" xr:uid="{AAC9002D-8C05-4FB4-8DAA-353AC5D407E0}"/>
    <cellStyle name="Normal 65" xfId="3808" xr:uid="{F8D05A37-6030-4D00-841B-8FFCAD0C1B50}"/>
    <cellStyle name="Normal 65 2" xfId="4071" xr:uid="{89C63EC0-157D-4575-A35D-F3C994EFF544}"/>
    <cellStyle name="Normal 66" xfId="3809" xr:uid="{C5846B09-B8A8-4D38-984D-6854D1AEE66D}"/>
    <cellStyle name="Normal 66 2" xfId="4072" xr:uid="{47A4AC2E-D572-4644-8AD8-3C18DFCBF026}"/>
    <cellStyle name="Normal 67" xfId="3810" xr:uid="{DA7CAEFC-992B-43C2-A5D7-226FEBF7ED5A}"/>
    <cellStyle name="Normal 67 2" xfId="4073" xr:uid="{F22B2A98-69D7-476C-BE2A-AA9971BC4E56}"/>
    <cellStyle name="Normal 68" xfId="1861" xr:uid="{00000000-0005-0000-0000-000045070000}"/>
    <cellStyle name="Normal 69" xfId="3556" xr:uid="{AD9B5377-9387-4BF6-B492-6399FE6EA5C1}"/>
    <cellStyle name="Normal 7" xfId="1862" xr:uid="{00000000-0005-0000-0000-000046070000}"/>
    <cellStyle name="Normal 7 2" xfId="1863" xr:uid="{00000000-0005-0000-0000-000047070000}"/>
    <cellStyle name="Normal 7 2 2" xfId="1864" xr:uid="{00000000-0005-0000-0000-000048070000}"/>
    <cellStyle name="Normal 7 2 3" xfId="1865" xr:uid="{00000000-0005-0000-0000-000049070000}"/>
    <cellStyle name="Normal 7 3" xfId="1866" xr:uid="{00000000-0005-0000-0000-00004A070000}"/>
    <cellStyle name="Normal 7 4" xfId="1867" xr:uid="{00000000-0005-0000-0000-00004B070000}"/>
    <cellStyle name="Normal 7 5" xfId="4187" xr:uid="{3290CC15-60E6-4E53-9BEE-7F042FC72112}"/>
    <cellStyle name="Normal 7_P&amp;L-3Q10" xfId="1868" xr:uid="{00000000-0005-0000-0000-00004C070000}"/>
    <cellStyle name="Normal 70" xfId="3811" xr:uid="{9B55A263-B23C-4A85-A34C-24294E2105D3}"/>
    <cellStyle name="Normal 70 2" xfId="4074" xr:uid="{9EAFD029-C6C9-42EC-8491-25C933448B41}"/>
    <cellStyle name="Normal 71" xfId="1869" xr:uid="{00000000-0005-0000-0000-00004D070000}"/>
    <cellStyle name="Normal 72" xfId="3812" xr:uid="{3E0A4E90-BBC3-4BEC-98D2-515C3C6A23A6}"/>
    <cellStyle name="Normal 72 2" xfId="4075" xr:uid="{96C63AD0-666B-4751-B7FF-0478E93BA409}"/>
    <cellStyle name="Normal 73" xfId="3813" xr:uid="{C82477D1-27C8-4E70-933E-146B44C8056D}"/>
    <cellStyle name="Normal 73 2" xfId="4076" xr:uid="{60B18BE7-729E-482D-AE47-41A559ADD1E0}"/>
    <cellStyle name="Normal 74" xfId="3814" xr:uid="{2509D185-01A1-4BE7-8D7A-CB7C6BB61F30}"/>
    <cellStyle name="Normal 74 2" xfId="4077" xr:uid="{0DAFC35B-F814-4388-9A01-94054089BC51}"/>
    <cellStyle name="Normal 75" xfId="3815" xr:uid="{D1770513-37A5-4E32-9E74-88C1D99985AF}"/>
    <cellStyle name="Normal 75 2" xfId="4078" xr:uid="{6BE1669C-FEBB-4608-9DED-228BB0D8C4D9}"/>
    <cellStyle name="Normal 76" xfId="3816" xr:uid="{006DC84A-B5CF-459D-9F21-A1B5668AC369}"/>
    <cellStyle name="Normal 76 2" xfId="4079" xr:uid="{79A9B7F2-8FB4-428C-A29B-CCAD3BA6A0EE}"/>
    <cellStyle name="Normal 77" xfId="3817" xr:uid="{0F9E9564-42C3-40FD-907A-1CB9BC20CF09}"/>
    <cellStyle name="Normal 77 2" xfId="4080" xr:uid="{F0AF14E4-6960-464E-8F86-4783FCF64D9F}"/>
    <cellStyle name="Normal 78" xfId="3818" xr:uid="{E61C105C-ED88-442D-BB5B-50DAA096E755}"/>
    <cellStyle name="Normal 78 2" xfId="4081" xr:uid="{8D5C106B-09C7-4A7D-8447-388BE071CABC}"/>
    <cellStyle name="Normal 79" xfId="3819" xr:uid="{59165B4F-7285-4AAA-80F7-3017B8AFE3E1}"/>
    <cellStyle name="Normal 79 2" xfId="4082" xr:uid="{93B62F68-9102-4507-BD15-BBAF750CFE4F}"/>
    <cellStyle name="Normal 8" xfId="1870" xr:uid="{00000000-0005-0000-0000-00004E070000}"/>
    <cellStyle name="Normal 8 2" xfId="1871" xr:uid="{00000000-0005-0000-0000-00004F070000}"/>
    <cellStyle name="Normal 8 3" xfId="1872" xr:uid="{00000000-0005-0000-0000-000050070000}"/>
    <cellStyle name="Normal 80" xfId="3820" xr:uid="{3E79F0BA-477D-41A9-BB48-FC2E3B8DCD09}"/>
    <cellStyle name="Normal 80 2" xfId="4083" xr:uid="{FA2901FC-9585-4A57-821C-AEFC49BF7348}"/>
    <cellStyle name="Normal 81" xfId="3821" xr:uid="{4803F88A-D384-4D70-89C2-02396EC07E44}"/>
    <cellStyle name="Normal 81 2" xfId="1873" xr:uid="{00000000-0005-0000-0000-000051070000}"/>
    <cellStyle name="Normal 81 2 10" xfId="38226" xr:uid="{8F337400-35A4-4BB7-B5F7-DD888D737BA9}"/>
    <cellStyle name="Normal 81 2 11" xfId="41229" xr:uid="{7B07B20E-1D38-4469-BAD1-B05B71657980}"/>
    <cellStyle name="Normal 81 2 12" xfId="43823" xr:uid="{75421E58-3A5A-4985-A9FF-460FFAF5E4F5}"/>
    <cellStyle name="Normal 81 2 2" xfId="1874" xr:uid="{00000000-0005-0000-0000-000052070000}"/>
    <cellStyle name="Normal 81 2 2 10" xfId="41230" xr:uid="{E7536A0A-3867-4B14-AAB5-6434468415CE}"/>
    <cellStyle name="Normal 81 2 2 11" xfId="43824" xr:uid="{506BD955-44E7-44FF-BDAA-627F49E4A234}"/>
    <cellStyle name="Normal 81 2 2 2" xfId="1875" xr:uid="{00000000-0005-0000-0000-000053070000}"/>
    <cellStyle name="Normal 81 2 2 2 10" xfId="43825" xr:uid="{803E17EC-43C2-4ADB-9C8F-E7121502168E}"/>
    <cellStyle name="Normal 81 2 2 2 2" xfId="3517" xr:uid="{8C092942-E3A5-4B2A-B83D-7962315A2710}"/>
    <cellStyle name="Normal 81 2 2 2 2 2" xfId="4010" xr:uid="{6EF8D1A7-2203-40D1-ACA4-0AE46A7D1E98}"/>
    <cellStyle name="Normal 81 2 2 2 2 2 2" xfId="17155" xr:uid="{ED88B6B5-9D7F-4A20-AD08-0EFABF743BA4}"/>
    <cellStyle name="Normal 81 2 2 2 2 2 3" xfId="43006" xr:uid="{3CA9558D-1679-4862-8DBD-A5F2D89E57CD}"/>
    <cellStyle name="Normal 81 2 2 2 2 2 4" xfId="44792" xr:uid="{317A34EF-FC66-432B-9BBA-A5058C66AAD0}"/>
    <cellStyle name="Normal 81 2 2 2 2 3" xfId="4457" xr:uid="{0D11092D-0FA1-40B0-B6D3-609429519EAC}"/>
    <cellStyle name="Normal 81 2 2 2 2 3 2" xfId="17559" xr:uid="{F7F38952-0CE2-43AC-AFFF-5586ED3EC5AA}"/>
    <cellStyle name="Normal 81 2 2 2 2 4" xfId="7347" xr:uid="{0894EE0F-FC1F-43B3-8B74-D21840D9A835}"/>
    <cellStyle name="Normal 81 2 2 2 2 5" xfId="16729" xr:uid="{C28DE9F8-C78D-4541-9810-1D5604B080A2}"/>
    <cellStyle name="Normal 81 2 2 2 2 6" xfId="37024" xr:uid="{BE8338D2-60B2-4C58-A876-25A54F1C317E}"/>
    <cellStyle name="Normal 81 2 2 2 2 7" xfId="39314" xr:uid="{1E784D7C-4227-4939-A6A5-C5C2460248F0}"/>
    <cellStyle name="Normal 81 2 2 2 2 8" xfId="42120" xr:uid="{16F49D00-157B-41F3-B861-622F98B672D6}"/>
    <cellStyle name="Normal 81 2 2 2 2 9" xfId="44470" xr:uid="{39A7C406-EC2F-43E9-9085-06A2971EC881}"/>
    <cellStyle name="Normal 81 2 2 2 3" xfId="3733" xr:uid="{6ECF35AA-AF3E-4D64-993D-698BF9831ECD}"/>
    <cellStyle name="Normal 81 2 2 2 3 2" xfId="16919" xr:uid="{E1E66BF7-BDCD-4309-A452-6706D951525F}"/>
    <cellStyle name="Normal 81 2 2 2 3 3" xfId="42649" xr:uid="{F7791220-453E-461C-8AC4-F4EE910E112C}"/>
    <cellStyle name="Normal 81 2 2 2 3 4" xfId="44680" xr:uid="{A66FB42F-176B-4986-88D4-4BA22D696BED}"/>
    <cellStyle name="Normal 81 2 2 2 4" xfId="4345" xr:uid="{C937409E-C964-4688-A2E8-4B37026982E4}"/>
    <cellStyle name="Normal 81 2 2 2 4 2" xfId="17447" xr:uid="{A82337BC-6FED-4914-880E-A30D3C353136}"/>
    <cellStyle name="Normal 81 2 2 2 5" xfId="6047" xr:uid="{D870E259-53E1-4EF0-B609-A75D8179D4EF}"/>
    <cellStyle name="Normal 81 2 2 2 6" xfId="15774" xr:uid="{856334F3-9A93-48C2-AF93-2127DD4C4ADC}"/>
    <cellStyle name="Normal 81 2 2 2 7" xfId="36379" xr:uid="{8492680E-4FAA-41A3-84DB-DE3E4327EAA5}"/>
    <cellStyle name="Normal 81 2 2 2 8" xfId="38228" xr:uid="{0608CFDC-6712-47BE-9CA3-EA46E4DD793B}"/>
    <cellStyle name="Normal 81 2 2 2 9" xfId="41231" xr:uid="{40BDA960-0629-4627-9AC2-958692C3CD73}"/>
    <cellStyle name="Normal 81 2 2 3" xfId="3516" xr:uid="{2BD699D0-D06B-4FC3-9BB3-3CB67AF45B4C}"/>
    <cellStyle name="Normal 81 2 2 3 2" xfId="4009" xr:uid="{CE68CF32-640B-48D2-B622-8B3E0E302AC6}"/>
    <cellStyle name="Normal 81 2 2 3 2 2" xfId="17154" xr:uid="{ADE9282A-CF2E-4DA4-9DCA-F1F1756DFD2C}"/>
    <cellStyle name="Normal 81 2 2 3 2 3" xfId="43005" xr:uid="{A4FDDDCD-643E-4C1E-B004-E70F4BB830B7}"/>
    <cellStyle name="Normal 81 2 2 3 2 4" xfId="44791" xr:uid="{E3424C3F-AE21-4FAA-864F-D92441F0FEE6}"/>
    <cellStyle name="Normal 81 2 2 3 3" xfId="4456" xr:uid="{4F82E8B0-D349-4C82-9AFE-C3A2BA8B1DC6}"/>
    <cellStyle name="Normal 81 2 2 3 3 2" xfId="17558" xr:uid="{C567DC70-6501-4E38-BCEC-FCB1C7D246C7}"/>
    <cellStyle name="Normal 81 2 2 3 4" xfId="7346" xr:uid="{5AD36CEB-4C40-4CA5-B082-CB6EF645E528}"/>
    <cellStyle name="Normal 81 2 2 3 5" xfId="16728" xr:uid="{4A7C0175-2516-4476-8345-FBAB64FCA774}"/>
    <cellStyle name="Normal 81 2 2 3 6" xfId="37023" xr:uid="{D0ABEDBE-D6D2-4417-80A4-60EAB3ED8FE9}"/>
    <cellStyle name="Normal 81 2 2 3 7" xfId="39313" xr:uid="{86AD8CF0-603E-4EC4-B62F-18CB995F583B}"/>
    <cellStyle name="Normal 81 2 2 3 8" xfId="42119" xr:uid="{438DC781-6555-4E86-8EED-EEF68D0D8280}"/>
    <cellStyle name="Normal 81 2 2 3 9" xfId="44469" xr:uid="{C58A56D8-CA2A-40CC-BF18-637452D119EC}"/>
    <cellStyle name="Normal 81 2 2 4" xfId="3732" xr:uid="{E639E82B-B9F2-4702-86F9-563265D34F12}"/>
    <cellStyle name="Normal 81 2 2 4 2" xfId="16918" xr:uid="{8328CCFB-8DFC-4F87-A588-A66AB2ADC11A}"/>
    <cellStyle name="Normal 81 2 2 4 3" xfId="42648" xr:uid="{28491DF0-AC9A-40C6-9E2E-C854F082D9C5}"/>
    <cellStyle name="Normal 81 2 2 4 4" xfId="44679" xr:uid="{A88105C1-FBDD-403F-A3A9-013EE4164B14}"/>
    <cellStyle name="Normal 81 2 2 5" xfId="4344" xr:uid="{550B3E4E-D762-4A33-AFF8-5E29B2B427D0}"/>
    <cellStyle name="Normal 81 2 2 5 2" xfId="17446" xr:uid="{95AB1766-8E6C-4E42-8CEF-665C401C14F0}"/>
    <cellStyle name="Normal 81 2 2 6" xfId="6046" xr:uid="{DBA13E6C-4B91-480B-BA92-1D613ADF5CF7}"/>
    <cellStyle name="Normal 81 2 2 7" xfId="15773" xr:uid="{26142BA2-026E-4E44-9496-F158FA26F889}"/>
    <cellStyle name="Normal 81 2 2 8" xfId="36378" xr:uid="{5D76227D-AF3C-450B-A261-D45F1E7F4C83}"/>
    <cellStyle name="Normal 81 2 2 9" xfId="38227" xr:uid="{C5675460-1A68-4528-913B-4E546EB81D3F}"/>
    <cellStyle name="Normal 81 2 3" xfId="1876" xr:uid="{00000000-0005-0000-0000-000054070000}"/>
    <cellStyle name="Normal 81 2 3 10" xfId="43826" xr:uid="{85D53EBE-35C7-4212-93FA-79C7D9EB60E4}"/>
    <cellStyle name="Normal 81 2 3 2" xfId="3518" xr:uid="{7C803660-8999-43A9-9918-7ADC4B1B44A4}"/>
    <cellStyle name="Normal 81 2 3 2 2" xfId="4011" xr:uid="{21EA2372-2F38-47C8-A37F-37A0D7B07854}"/>
    <cellStyle name="Normal 81 2 3 2 2 2" xfId="17156" xr:uid="{A324CDA7-BE14-485B-90A3-E2A73EB39211}"/>
    <cellStyle name="Normal 81 2 3 2 2 3" xfId="43007" xr:uid="{446717A6-054B-420F-B3E1-FDB6C06BB8FF}"/>
    <cellStyle name="Normal 81 2 3 2 2 4" xfId="44793" xr:uid="{FAB79B79-BA95-48CF-8990-EF465C2C2FFB}"/>
    <cellStyle name="Normal 81 2 3 2 3" xfId="4458" xr:uid="{D7257A79-99A2-499C-88D8-1A4477ED1F77}"/>
    <cellStyle name="Normal 81 2 3 2 3 2" xfId="17560" xr:uid="{483631B1-4DE3-4ACC-B524-2CD8B121054F}"/>
    <cellStyle name="Normal 81 2 3 2 4" xfId="7348" xr:uid="{45645057-22EA-47FD-83D2-45D3A86FD22E}"/>
    <cellStyle name="Normal 81 2 3 2 5" xfId="16730" xr:uid="{EF2C66E6-EE55-4E28-8F8E-4ED96518E738}"/>
    <cellStyle name="Normal 81 2 3 2 6" xfId="37025" xr:uid="{AEF38FD0-6A1E-420E-A010-A0459812297E}"/>
    <cellStyle name="Normal 81 2 3 2 7" xfId="39315" xr:uid="{56946479-FA68-436B-BAA6-9845AA185D1A}"/>
    <cellStyle name="Normal 81 2 3 2 8" xfId="42121" xr:uid="{EDD4751B-0100-4DD9-89F2-7B2B34C4079A}"/>
    <cellStyle name="Normal 81 2 3 2 9" xfId="44471" xr:uid="{B8440EB4-EF75-466F-B647-65DA14DF8CE1}"/>
    <cellStyle name="Normal 81 2 3 3" xfId="3734" xr:uid="{191E86C4-2A3C-4C02-9529-D113A444C804}"/>
    <cellStyle name="Normal 81 2 3 3 2" xfId="16920" xr:uid="{CF9AE096-A6F6-4B6D-AAAD-C16A78636BBD}"/>
    <cellStyle name="Normal 81 2 3 3 3" xfId="42650" xr:uid="{A3FF4534-834B-4362-A824-DE39EE257556}"/>
    <cellStyle name="Normal 81 2 3 3 4" xfId="44681" xr:uid="{92D04A70-241F-4C2F-A46D-C536485D86AC}"/>
    <cellStyle name="Normal 81 2 3 4" xfId="4346" xr:uid="{581184A6-D183-4E3E-AF5C-09735AA4812C}"/>
    <cellStyle name="Normal 81 2 3 4 2" xfId="17448" xr:uid="{805142A4-7339-495D-A418-E58469831101}"/>
    <cellStyle name="Normal 81 2 3 5" xfId="6048" xr:uid="{D895B8A9-65F5-48BA-8CA3-40D4BC0830AA}"/>
    <cellStyle name="Normal 81 2 3 6" xfId="15775" xr:uid="{2FE9EEAC-2E0F-4872-B572-868C0DCA8492}"/>
    <cellStyle name="Normal 81 2 3 7" xfId="36380" xr:uid="{36C5CC42-E9AD-447B-818B-BBBE35CF0AF6}"/>
    <cellStyle name="Normal 81 2 3 8" xfId="38229" xr:uid="{051554FD-9722-4965-958E-DFF29C0C0FDB}"/>
    <cellStyle name="Normal 81 2 3 9" xfId="41232" xr:uid="{8EB3D8FB-9D78-4BCE-9FF1-879C395318F4}"/>
    <cellStyle name="Normal 81 2 4" xfId="3515" xr:uid="{6BD125F3-ABF7-4CD8-BC1C-0CA15A86E3F1}"/>
    <cellStyle name="Normal 81 2 4 2" xfId="4008" xr:uid="{F374CB58-7B5B-4EE4-B29D-8D6228AF7F4B}"/>
    <cellStyle name="Normal 81 2 4 2 2" xfId="17153" xr:uid="{2B9E1C9F-56E2-4B7A-9D45-8EE7724091E2}"/>
    <cellStyle name="Normal 81 2 4 2 3" xfId="43004" xr:uid="{E2BDF838-2CE3-4EBE-BB2C-3B9B73278A67}"/>
    <cellStyle name="Normal 81 2 4 2 4" xfId="44790" xr:uid="{11E8C718-A340-4F64-AC84-3E128CA30F94}"/>
    <cellStyle name="Normal 81 2 4 3" xfId="4455" xr:uid="{E16C3501-B67E-4571-96DD-3BDA3D563354}"/>
    <cellStyle name="Normal 81 2 4 3 2" xfId="17557" xr:uid="{C82B363A-3320-4563-9872-C24EB0ECBCC8}"/>
    <cellStyle name="Normal 81 2 4 4" xfId="7345" xr:uid="{C3968827-BBB6-40BA-8847-E106D75BEAB7}"/>
    <cellStyle name="Normal 81 2 4 5" xfId="16727" xr:uid="{4BB5FAA8-882F-4804-8C56-CF6CC2DA2843}"/>
    <cellStyle name="Normal 81 2 4 6" xfId="37022" xr:uid="{7E0FB5E0-3260-4E2D-A8B5-E628DB8649EE}"/>
    <cellStyle name="Normal 81 2 4 7" xfId="39312" xr:uid="{3933F29C-013A-4B8A-9CA4-2917CA6EBC6E}"/>
    <cellStyle name="Normal 81 2 4 8" xfId="42118" xr:uid="{E79C49BF-0B4B-40C4-A979-5A7C908DA2D8}"/>
    <cellStyle name="Normal 81 2 4 9" xfId="44468" xr:uid="{2E87C6D3-8439-4DFA-936A-78100661E93B}"/>
    <cellStyle name="Normal 81 2 5" xfId="3731" xr:uid="{F28CDF3F-F410-4ED4-B722-7AB14E7812C7}"/>
    <cellStyle name="Normal 81 2 5 2" xfId="16917" xr:uid="{CCE1388B-E5EF-4A63-B057-8D6F7294D5DA}"/>
    <cellStyle name="Normal 81 2 5 3" xfId="42647" xr:uid="{482A7715-B544-4778-B81E-B26161ADE9E1}"/>
    <cellStyle name="Normal 81 2 5 4" xfId="44678" xr:uid="{53120998-786B-4AEF-B07C-3D4AC9F4E2F7}"/>
    <cellStyle name="Normal 81 2 6" xfId="4343" xr:uid="{9F39104E-72E5-4E0B-A5AE-5A49C73B1B37}"/>
    <cellStyle name="Normal 81 2 6 2" xfId="17445" xr:uid="{0E0CEF42-D157-4058-AB16-8A7A2D7B5A71}"/>
    <cellStyle name="Normal 81 2 7" xfId="6045" xr:uid="{0FC89E3A-2442-4549-A873-B2EFD169F168}"/>
    <cellStyle name="Normal 81 2 8" xfId="15772" xr:uid="{8F142108-C7FE-4404-B4A6-DA1B6A02E417}"/>
    <cellStyle name="Normal 81 2 9" xfId="36377" xr:uid="{A95259D2-F9D5-4A5A-98E4-00CB7425778A}"/>
    <cellStyle name="Normal 81 3" xfId="4084" xr:uid="{8FA8A5F6-9FFA-4760-AB2C-1180F0907989}"/>
    <cellStyle name="Normal 82" xfId="3822" xr:uid="{999E9F4D-0FAB-4590-BA66-44462FB2DBF3}"/>
    <cellStyle name="Normal 82 2" xfId="4085" xr:uid="{48EC46B9-66E6-45C9-93D3-6C9E8A40247B}"/>
    <cellStyle name="Normal 83" xfId="1877" xr:uid="{00000000-0005-0000-0000-000055070000}"/>
    <cellStyle name="Normal 84" xfId="3823" xr:uid="{9E8A4FF8-BE9A-4932-A9E1-3B776B4AB8BA}"/>
    <cellStyle name="Normal 84 2" xfId="4086" xr:uid="{0B181785-3387-4776-8AF4-5E99A3C14A18}"/>
    <cellStyle name="Normal 85" xfId="3824" xr:uid="{111CB574-4093-4E27-B1E0-E39A244720EF}"/>
    <cellStyle name="Normal 85 2" xfId="4087" xr:uid="{C7FB77E8-23CE-4A86-B837-9A51758E1A97}"/>
    <cellStyle name="Normal 86" xfId="3825" xr:uid="{38E455D4-645A-4321-A744-88C3E03E3220}"/>
    <cellStyle name="Normal 86 2" xfId="4088" xr:uid="{FAF99F97-21ED-412A-A2FF-C5349D002F1D}"/>
    <cellStyle name="Normal 87" xfId="3829" xr:uid="{CF539AEE-D088-4164-B372-8B1F4DF9C4F1}"/>
    <cellStyle name="Normal 88" xfId="3826" xr:uid="{AF7BFBAB-2344-4C0C-A5B9-DDCA93CE15CA}"/>
    <cellStyle name="Normal 88 2" xfId="4358" xr:uid="{AED88F96-8D8E-41E6-9AE0-7A16B410DC0A}"/>
    <cellStyle name="Normal 88 2 2" xfId="17460" xr:uid="{A95ED909-C730-4DBE-9281-AA7342687EC2}"/>
    <cellStyle name="Normal 88 2 3" xfId="42680" xr:uid="{4724683B-B603-410A-85EB-60E1DE6CF06D}"/>
    <cellStyle name="Normal 88 2 4" xfId="44693" xr:uid="{06D03712-0E13-4CA7-A920-47FBE4457BD5}"/>
    <cellStyle name="Normal 88 3" xfId="6823" xr:uid="{B9FFDB51-BE94-4485-8DC9-867BC680F888}"/>
    <cellStyle name="Normal 88 4" xfId="16974" xr:uid="{7BEB86E2-AF20-439A-9D86-4AA5812BF470}"/>
    <cellStyle name="Normal 88 5" xfId="36925" xr:uid="{21731A20-CE31-4471-9F4E-33792201FEF3}"/>
    <cellStyle name="Normal 88 6" xfId="38925" xr:uid="{4463D4EC-7292-417B-B05C-5B23B1BBC9F3}"/>
    <cellStyle name="Normal 88 7" xfId="41830" xr:uid="{6EC2950F-9D53-4457-B532-92B84AD09B7E}"/>
    <cellStyle name="Normal 88 8" xfId="44371" xr:uid="{6326E576-0B65-414E-BED1-2FC72B0040B2}"/>
    <cellStyle name="Normal 89" xfId="4026" xr:uid="{B205AD0C-CEEB-44B6-8109-0EAE94BDE08E}"/>
    <cellStyle name="Normal 89 2" xfId="4472" xr:uid="{C3147B0D-7B09-4ADF-A6C8-1249DCF83DD7}"/>
    <cellStyle name="Normal 89 2 2" xfId="17574" xr:uid="{BA72AAC6-503C-430B-B60D-3CF54E0D6E50}"/>
    <cellStyle name="Normal 89 2 3" xfId="43021" xr:uid="{7D3FB3DC-036E-4543-BA0C-0EF94E394A57}"/>
    <cellStyle name="Normal 89 2 4" xfId="44807" xr:uid="{AC32DE62-A82A-46AC-AFA0-2B442659E9BB}"/>
    <cellStyle name="Normal 89 3" xfId="7363" xr:uid="{605A53DB-564C-41B1-88C4-8CF982F35C17}"/>
    <cellStyle name="Normal 89 4" xfId="17170" xr:uid="{E44BBAC1-8C0C-45B7-B5D3-1F4B480518C1}"/>
    <cellStyle name="Normal 89 5" xfId="37039" xr:uid="{703E09DC-D720-44C9-AE0B-A81363FDF501}"/>
    <cellStyle name="Normal 89 6" xfId="39330" xr:uid="{8BCB881D-B51A-4F06-9A87-BD575732BDD1}"/>
    <cellStyle name="Normal 89 7" xfId="42135" xr:uid="{099B05AC-23D1-4E6D-8BEA-BC70191E78F0}"/>
    <cellStyle name="Normal 89 8" xfId="44485" xr:uid="{FC5CBE1B-A8AC-4EE2-A756-4A9B2295AC74}"/>
    <cellStyle name="Normal 9" xfId="1878" xr:uid="{00000000-0005-0000-0000-000056070000}"/>
    <cellStyle name="Normal 9 2" xfId="1879" xr:uid="{00000000-0005-0000-0000-000057070000}"/>
    <cellStyle name="Normal 9 3" xfId="1880" xr:uid="{00000000-0005-0000-0000-000058070000}"/>
    <cellStyle name="Normal 90" xfId="4091" xr:uid="{EB8B8444-3760-4BB3-9DE6-43DD812035ED}"/>
    <cellStyle name="Normal 90 2" xfId="4475" xr:uid="{CCD6DDDE-7D65-4D45-825A-E1684BBC1EF8}"/>
    <cellStyle name="Normal 90 2 2" xfId="17577" xr:uid="{9CC35875-6D4E-4480-B574-1D593A9BE7C8}"/>
    <cellStyle name="Normal 90 2 3" xfId="43040" xr:uid="{420F0BD1-9C77-4DF3-B512-E17C03E853F3}"/>
    <cellStyle name="Normal 90 2 4" xfId="44810" xr:uid="{BA7BFC93-600F-421D-88BA-D3B47DF2BCD5}"/>
    <cellStyle name="Normal 90 3" xfId="7428" xr:uid="{00E00640-9053-4FFE-98A3-FDF6E043CEE3}"/>
    <cellStyle name="Normal 90 4" xfId="17215" xr:uid="{37F30BDE-F67E-4D38-8271-AB51C45E4BBE}"/>
    <cellStyle name="Normal 90 5" xfId="37042" xr:uid="{87F2BAC1-2138-4C61-BC68-26284C776143}"/>
    <cellStyle name="Normal 90 6" xfId="39385" xr:uid="{A606B751-A45B-4DE0-AB46-29BEC25E82DE}"/>
    <cellStyle name="Normal 90 7" xfId="42155" xr:uid="{DF240AAF-C658-4EE2-9BC7-8417E52A59B8}"/>
    <cellStyle name="Normal 90 8" xfId="44488" xr:uid="{98410265-A678-43B1-B1F9-A33C449EBA0E}"/>
    <cellStyle name="Normal 91" xfId="1881" xr:uid="{00000000-0005-0000-0000-000059070000}"/>
    <cellStyle name="Normal 91 10" xfId="41233" xr:uid="{E1F8D598-2460-4C67-83AC-EDA36EAAE23E}"/>
    <cellStyle name="Normal 91 11" xfId="43827" xr:uid="{41C08BA4-A9CD-4037-B485-E8879A1EAB95}"/>
    <cellStyle name="Normal 91 2" xfId="1882" xr:uid="{00000000-0005-0000-0000-00005A070000}"/>
    <cellStyle name="Normal 91 2 10" xfId="43828" xr:uid="{22135382-A0AA-49E8-9740-C940734EBCA0}"/>
    <cellStyle name="Normal 91 2 2" xfId="3520" xr:uid="{91EE3A21-7B9D-4CE2-90D9-AAD4DB62FD18}"/>
    <cellStyle name="Normal 91 2 2 2" xfId="4013" xr:uid="{CDA9E0B5-5A06-4F85-92CD-22B9032E8422}"/>
    <cellStyle name="Normal 91 2 2 2 2" xfId="17158" xr:uid="{A4CA2377-7EED-484D-B6B1-DC8D506454F6}"/>
    <cellStyle name="Normal 91 2 2 2 3" xfId="43009" xr:uid="{747DD86C-0145-4680-BBCB-D8510729403B}"/>
    <cellStyle name="Normal 91 2 2 2 4" xfId="44795" xr:uid="{BD4D7AD8-4C57-49C8-8698-648C7ED4C651}"/>
    <cellStyle name="Normal 91 2 2 3" xfId="4460" xr:uid="{7F6BC07B-6EB4-4738-9BEC-6C1D25A7BF89}"/>
    <cellStyle name="Normal 91 2 2 3 2" xfId="17562" xr:uid="{B40AB9F8-90F5-45CF-975A-75391256EB42}"/>
    <cellStyle name="Normal 91 2 2 4" xfId="7350" xr:uid="{99A5FC1C-7761-445E-8623-77D17AB6F9C4}"/>
    <cellStyle name="Normal 91 2 2 5" xfId="16732" xr:uid="{6052CF1B-B264-44EF-8CE7-A18A3600E805}"/>
    <cellStyle name="Normal 91 2 2 6" xfId="37027" xr:uid="{6142B058-C03A-4988-9E08-0BD5AA02C78F}"/>
    <cellStyle name="Normal 91 2 2 7" xfId="39317" xr:uid="{E68370B5-9A2B-4199-B1B0-A6FA3B43E3A4}"/>
    <cellStyle name="Normal 91 2 2 8" xfId="42123" xr:uid="{82A9832C-6A07-417A-BCF6-EAD80F63A7CE}"/>
    <cellStyle name="Normal 91 2 2 9" xfId="44473" xr:uid="{F66C7E8D-79FC-45FF-870F-D35A6A358954}"/>
    <cellStyle name="Normal 91 2 3" xfId="3736" xr:uid="{A746477F-9DB0-4F5C-AF72-0F4FE1F8F850}"/>
    <cellStyle name="Normal 91 2 3 2" xfId="16922" xr:uid="{0212907A-495F-485B-B1CC-A6D5D00928C7}"/>
    <cellStyle name="Normal 91 2 3 3" xfId="42652" xr:uid="{181C692D-5DEE-4504-819A-106D6DC8E9D9}"/>
    <cellStyle name="Normal 91 2 3 4" xfId="44683" xr:uid="{022EA8E6-89AC-49EF-AE77-FDB3106CF5E1}"/>
    <cellStyle name="Normal 91 2 4" xfId="4348" xr:uid="{F5413FAE-48A2-4753-AB87-573FF134B954}"/>
    <cellStyle name="Normal 91 2 4 2" xfId="17450" xr:uid="{386DF43D-FC9C-477E-B9FA-1E97C4CEB753}"/>
    <cellStyle name="Normal 91 2 5" xfId="6053" xr:uid="{5E39B683-8483-42B6-A93A-7AAB43EE2677}"/>
    <cellStyle name="Normal 91 2 6" xfId="15777" xr:uid="{AA95D414-E66A-471F-90AE-129B1B1EDD6A}"/>
    <cellStyle name="Normal 91 2 7" xfId="36382" xr:uid="{E38A0F79-0BAB-493A-984C-3823F8E4ED1E}"/>
    <cellStyle name="Normal 91 2 8" xfId="38233" xr:uid="{DA927F36-8E6E-469B-ADEF-D83D4F7E89FE}"/>
    <cellStyle name="Normal 91 2 9" xfId="41234" xr:uid="{5C724CD4-3796-4EC9-AE1C-D30F8952814F}"/>
    <cellStyle name="Normal 91 3" xfId="3519" xr:uid="{EA565530-16FC-4FF7-8617-8CE30959E015}"/>
    <cellStyle name="Normal 91 3 2" xfId="4012" xr:uid="{76F0C508-3FC0-440B-9C96-2488DAC61E21}"/>
    <cellStyle name="Normal 91 3 2 2" xfId="17157" xr:uid="{B71B5169-4D38-4065-A1D4-03D2A98C8FC9}"/>
    <cellStyle name="Normal 91 3 2 3" xfId="43008" xr:uid="{7638F3B3-8596-434D-8119-99B375416DCD}"/>
    <cellStyle name="Normal 91 3 2 4" xfId="44794" xr:uid="{C1B95F9A-3346-4EF6-9021-FE10AA046E02}"/>
    <cellStyle name="Normal 91 3 3" xfId="4459" xr:uid="{180340B0-FB29-4B1B-9A32-2F73C336063D}"/>
    <cellStyle name="Normal 91 3 3 2" xfId="17561" xr:uid="{088FFA91-4F1A-43C6-B98B-62AC23628938}"/>
    <cellStyle name="Normal 91 3 4" xfId="7349" xr:uid="{9F83FE93-02BB-480B-99DE-716BB280FC14}"/>
    <cellStyle name="Normal 91 3 5" xfId="16731" xr:uid="{20A5F83C-1961-4104-ABAC-4C35D78453B5}"/>
    <cellStyle name="Normal 91 3 6" xfId="37026" xr:uid="{0763DEEA-A57F-4B8E-B502-FAD33722561B}"/>
    <cellStyle name="Normal 91 3 7" xfId="39316" xr:uid="{BA9CA00F-8EEB-4444-A818-95CDD7259B8E}"/>
    <cellStyle name="Normal 91 3 8" xfId="42122" xr:uid="{CA589074-CAF1-4335-AB4D-B2F263EC9E44}"/>
    <cellStyle name="Normal 91 3 9" xfId="44472" xr:uid="{B2098D0A-E892-4096-A5DD-F172ECA54422}"/>
    <cellStyle name="Normal 91 4" xfId="3735" xr:uid="{B7597E72-7C78-4353-B13E-829594EAE3E9}"/>
    <cellStyle name="Normal 91 4 2" xfId="16921" xr:uid="{8E1A1CBF-A9C0-49BF-8A64-A91AE108ADED}"/>
    <cellStyle name="Normal 91 4 3" xfId="42651" xr:uid="{324576A3-E85C-46A8-A60D-7C23094C8429}"/>
    <cellStyle name="Normal 91 4 4" xfId="44682" xr:uid="{D487D7F1-0286-4A80-8365-F43DC6A02850}"/>
    <cellStyle name="Normal 91 5" xfId="4347" xr:uid="{DB818E00-CA7E-4EDD-8E39-E957F7181CFE}"/>
    <cellStyle name="Normal 91 5 2" xfId="17449" xr:uid="{377EA63C-A6FF-4AA4-85B8-74008050C12E}"/>
    <cellStyle name="Normal 91 6" xfId="6052" xr:uid="{92EE42AC-2BFA-4D4B-A71F-353CC50153B3}"/>
    <cellStyle name="Normal 91 7" xfId="15776" xr:uid="{E56BB22B-9E05-45D1-8AA1-CCD725B73048}"/>
    <cellStyle name="Normal 91 8" xfId="36381" xr:uid="{3DE0097C-9B39-4D50-8C33-27B2BA9BC5B4}"/>
    <cellStyle name="Normal 91 9" xfId="38232" xr:uid="{9597BAD5-78D7-43C0-9CA8-7F5D46CBBEFF}"/>
    <cellStyle name="Normal 92" xfId="4092" xr:uid="{5759A1B7-D085-48F6-816F-40639095ED56}"/>
    <cellStyle name="Normal 92 2" xfId="17216" xr:uid="{82D889E3-7361-4853-BD6F-709842C0EB76}"/>
    <cellStyle name="Normal 93" xfId="4097" xr:uid="{6C1E5FA5-CBA1-44B0-B78F-17C8477148F7}"/>
    <cellStyle name="Normal 93 2" xfId="4476" xr:uid="{7C96156B-50A1-4DD4-849E-43DF13A197E8}"/>
    <cellStyle name="Normal 93 2 2" xfId="17578" xr:uid="{BB06AFAF-5D23-4129-A742-EB921478A5CE}"/>
    <cellStyle name="Normal 93 2 3" xfId="43042" xr:uid="{104D34E1-5F14-4FDF-979B-66B3850BCBB3}"/>
    <cellStyle name="Normal 93 2 4" xfId="44811" xr:uid="{FF41CB96-0686-42F0-B5A3-14BD57FF6B1A}"/>
    <cellStyle name="Normal 93 3" xfId="7434" xr:uid="{30D6042C-F612-44DC-86EE-942E75C86DB4}"/>
    <cellStyle name="Normal 93 4" xfId="17220" xr:uid="{F7DA7368-0ED8-4E7C-A9EE-6A0C1C38F181}"/>
    <cellStyle name="Normal 93 5" xfId="37043" xr:uid="{845A6914-B8E7-4F9B-B33B-AA1098DC72BC}"/>
    <cellStyle name="Normal 93 6" xfId="39390" xr:uid="{A6F0C674-F10D-485A-B1ED-02CDF75D7413}"/>
    <cellStyle name="Normal 93 7" xfId="42159" xr:uid="{1FB690FA-A0E8-4D80-9B99-7885F3640642}"/>
    <cellStyle name="Normal 93 8" xfId="44489" xr:uid="{C921B2C5-3DCC-44F5-938A-AEF85B19D171}"/>
    <cellStyle name="Normal 94" xfId="4107" xr:uid="{79B3C4F2-BDE1-4C17-9344-B490550783B9}"/>
    <cellStyle name="Normal 94 2" xfId="4479" xr:uid="{5F59F4EA-E904-41D1-B985-87254DA6FC94}"/>
    <cellStyle name="Normal 94 2 2" xfId="17581" xr:uid="{344D164A-D04E-4A31-B1B3-C62737CFF98E}"/>
    <cellStyle name="Normal 94 2 3" xfId="43046" xr:uid="{A2FFF7FB-21A4-41A4-A48F-CE2281E671C8}"/>
    <cellStyle name="Normal 94 2 4" xfId="44814" xr:uid="{25D9D2CA-5DE5-468D-A977-F22725E3C5F8}"/>
    <cellStyle name="Normal 94 3" xfId="7444" xr:uid="{25CBD13C-BF81-4EEA-A8E4-6DA5F419BB03}"/>
    <cellStyle name="Normal 94 4" xfId="17224" xr:uid="{70F6422B-D78A-45E9-A477-F52DF85CE535}"/>
    <cellStyle name="Normal 94 5" xfId="37046" xr:uid="{ED5A7CF7-2852-41AA-8018-1FEDBF34E5BE}"/>
    <cellStyle name="Normal 94 6" xfId="39398" xr:uid="{31B9A470-7B18-46AD-81C2-983086B5CF53}"/>
    <cellStyle name="Normal 94 7" xfId="42166" xr:uid="{65CBA629-656D-499D-A228-EB8FFEF0FE52}"/>
    <cellStyle name="Normal 94 8" xfId="44492" xr:uid="{B95E0E21-22FA-4449-A89E-185260AF51B1}"/>
    <cellStyle name="Normal 95" xfId="4112" xr:uid="{E9C08E46-1C8F-412A-B703-08DA64D385E1}"/>
    <cellStyle name="Normal 95 2" xfId="4482" xr:uid="{B32E29C7-AF70-4A59-9FF0-9FFB04C4E46F}"/>
    <cellStyle name="Normal 95 2 2" xfId="17584" xr:uid="{7937052C-E3E0-4589-8210-89BF21693BBB}"/>
    <cellStyle name="Normal 95 2 3" xfId="43051" xr:uid="{24606B6F-3A8E-43CF-A59C-E6EA8BFF4EB4}"/>
    <cellStyle name="Normal 95 2 4" xfId="44817" xr:uid="{90F15F79-AC4B-4F52-9966-FB2CAFB45081}"/>
    <cellStyle name="Normal 95 3" xfId="7449" xr:uid="{E388E4DD-3F2C-4D94-935A-C71252BCD895}"/>
    <cellStyle name="Normal 95 4" xfId="17229" xr:uid="{23B6D791-6F75-44F9-AFCD-E3A10812C3F7}"/>
    <cellStyle name="Normal 95 5" xfId="37049" xr:uid="{751386A6-BC1C-483D-B7F4-179D4CA677BC}"/>
    <cellStyle name="Normal 95 6" xfId="39403" xr:uid="{9483A403-8B6A-401F-8907-794FEEF364DA}"/>
    <cellStyle name="Normal 95 7" xfId="42171" xr:uid="{FF5A3A6C-D9DE-4852-AA4F-3BDE3CE96FFF}"/>
    <cellStyle name="Normal 95 8" xfId="44495" xr:uid="{A89E0741-2B56-499A-9990-83008D930FE2}"/>
    <cellStyle name="Normal 96" xfId="4115" xr:uid="{37F2163A-F079-436A-859B-28E6D8460601}"/>
    <cellStyle name="Normal 96 2" xfId="4484" xr:uid="{34980FCB-B041-4987-B54B-C9DF658BD5C7}"/>
    <cellStyle name="Normal 96 2 2" xfId="17586" xr:uid="{2718EF75-AC55-4FB4-B78A-B99530230112}"/>
    <cellStyle name="Normal 96 2 3" xfId="43054" xr:uid="{C0B30D84-A4BC-45C9-ABBD-8508A5EDDDD8}"/>
    <cellStyle name="Normal 96 2 4" xfId="44819" xr:uid="{AEFD39F5-71F1-4CF9-9611-4C0A60D22DE7}"/>
    <cellStyle name="Normal 96 3" xfId="7452" xr:uid="{BC67A6FE-DD7A-4C3E-BF69-E716E14F8CB9}"/>
    <cellStyle name="Normal 96 4" xfId="17232" xr:uid="{1AC50AE2-5173-4981-A300-CCA6791A7012}"/>
    <cellStyle name="Normal 96 5" xfId="37051" xr:uid="{0698315A-EC88-4E2C-8D91-6DB8AC20C08A}"/>
    <cellStyle name="Normal 96 6" xfId="39405" xr:uid="{16FBD61A-DBF7-459D-BA85-DA36311640A4}"/>
    <cellStyle name="Normal 96 7" xfId="42174" xr:uid="{25A2FF58-9A3D-4610-8CAB-4C838CF34766}"/>
    <cellStyle name="Normal 96 8" xfId="44497" xr:uid="{6DB24A3D-BF37-4276-A606-ECC0E918053A}"/>
    <cellStyle name="Normal 97" xfId="4119" xr:uid="{85DFF0D6-A7F5-4BB0-AA24-B29280F654CF}"/>
    <cellStyle name="Normal 97 2" xfId="4488" xr:uid="{EC028A4B-EA7F-44D3-9BBC-A93F09866334}"/>
    <cellStyle name="Normal 97 2 2" xfId="17590" xr:uid="{17C702E6-3FD5-4FA9-AC7D-5AB688F57C29}"/>
    <cellStyle name="Normal 97 2 3" xfId="43058" xr:uid="{28A12F2E-2530-4FD6-AEE0-858C6EF8DF06}"/>
    <cellStyle name="Normal 97 2 4" xfId="44823" xr:uid="{BCDA6E8E-BFF2-48B7-B62B-E352F236D145}"/>
    <cellStyle name="Normal 97 3" xfId="7456" xr:uid="{0290DD70-982C-461C-A48E-343C25252164}"/>
    <cellStyle name="Normal 97 4" xfId="17236" xr:uid="{32DB202E-65FE-44D5-BD8D-CAF1BC491993}"/>
    <cellStyle name="Normal 97 5" xfId="37055" xr:uid="{64FDFD08-B0DA-4442-85FD-DCEB74CF71B0}"/>
    <cellStyle name="Normal 97 6" xfId="39409" xr:uid="{975B67E7-C2B4-4330-987B-6585139E3CC6}"/>
    <cellStyle name="Normal 97 7" xfId="42178" xr:uid="{3BD93A08-6C86-4D8A-8A93-91B6BED904E5}"/>
    <cellStyle name="Normal 97 8" xfId="44501" xr:uid="{4F722E2F-8A4C-4615-8131-D5FA189F2925}"/>
    <cellStyle name="Normal 98" xfId="4121" xr:uid="{40EA08BF-0000-4D92-A9D0-2C760F27CD7F}"/>
    <cellStyle name="Normal 98 2" xfId="4490" xr:uid="{A3B16691-DF1C-4E0C-A985-F78591C31389}"/>
    <cellStyle name="Normal 98 2 2" xfId="17592" xr:uid="{D12849F5-76AF-42FD-9636-8A4A7636FFEC}"/>
    <cellStyle name="Normal 98 2 3" xfId="43060" xr:uid="{B37D8719-6CD2-4442-9373-71D7B1B05405}"/>
    <cellStyle name="Normal 98 2 4" xfId="44825" xr:uid="{F5BBBCD8-0F71-4761-8F7E-41339A93E426}"/>
    <cellStyle name="Normal 98 3" xfId="7458" xr:uid="{0A625514-9AC4-4478-BCA2-DB6BC1A079B4}"/>
    <cellStyle name="Normal 98 4" xfId="17238" xr:uid="{D90BEF48-1FFF-407A-9A41-7CB3E73AF1B3}"/>
    <cellStyle name="Normal 98 5" xfId="37057" xr:uid="{F325B181-53C8-4257-90B9-75A263F8AE81}"/>
    <cellStyle name="Normal 98 6" xfId="39411" xr:uid="{279E795B-8978-4D39-845F-23346BE175D2}"/>
    <cellStyle name="Normal 98 7" xfId="42180" xr:uid="{E5BD4DD1-6AD8-4622-BF47-481D51F5779B}"/>
    <cellStyle name="Normal 98 8" xfId="44503" xr:uid="{4902EDF2-B33F-4FA4-8F17-0702B9074456}"/>
    <cellStyle name="Normal 99" xfId="4123" xr:uid="{61938213-DA97-42A9-8A27-8548D898634C}"/>
    <cellStyle name="Normal 99 2" xfId="4492" xr:uid="{AFC113BB-DFC6-4B92-BB41-C0BEEF850DB0}"/>
    <cellStyle name="Normal 99 2 2" xfId="17594" xr:uid="{57D42C4B-F719-464B-9A0B-9485A53F76A1}"/>
    <cellStyle name="Normal 99 2 3" xfId="43062" xr:uid="{4EA05783-D5AC-4DF7-8A93-85048A72C47B}"/>
    <cellStyle name="Normal 99 2 4" xfId="44827" xr:uid="{C07209B8-721C-4C21-A0C5-C7647BFB087B}"/>
    <cellStyle name="Normal 99 3" xfId="7460" xr:uid="{552CC21E-EFF3-4A27-A864-558EDD249ADB}"/>
    <cellStyle name="Normal 99 4" xfId="17240" xr:uid="{18538486-99C1-4873-B4B1-0FEEC8F3DE53}"/>
    <cellStyle name="Normal 99 5" xfId="37059" xr:uid="{2C48DA60-CB3F-4182-A672-33FD65CDB704}"/>
    <cellStyle name="Normal 99 6" xfId="39413" xr:uid="{8EB8CFAE-6AD8-4293-9D94-337324005B0A}"/>
    <cellStyle name="Normal 99 7" xfId="42182" xr:uid="{2AC34B27-B310-4FAB-B9D1-1068720A7808}"/>
    <cellStyle name="Normal 99 8" xfId="44505" xr:uid="{82EFBCF3-E778-4E9F-8D2E-10A9F35A97D1}"/>
    <cellStyle name="Normal_Major Q2'06" xfId="1883" xr:uid="{00000000-0005-0000-0000-00005B070000}"/>
    <cellStyle name="Note 10" xfId="1884" xr:uid="{00000000-0005-0000-0000-00005C070000}"/>
    <cellStyle name="Note 10 10" xfId="5952" xr:uid="{F5E571CD-5601-426C-B1B8-950CF134B4D9}"/>
    <cellStyle name="Note 10 10 2" xfId="28230" xr:uid="{5C04F551-3BDD-49F0-8873-09CCC27A023D}"/>
    <cellStyle name="Note 10 10 3" xfId="18997" xr:uid="{21BE66FE-06B7-4341-BF8F-0EC567D3C9A1}"/>
    <cellStyle name="Note 10 11" xfId="8277" xr:uid="{5CC424DF-F302-4C80-AC56-1F70D7547AA2}"/>
    <cellStyle name="Note 10 11 2" xfId="30303" xr:uid="{34463DB7-95D2-489C-B6F4-22C5478B52AD}"/>
    <cellStyle name="Note 10 11 3" xfId="21153" xr:uid="{5748EF20-5F02-4DF2-94DA-F1C8A880E12A}"/>
    <cellStyle name="Note 10 12" xfId="9823" xr:uid="{64D4A093-4781-4992-9D01-87BC0E91DBBA}"/>
    <cellStyle name="Note 10 12 2" xfId="31824" xr:uid="{DD64C25C-0899-4BE1-841F-2BA8C2127C35}"/>
    <cellStyle name="Note 10 12 3" xfId="22676" xr:uid="{157F2DD5-543C-4C41-AAC6-42694F0D07CF}"/>
    <cellStyle name="Note 10 13" xfId="10003" xr:uid="{8265043A-F514-4007-AC71-C3DC437E3524}"/>
    <cellStyle name="Note 10 13 2" xfId="32001" xr:uid="{369C57E9-3964-416F-B992-9AF3EFDAE043}"/>
    <cellStyle name="Note 10 13 3" xfId="22853" xr:uid="{0582C258-2815-4D92-9203-6DD48A6DB54B}"/>
    <cellStyle name="Note 10 14" xfId="11310" xr:uid="{A97E6925-DAD5-4CA2-BA25-8E9A10FC391B}"/>
    <cellStyle name="Note 10 14 2" xfId="33277" xr:uid="{3D87DE43-B5A3-4865-919D-5503DD9A98DF}"/>
    <cellStyle name="Note 10 14 3" xfId="24132" xr:uid="{6E143397-6030-428C-977A-312709A50EB6}"/>
    <cellStyle name="Note 10 15" xfId="13305" xr:uid="{5D88644B-E1FA-439A-AD17-7A10E541534C}"/>
    <cellStyle name="Note 10 15 2" xfId="35145" xr:uid="{EC7C2E5C-8FA3-476F-9EA2-EAB28F258CF5}"/>
    <cellStyle name="Note 10 15 3" xfId="26001" xr:uid="{4236F6A7-36EF-4D86-93A6-714BAF88396D}"/>
    <cellStyle name="Note 10 16" xfId="12958" xr:uid="{0A1E6907-34F9-47FD-B09A-D505FC27A5F4}"/>
    <cellStyle name="Note 10 16 2" xfId="34811" xr:uid="{8DEA66BF-488D-431D-9245-7C7690AD06A5}"/>
    <cellStyle name="Note 10 16 3" xfId="25667" xr:uid="{AD5489CC-4DFF-4317-8AA3-72311CD3EDC2}"/>
    <cellStyle name="Note 10 17" xfId="13487" xr:uid="{71E00403-19E9-4B5B-B3E7-276D13A15F42}"/>
    <cellStyle name="Note 10 17 2" xfId="35307" xr:uid="{5CD002BD-D671-45E6-8D0B-F91B71A4C58F}"/>
    <cellStyle name="Note 10 17 3" xfId="26163" xr:uid="{B7002800-B1EA-46D9-AE14-F314C9FAEEBF}"/>
    <cellStyle name="Note 10 18" xfId="8635" xr:uid="{5D4E6B16-8D9C-41C5-914D-327AF2E7D45A}"/>
    <cellStyle name="Note 10 18 2" xfId="30655" xr:uid="{DE408BFC-0E55-451F-A547-47D36CB03CB5}"/>
    <cellStyle name="Note 10 18 3" xfId="21505" xr:uid="{735D53DB-7BCE-4141-93CF-EC377CE74898}"/>
    <cellStyle name="Note 10 19" xfId="12860" xr:uid="{C84A8065-4D90-453B-8B00-C48AE76BC52B}"/>
    <cellStyle name="Note 10 2" xfId="1885" xr:uid="{00000000-0005-0000-0000-00005D070000}"/>
    <cellStyle name="Note 10 2 10" xfId="5230" xr:uid="{CDF8462A-FC6D-4643-8ED4-30E26B526A93}"/>
    <cellStyle name="Note 10 2 10 2" xfId="27566" xr:uid="{03F7204C-C6CE-408C-8175-55A7E1506ADF}"/>
    <cellStyle name="Note 10 2 10 3" xfId="18320" xr:uid="{4A7D6469-390B-4C81-ADB7-D05D22FDC129}"/>
    <cellStyle name="Note 10 2 11" xfId="13308" xr:uid="{AF4A53D9-170C-4C4B-B1D5-E24D8FBAAFED}"/>
    <cellStyle name="Note 10 2 11 2" xfId="35148" xr:uid="{59E4C527-6895-4933-A61D-EE874940A6B5}"/>
    <cellStyle name="Note 10 2 11 3" xfId="26004" xr:uid="{41093189-0B01-40E9-B434-B4FC8B153513}"/>
    <cellStyle name="Note 10 2 12" xfId="11360" xr:uid="{9AC4972F-639A-4300-9E2C-99D39B606321}"/>
    <cellStyle name="Note 10 2 12 2" xfId="33327" xr:uid="{586E048E-1076-45AC-96A3-392CE48264F1}"/>
    <cellStyle name="Note 10 2 12 3" xfId="24182" xr:uid="{9AF845E5-3173-408B-8A09-49A7788DA03A}"/>
    <cellStyle name="Note 10 2 13" xfId="11606" xr:uid="{E68C75D5-0D10-4D0B-99EC-9E037D2BFBE9}"/>
    <cellStyle name="Note 10 2 13 2" xfId="33564" xr:uid="{32057C1C-8D5C-4022-B8D2-099A3C3ADC60}"/>
    <cellStyle name="Note 10 2 13 3" xfId="24419" xr:uid="{9A20EE50-B4B8-4B4B-98D2-ABD9463C3DC3}"/>
    <cellStyle name="Note 10 2 14" xfId="12460" xr:uid="{2730F2D4-3CD5-4EFD-BE52-AA256E2CE563}"/>
    <cellStyle name="Note 10 2 14 2" xfId="34368" xr:uid="{C9E75A50-FF6E-4A44-918E-2C4CCEEBCA5E}"/>
    <cellStyle name="Note 10 2 14 3" xfId="25223" xr:uid="{226C0B34-0F99-44ED-A881-5F09D97830E2}"/>
    <cellStyle name="Note 10 2 15" xfId="14726" xr:uid="{CCD2EF1E-9CDC-4D71-95AC-07ED4BFEA19D}"/>
    <cellStyle name="Note 10 2 16" xfId="36384" xr:uid="{DB0CC7EF-EDF5-4EE0-B8BE-394E5279C8C8}"/>
    <cellStyle name="Note 10 2 17" xfId="38236" xr:uid="{6B44F489-3AA7-4326-8B5A-CD3F74C337D8}"/>
    <cellStyle name="Note 10 2 18" xfId="37559" xr:uid="{BE3CD711-F288-4F89-A392-BE72A1F19842}"/>
    <cellStyle name="Note 10 2 19" xfId="37717" xr:uid="{B1F795EB-B9F3-4117-8729-131E98CBE9ED}"/>
    <cellStyle name="Note 10 2 2" xfId="1886" xr:uid="{00000000-0005-0000-0000-00005E070000}"/>
    <cellStyle name="Note 10 2 2 10" xfId="8352" xr:uid="{FD62A5F7-8879-4DAC-8CFA-C49339F1112F}"/>
    <cellStyle name="Note 10 2 2 10 2" xfId="30375" xr:uid="{C644FC73-C930-4D38-B010-31DD36E38A10}"/>
    <cellStyle name="Note 10 2 2 10 3" xfId="21225" xr:uid="{9CA136F9-4818-4206-A8E7-82F5568C813D}"/>
    <cellStyle name="Note 10 2 2 11" xfId="12407" xr:uid="{A0FBAF1E-AAE7-4240-BC00-7C8655E729E8}"/>
    <cellStyle name="Note 10 2 2 11 2" xfId="34315" xr:uid="{F297B3A9-1FD7-4691-ACBB-12CEED6A26C7}"/>
    <cellStyle name="Note 10 2 2 11 3" xfId="25170" xr:uid="{3EB0084E-4A82-4B5E-B18C-12685821AFC5}"/>
    <cellStyle name="Note 10 2 2 12" xfId="13772" xr:uid="{8547ECFE-3F5C-43CF-8910-2CA7A6000034}"/>
    <cellStyle name="Note 10 2 2 12 2" xfId="35547" xr:uid="{099B1010-37A1-4368-B8B7-2A37B646561D}"/>
    <cellStyle name="Note 10 2 2 12 3" xfId="26403" xr:uid="{71FB065B-A0C5-4A0A-95DC-002C61BE66D4}"/>
    <cellStyle name="Note 10 2 2 13" xfId="14302" xr:uid="{89187C8E-C9FA-4136-BEF0-A29C241D7B8C}"/>
    <cellStyle name="Note 10 2 2 13 2" xfId="35976" xr:uid="{82F606F3-76DE-4BF9-9637-42A7AE167500}"/>
    <cellStyle name="Note 10 2 2 13 3" xfId="26832" xr:uid="{CB33A12C-175F-44F8-9449-ED4A2EF8DC87}"/>
    <cellStyle name="Note 10 2 2 14" xfId="14727" xr:uid="{4147D29A-62CE-419E-8F86-3BEA34A0F238}"/>
    <cellStyle name="Note 10 2 2 15" xfId="36385" xr:uid="{AB1985CF-E93C-40C0-883C-C8E36E84F5A0}"/>
    <cellStyle name="Note 10 2 2 16" xfId="38237" xr:uid="{9BB7A0F3-1914-463B-8604-C01CA57A10F2}"/>
    <cellStyle name="Note 10 2 2 17" xfId="38147" xr:uid="{D67A914C-25A8-4026-BB2C-45C62240D0D9}"/>
    <cellStyle name="Note 10 2 2 18" xfId="37827" xr:uid="{52C69E58-7EBF-49EE-B5EF-9BF0F780EE7B}"/>
    <cellStyle name="Note 10 2 2 19" xfId="40350" xr:uid="{ED011150-40EC-49B1-A868-654E0D2F0982}"/>
    <cellStyle name="Note 10 2 2 2" xfId="5442" xr:uid="{25435B84-8A95-425A-922D-323252395502}"/>
    <cellStyle name="Note 10 2 2 2 2" xfId="27765" xr:uid="{C92C10F3-6351-4162-BDF9-8A560A7F9A85}"/>
    <cellStyle name="Note 10 2 2 2 3" xfId="18532" xr:uid="{9B4E8E01-ADAB-4AD6-AE13-9F4383E80B4A}"/>
    <cellStyle name="Note 10 2 2 20" xfId="41237" xr:uid="{01ABC23F-D5C9-47AC-8BD6-5C94BF9CF993}"/>
    <cellStyle name="Note 10 2 2 21" xfId="40895" xr:uid="{4B91B1C1-4F0B-4388-A09C-30C00338D16A}"/>
    <cellStyle name="Note 10 2 2 22" xfId="43171" xr:uid="{ED44B2F7-7C56-402A-815B-B7366E32D383}"/>
    <cellStyle name="Note 10 2 2 23" xfId="43831" xr:uid="{376259E5-3CFE-447A-8F56-104256441E57}"/>
    <cellStyle name="Note 10 2 2 3" xfId="4853" xr:uid="{A4080EE1-07D1-43E5-BBB6-7E0ADB07B5B0}"/>
    <cellStyle name="Note 10 2 2 3 2" xfId="27209" xr:uid="{17C63F59-7694-4EF9-91C6-52E50BEE242C}"/>
    <cellStyle name="Note 10 2 2 3 3" xfId="17944" xr:uid="{ADAB421C-F347-4653-88EC-65E21CC84E04}"/>
    <cellStyle name="Note 10 2 2 4" xfId="8103" xr:uid="{6121E066-D712-4DE2-8FAC-FF7774B8F868}"/>
    <cellStyle name="Note 10 2 2 4 2" xfId="30129" xr:uid="{9821B47A-497F-49BA-9E83-9A4D7CC08EAF}"/>
    <cellStyle name="Note 10 2 2 4 3" xfId="20979" xr:uid="{7939DA59-7E65-4935-8C2F-D7F3D323FEB7}"/>
    <cellStyle name="Note 10 2 2 5" xfId="8842" xr:uid="{CC276635-093A-499D-B3A3-17E34EB88E08}"/>
    <cellStyle name="Note 10 2 2 5 2" xfId="30861" xr:uid="{CB50ED97-2ED1-403F-B006-3B92A021F809}"/>
    <cellStyle name="Note 10 2 2 5 3" xfId="21711" xr:uid="{F7C96AB2-3090-49D0-85EE-4BB033D87EAA}"/>
    <cellStyle name="Note 10 2 2 6" xfId="9599" xr:uid="{17E6BB58-EB29-4100-A469-DDA63930506B}"/>
    <cellStyle name="Note 10 2 2 6 2" xfId="31605" xr:uid="{249F285F-E81B-4F4A-8A09-78EE25886C1D}"/>
    <cellStyle name="Note 10 2 2 6 3" xfId="22456" xr:uid="{7EAD4A28-5FD3-4890-B94F-E0517F4EBE3C}"/>
    <cellStyle name="Note 10 2 2 7" xfId="11291" xr:uid="{D51C689B-9E21-4E4A-ADA8-D18E89B1134F}"/>
    <cellStyle name="Note 10 2 2 7 2" xfId="33258" xr:uid="{C56E9B45-90F1-40B3-A02E-A5E403F3BB2A}"/>
    <cellStyle name="Note 10 2 2 7 3" xfId="24113" xr:uid="{4187835B-93DA-493F-9910-40CEC07C5F2F}"/>
    <cellStyle name="Note 10 2 2 8" xfId="6668" xr:uid="{2CD4D922-C521-4A52-82C4-B8DB54FE162D}"/>
    <cellStyle name="Note 10 2 2 8 2" xfId="28919" xr:uid="{9EF551BF-4B26-49B0-A188-F3F9FF7C0CE9}"/>
    <cellStyle name="Note 10 2 2 8 3" xfId="19689" xr:uid="{78182D05-A76B-4F35-BEAE-B1CE5182E228}"/>
    <cellStyle name="Note 10 2 2 9" xfId="11761" xr:uid="{51D87F64-C0D1-4BFB-8897-388FD97D0960}"/>
    <cellStyle name="Note 10 2 2 9 2" xfId="33714" xr:uid="{28392CE0-5633-4EBE-9813-80323DA197D4}"/>
    <cellStyle name="Note 10 2 2 9 3" xfId="24569" xr:uid="{428C3C9F-3E43-4EE3-A213-CB151001B045}"/>
    <cellStyle name="Note 10 2 20" xfId="38184" xr:uid="{27DCF4A1-3B8F-41E3-B7A2-7EB9DB2C721D}"/>
    <cellStyle name="Note 10 2 21" xfId="41236" xr:uid="{0AB342E0-83F3-43E8-8BA9-BFDC55ACFA0E}"/>
    <cellStyle name="Note 10 2 22" xfId="41987" xr:uid="{DFED4893-6664-4370-A474-15C3140DAEE4}"/>
    <cellStyle name="Note 10 2 23" xfId="42045" xr:uid="{CC0F9394-95F4-4412-96FA-6850E5780F0E}"/>
    <cellStyle name="Note 10 2 24" xfId="43830" xr:uid="{AE519CC1-BEE0-4935-A12F-B01E8521A2DF}"/>
    <cellStyle name="Note 10 2 3" xfId="5443" xr:uid="{F33A1608-E8AC-41A0-A2A8-832A94FFA3AD}"/>
    <cellStyle name="Note 10 2 3 2" xfId="27766" xr:uid="{D3AFCD45-D002-4DCE-8955-B16ABAAA4580}"/>
    <cellStyle name="Note 10 2 3 3" xfId="18533" xr:uid="{7548C48B-CB8D-4677-AB4C-C5CB5FE48424}"/>
    <cellStyle name="Note 10 2 4" xfId="6100" xr:uid="{F16E791D-DB6D-4303-B9F9-07A908B1889F}"/>
    <cellStyle name="Note 10 2 4 2" xfId="28366" xr:uid="{6245FE91-55B6-42AB-B3E0-7C140D21D877}"/>
    <cellStyle name="Note 10 2 4 3" xfId="19133" xr:uid="{F9092307-C73A-4636-B6F0-97B7D61CC57D}"/>
    <cellStyle name="Note 10 2 5" xfId="5665" xr:uid="{53C286A4-CD4B-48C0-9193-A909251BE134}"/>
    <cellStyle name="Note 10 2 5 2" xfId="27988" xr:uid="{970B008D-86F3-427E-ABDA-E4F3BCCE7DFA}"/>
    <cellStyle name="Note 10 2 5 3" xfId="18755" xr:uid="{06C1ACCD-2E08-4FEA-9EC8-E6D3329D1CC4}"/>
    <cellStyle name="Note 10 2 6" xfId="5967" xr:uid="{12060DB8-94E2-4DAE-BD00-CD22FF773248}"/>
    <cellStyle name="Note 10 2 6 2" xfId="28241" xr:uid="{C0911844-7BAD-4836-A6B5-160E51E826C7}"/>
    <cellStyle name="Note 10 2 6 3" xfId="19008" xr:uid="{84B629EB-78FD-4E44-A5A4-1BB6FC0D427F}"/>
    <cellStyle name="Note 10 2 7" xfId="7583" xr:uid="{5EC73F8C-206B-4405-97F1-9FA0B220086B}"/>
    <cellStyle name="Note 10 2 7 2" xfId="29614" xr:uid="{D85B0CA4-86FE-4B85-B304-783361E7D373}"/>
    <cellStyle name="Note 10 2 7 3" xfId="20463" xr:uid="{648AE7DC-896E-4BFE-9A53-6E7FE5D28E27}"/>
    <cellStyle name="Note 10 2 8" xfId="11284" xr:uid="{0C5D14C7-8C97-4A3B-93F7-FD315D7FB8DC}"/>
    <cellStyle name="Note 10 2 8 2" xfId="33251" xr:uid="{ADC2B9D4-FAEA-4A9D-9BCB-B5726D6C8657}"/>
    <cellStyle name="Note 10 2 8 3" xfId="24106" xr:uid="{B2FFD76F-AD68-4346-B84D-DB330CF51A85}"/>
    <cellStyle name="Note 10 2 9" xfId="10282" xr:uid="{D23A6BEA-AC3A-4C76-A0CD-9FAB5EA4A2E0}"/>
    <cellStyle name="Note 10 2 9 2" xfId="32275" xr:uid="{DB95D611-689E-4497-8654-A38AE5F3FAA7}"/>
    <cellStyle name="Note 10 2 9 3" xfId="23128" xr:uid="{7D42EC81-EC6A-4B64-B53D-A74A3C776907}"/>
    <cellStyle name="Note 10 20" xfId="36383" xr:uid="{9EA344E3-20DE-4A2A-8BE9-D1C7B0842D05}"/>
    <cellStyle name="Note 10 21" xfId="38235" xr:uid="{98BA6B12-8F59-41B1-90D6-0FAA03CCAF40}"/>
    <cellStyle name="Note 10 22" xfId="40186" xr:uid="{C55A092C-F59E-44E4-A06C-470998DFF5F7}"/>
    <cellStyle name="Note 10 23" xfId="39180" xr:uid="{5D2C6599-09FF-4EC1-9BE7-F1D9CFE517D1}"/>
    <cellStyle name="Note 10 24" xfId="37682" xr:uid="{23E8ED73-A56E-49AE-9B36-6D3CB11B82BA}"/>
    <cellStyle name="Note 10 25" xfId="41235" xr:uid="{2D8A9500-1181-4108-8298-421BB3234CD9}"/>
    <cellStyle name="Note 10 26" xfId="42862" xr:uid="{E5DDCD80-6FA9-4A14-9E47-C5CF09D7092C}"/>
    <cellStyle name="Note 10 27" xfId="40961" xr:uid="{78CA1577-5CC0-4C6C-9808-6917F57CDDB2}"/>
    <cellStyle name="Note 10 28" xfId="43829" xr:uid="{B84ED9B6-815E-465C-BE1E-397F2A06024E}"/>
    <cellStyle name="Note 10 3" xfId="1887" xr:uid="{00000000-0005-0000-0000-00005F070000}"/>
    <cellStyle name="Note 10 3 10" xfId="11762" xr:uid="{20DECF25-B20A-472D-95C2-31FC577EF830}"/>
    <cellStyle name="Note 10 3 10 2" xfId="33715" xr:uid="{A8E8E18F-7618-4371-920A-3B8ABF335D4D}"/>
    <cellStyle name="Note 10 3 10 3" xfId="24570" xr:uid="{E9A674BA-872E-406D-A9E8-35E8E7BAE1D0}"/>
    <cellStyle name="Note 10 3 11" xfId="13306" xr:uid="{B161001E-190A-472D-895D-A3484B68D2EC}"/>
    <cellStyle name="Note 10 3 11 2" xfId="35146" xr:uid="{55E9DFEA-B190-47ED-8FAE-E60142EA0765}"/>
    <cellStyle name="Note 10 3 11 3" xfId="26002" xr:uid="{F914D039-58A5-407E-B90E-CA32449F5870}"/>
    <cellStyle name="Note 10 3 12" xfId="10388" xr:uid="{4178804A-755C-4E28-B29B-E3B4B079B01C}"/>
    <cellStyle name="Note 10 3 12 2" xfId="32372" xr:uid="{A1DDFDF3-BA01-4CBC-8F49-A0815E42575D}"/>
    <cellStyle name="Note 10 3 12 3" xfId="23226" xr:uid="{A36F7B93-F80A-4637-8597-8D96C2E5B4DE}"/>
    <cellStyle name="Note 10 3 13" xfId="13773" xr:uid="{536DC19A-3707-415D-8B55-6B3C55FDA79E}"/>
    <cellStyle name="Note 10 3 13 2" xfId="35548" xr:uid="{AC72D1BB-46CF-4546-B049-B1841D310FE7}"/>
    <cellStyle name="Note 10 3 13 3" xfId="26404" xr:uid="{DC94B39B-95D7-41C9-91FD-011A74CA997A}"/>
    <cellStyle name="Note 10 3 14" xfId="14303" xr:uid="{BC7A3AEF-3D05-402F-87C7-DABE0A669395}"/>
    <cellStyle name="Note 10 3 14 2" xfId="35977" xr:uid="{9795CA74-B167-4050-AAE7-8386C425395E}"/>
    <cellStyle name="Note 10 3 14 3" xfId="26833" xr:uid="{319C3ADF-07DB-4F55-B2EB-9C215BA9DB8E}"/>
    <cellStyle name="Note 10 3 15" xfId="13902" xr:uid="{428DBE38-3C08-46D1-ABDA-791ABEFB7878}"/>
    <cellStyle name="Note 10 3 16" xfId="36386" xr:uid="{CFDB9DDE-97E4-41F6-A1EE-86A650F89C88}"/>
    <cellStyle name="Note 10 3 17" xfId="38238" xr:uid="{0CB5B020-49F5-470D-8A6C-480FF45A54AC}"/>
    <cellStyle name="Note 10 3 18" xfId="38144" xr:uid="{A445A869-5EA2-4BC7-B4C3-E9F84F2DAD41}"/>
    <cellStyle name="Note 10 3 19" xfId="37303" xr:uid="{00B50037-5B3B-4D98-8DE0-9D73B66403B9}"/>
    <cellStyle name="Note 10 3 2" xfId="1888" xr:uid="{00000000-0005-0000-0000-000060070000}"/>
    <cellStyle name="Note 10 3 2 10" xfId="13307" xr:uid="{67D8A026-7B5C-4F20-A0A0-98CDE698573E}"/>
    <cellStyle name="Note 10 3 2 10 2" xfId="35147" xr:uid="{0A27B626-F170-4668-98DA-722A00902F89}"/>
    <cellStyle name="Note 10 3 2 10 3" xfId="26003" xr:uid="{6AB963B4-763A-4965-AB94-DD09B99B1A60}"/>
    <cellStyle name="Note 10 3 2 11" xfId="12704" xr:uid="{9CD239B5-51EE-49B0-ABBF-B9AB25639BFA}"/>
    <cellStyle name="Note 10 3 2 11 2" xfId="34576" xr:uid="{989D1C66-5E81-4934-8DEF-4F1CAC32262B}"/>
    <cellStyle name="Note 10 3 2 11 3" xfId="25432" xr:uid="{929107CF-2A15-4B43-8313-79927D875D37}"/>
    <cellStyle name="Note 10 3 2 12" xfId="11999" xr:uid="{85F55900-3983-4115-AD8E-DD6C32CF5B49}"/>
    <cellStyle name="Note 10 3 2 12 2" xfId="33939" xr:uid="{E9E8B100-099A-4494-A9F9-4A67B913DB98}"/>
    <cellStyle name="Note 10 3 2 12 3" xfId="24794" xr:uid="{8035690D-4734-4768-96D7-4438BB32EF87}"/>
    <cellStyle name="Note 10 3 2 13" xfId="11793" xr:uid="{8000B16A-0226-4FCB-85AC-0465F1041726}"/>
    <cellStyle name="Note 10 3 2 13 2" xfId="33740" xr:uid="{3449F17A-72B1-41EB-9432-AF54D64B55B7}"/>
    <cellStyle name="Note 10 3 2 13 3" xfId="24595" xr:uid="{85143A60-8326-4A64-8E3D-9D9C77B2CB0D}"/>
    <cellStyle name="Note 10 3 2 14" xfId="13897" xr:uid="{7F8070BD-CCEB-497F-8811-D060DFBE7E9F}"/>
    <cellStyle name="Note 10 3 2 15" xfId="36387" xr:uid="{8CA455D2-32AC-448C-BCFD-0CE3D1055C5E}"/>
    <cellStyle name="Note 10 3 2 16" xfId="38239" xr:uid="{93FF7A51-5F84-4834-8D5E-3C738C784362}"/>
    <cellStyle name="Note 10 3 2 17" xfId="37558" xr:uid="{C0204A2B-5976-40B0-83BF-9B71450FC0BD}"/>
    <cellStyle name="Note 10 3 2 18" xfId="39993" xr:uid="{77492164-39D3-4560-8A7B-5740A96916DB}"/>
    <cellStyle name="Note 10 3 2 19" xfId="38185" xr:uid="{9630B014-D0C2-48BD-B69D-35CC0ED1F66B}"/>
    <cellStyle name="Note 10 3 2 2" xfId="7197" xr:uid="{CAAD9713-DFC4-4B4C-8FDF-171E4FA1914B}"/>
    <cellStyle name="Note 10 3 2 2 2" xfId="29391" xr:uid="{92DDE11C-E98C-46DE-A712-D5ADAF59EA80}"/>
    <cellStyle name="Note 10 3 2 2 3" xfId="20203" xr:uid="{84E5C1F7-663B-4040-90B2-2E138E440E96}"/>
    <cellStyle name="Note 10 3 2 20" xfId="41239" xr:uid="{2896A7DE-B73F-497F-B0DE-56ECDF7411B5}"/>
    <cellStyle name="Note 10 3 2 21" xfId="42480" xr:uid="{BAF6D61D-E148-4053-B4C7-C2F427D2ECE4}"/>
    <cellStyle name="Note 10 3 2 22" xfId="42322" xr:uid="{A8AC982D-46CF-4577-B653-7DA62B7D2786}"/>
    <cellStyle name="Note 10 3 2 23" xfId="43833" xr:uid="{47FD8C8B-BF8E-4F1C-83D7-686905B5C371}"/>
    <cellStyle name="Note 10 3 2 3" xfId="6101" xr:uid="{64D4E5EF-EB60-45DA-903B-F663354B49D7}"/>
    <cellStyle name="Note 10 3 2 3 2" xfId="28367" xr:uid="{7E4AE728-2AF9-464A-8F63-EBE8EC3B2DA3}"/>
    <cellStyle name="Note 10 3 2 3 3" xfId="19134" xr:uid="{37D73C92-B81C-44AE-81A1-250A79905667}"/>
    <cellStyle name="Note 10 3 2 4" xfId="5664" xr:uid="{7C3CDF63-5214-431F-A11D-60AABB8023C3}"/>
    <cellStyle name="Note 10 3 2 4 2" xfId="27987" xr:uid="{193D8411-0DCA-476D-AE72-0D01EF33EADE}"/>
    <cellStyle name="Note 10 3 2 4 3" xfId="18754" xr:uid="{464E2E03-A716-4885-8F58-9B221D4980B4}"/>
    <cellStyle name="Note 10 3 2 5" xfId="4712" xr:uid="{EDC2B692-03A0-40C1-B9E2-A5318CAE814C}"/>
    <cellStyle name="Note 10 3 2 5 2" xfId="27070" xr:uid="{C5A90111-20BC-4831-90DE-FEDF9DD994D4}"/>
    <cellStyle name="Note 10 3 2 5 3" xfId="17805" xr:uid="{213F1CE5-4820-4DF9-9F16-306FEDF76F86}"/>
    <cellStyle name="Note 10 3 2 6" xfId="8276" xr:uid="{F75F433B-E170-4F27-B82B-8F9EDB36E794}"/>
    <cellStyle name="Note 10 3 2 6 2" xfId="30302" xr:uid="{E4A60DE2-6F64-43AD-9844-DEBE48DF95EC}"/>
    <cellStyle name="Note 10 3 2 6 3" xfId="21152" xr:uid="{A065DDF1-276F-45E9-A481-1C9B7C92FBC9}"/>
    <cellStyle name="Note 10 3 2 7" xfId="11289" xr:uid="{0144C78C-8B85-4FFD-85D1-A9BDDFC2FF86}"/>
    <cellStyle name="Note 10 3 2 7 2" xfId="33256" xr:uid="{5F6F3F50-E373-460F-A154-EC7584BD4B9B}"/>
    <cellStyle name="Note 10 3 2 7 3" xfId="24111" xr:uid="{37DCB2CA-A854-43A6-AF6F-5085C15563D9}"/>
    <cellStyle name="Note 10 3 2 8" xfId="10283" xr:uid="{C1511355-F1E3-4817-8514-198AC4D1CABF}"/>
    <cellStyle name="Note 10 3 2 8 2" xfId="32276" xr:uid="{1449F5F3-1BF2-45D5-9A16-A1AD389C07EB}"/>
    <cellStyle name="Note 10 3 2 8 3" xfId="23129" xr:uid="{BD00FF39-2B4A-45B4-8E8B-457BE4A3D85A}"/>
    <cellStyle name="Note 10 3 2 9" xfId="10044" xr:uid="{15DB2A44-5046-453F-AD8E-9347FADB4647}"/>
    <cellStyle name="Note 10 3 2 9 2" xfId="32042" xr:uid="{882CAD22-5E41-463D-BE54-62FD49251FCA}"/>
    <cellStyle name="Note 10 3 2 9 3" xfId="22894" xr:uid="{BCE5D0AB-ED02-49D8-A43F-EBCE33B1494B}"/>
    <cellStyle name="Note 10 3 20" xfId="40353" xr:uid="{D5EDC6B6-A884-4911-9B73-39D19DD4E0B3}"/>
    <cellStyle name="Note 10 3 21" xfId="41238" xr:uid="{EE08C433-A4D9-4BA5-A6A9-FB9803EC019A}"/>
    <cellStyle name="Note 10 3 22" xfId="40894" xr:uid="{30D33DF3-4F96-4474-B18D-3D64692455B4}"/>
    <cellStyle name="Note 10 3 23" xfId="43378" xr:uid="{A8DFB1FF-3A61-4548-84B6-FC94C60B2AC1}"/>
    <cellStyle name="Note 10 3 24" xfId="43832" xr:uid="{A7AF849A-CF15-4DDA-A599-07B0F847F1D1}"/>
    <cellStyle name="Note 10 3 3" xfId="7196" xr:uid="{631E3B41-BA1B-465A-9427-AE2BDDF6DA0F}"/>
    <cellStyle name="Note 10 3 3 2" xfId="29390" xr:uid="{CE3A17C8-9F9A-4BDE-9FE4-6B496E35FB10}"/>
    <cellStyle name="Note 10 3 3 3" xfId="20202" xr:uid="{FA6DB5B6-9B8B-4150-A07B-C6F942262DBD}"/>
    <cellStyle name="Note 10 3 4" xfId="4852" xr:uid="{E754C4DE-CA63-4D95-9748-AEFFDE5B0756}"/>
    <cellStyle name="Note 10 3 4 2" xfId="27208" xr:uid="{9B67767C-D746-40CF-9C75-AF22FA30D2BA}"/>
    <cellStyle name="Note 10 3 4 3" xfId="17943" xr:uid="{ECD8FE24-9BE1-417C-8FEF-03C6A6A8A8F7}"/>
    <cellStyle name="Note 10 3 5" xfId="8106" xr:uid="{A1AD29D5-9349-4F2E-9CF5-607726CBAD9D}"/>
    <cellStyle name="Note 10 3 5 2" xfId="30132" xr:uid="{07274E1D-DA43-49F0-B6B8-912254518987}"/>
    <cellStyle name="Note 10 3 5 3" xfId="20982" xr:uid="{CEAB4908-6CF8-4E6A-BB77-1D867523785B}"/>
    <cellStyle name="Note 10 3 6" xfId="8843" xr:uid="{E35B43BC-54ED-4006-B73E-CB9C665B5D97}"/>
    <cellStyle name="Note 10 3 6 2" xfId="30862" xr:uid="{DDBE0716-678F-45BD-86EF-615E62DFF425}"/>
    <cellStyle name="Note 10 3 6 3" xfId="21712" xr:uid="{E41E2664-917D-4C44-8A2D-1C7DF8BDC48C}"/>
    <cellStyle name="Note 10 3 7" xfId="9602" xr:uid="{81B8FA8F-6405-444D-98B3-AB010A158748}"/>
    <cellStyle name="Note 10 3 7 2" xfId="31608" xr:uid="{1E05EACA-1D46-443E-90CE-805DBAD16C35}"/>
    <cellStyle name="Note 10 3 7 3" xfId="22459" xr:uid="{DDDFE014-CEFC-41B1-9D45-8452E74BE085}"/>
    <cellStyle name="Note 10 3 8" xfId="5847" xr:uid="{A66411E7-CA33-4C7B-A039-6AD45C0E32D5}"/>
    <cellStyle name="Note 10 3 8 2" xfId="28162" xr:uid="{C0A88C6C-96A7-443F-A944-59EB2AF8909D}"/>
    <cellStyle name="Note 10 3 8 3" xfId="18929" xr:uid="{0974AC38-6880-45CA-8A6A-8490B445B57E}"/>
    <cellStyle name="Note 10 3 9" xfId="10925" xr:uid="{E79664CF-E309-4F06-9AE2-EA8415BE8678}"/>
    <cellStyle name="Note 10 3 9 2" xfId="32897" xr:uid="{84977E27-EDFB-450D-9528-3ED3DD0B0669}"/>
    <cellStyle name="Note 10 3 9 3" xfId="23752" xr:uid="{F4F14AF0-613B-4595-9A2B-4120EB8B326C}"/>
    <cellStyle name="Note 10 4" xfId="1889" xr:uid="{00000000-0005-0000-0000-000061070000}"/>
    <cellStyle name="Note 10 4 10" xfId="10428" xr:uid="{7145F52C-F7A3-4ED4-B76A-FB0C7095F86E}"/>
    <cellStyle name="Note 10 4 10 2" xfId="32409" xr:uid="{ACDA53B1-653D-4909-8576-9625BF8F0D4A}"/>
    <cellStyle name="Note 10 4 10 3" xfId="23263" xr:uid="{FA6AB1DE-5DC6-406F-9647-30AE077EF0C7}"/>
    <cellStyle name="Note 10 4 11" xfId="9636" xr:uid="{A59BB230-4F8A-4287-BB73-A37A2A89191B}"/>
    <cellStyle name="Note 10 4 11 2" xfId="31642" xr:uid="{7348FDFF-B65A-49C3-ACF2-6EBBFF405AA4}"/>
    <cellStyle name="Note 10 4 11 3" xfId="22493" xr:uid="{86E1F619-DC2C-4331-90B0-33134F04D657}"/>
    <cellStyle name="Note 10 4 12" xfId="12408" xr:uid="{9345D121-2A1F-4FB8-83E9-BDDF8AADF2BF}"/>
    <cellStyle name="Note 10 4 12 2" xfId="34316" xr:uid="{0F6827DD-E894-491A-B076-2CF839853F80}"/>
    <cellStyle name="Note 10 4 12 3" xfId="25171" xr:uid="{D246BEE9-3088-40B8-9599-579B328BA32F}"/>
    <cellStyle name="Note 10 4 13" xfId="12529" xr:uid="{738B398B-E8AA-49D4-82D4-646406FDF773}"/>
    <cellStyle name="Note 10 4 13 2" xfId="34413" xr:uid="{D89C90AE-A7CC-4E34-9DDC-68EFB279DAA5}"/>
    <cellStyle name="Note 10 4 13 3" xfId="25268" xr:uid="{EAFF0C56-682B-4121-A799-C61DCC05F8BC}"/>
    <cellStyle name="Note 10 4 14" xfId="11584" xr:uid="{7A4A5F42-17AB-4896-BC1A-95B6792B6EE6}"/>
    <cellStyle name="Note 10 4 14 2" xfId="33543" xr:uid="{FD790CD8-ED0F-4890-BB35-9DB80CD69877}"/>
    <cellStyle name="Note 10 4 14 3" xfId="24398" xr:uid="{9DA3EA9B-267B-484B-9DCB-292226A653B4}"/>
    <cellStyle name="Note 10 4 15" xfId="12879" xr:uid="{EEC1C76C-3EF3-41D7-970D-F778BED01B27}"/>
    <cellStyle name="Note 10 4 16" xfId="36388" xr:uid="{6A1C18E9-AA86-4648-B9EE-A8731D6D3B89}"/>
    <cellStyle name="Note 10 4 17" xfId="38240" xr:uid="{042AE62F-43F5-4516-A7A5-99EBEAF04D5E}"/>
    <cellStyle name="Note 10 4 18" xfId="40060" xr:uid="{58837E0B-93CD-4AD5-9FA3-C38B4EFE3CE6}"/>
    <cellStyle name="Note 10 4 19" xfId="39996" xr:uid="{9CD98B58-1153-4A27-8722-60D150283B32}"/>
    <cellStyle name="Note 10 4 2" xfId="1890" xr:uid="{00000000-0005-0000-0000-000062070000}"/>
    <cellStyle name="Note 10 4 2 10" xfId="12625" xr:uid="{6FF84B55-BE0C-4A97-BF27-4A8B180787C3}"/>
    <cellStyle name="Note 10 4 2 10 2" xfId="34501" xr:uid="{54EB03C3-6752-4E24-B5B6-61A9905325CA}"/>
    <cellStyle name="Note 10 4 2 10 3" xfId="25356" xr:uid="{FC1F1BCB-A9F4-4F1D-8B56-ED8C4ACB7A89}"/>
    <cellStyle name="Note 10 4 2 11" xfId="6723" xr:uid="{B05B958E-7CB3-4537-8BEF-FB8E80A708B5}"/>
    <cellStyle name="Note 10 4 2 11 2" xfId="28973" xr:uid="{E627B97B-A68D-4BB1-B804-BD4D1A66B231}"/>
    <cellStyle name="Note 10 4 2 11 3" xfId="19743" xr:uid="{F933A795-655D-4E90-86DE-FB93457527E0}"/>
    <cellStyle name="Note 10 4 2 12" xfId="11987" xr:uid="{820C551E-CE04-4F73-B4DC-871C8113BB6F}"/>
    <cellStyle name="Note 10 4 2 12 2" xfId="33927" xr:uid="{7EAE181B-0C28-43E0-958F-67234E949EED}"/>
    <cellStyle name="Note 10 4 2 12 3" xfId="24782" xr:uid="{1A2274F8-390E-44D5-97FD-C115ABE34E8A}"/>
    <cellStyle name="Note 10 4 2 13" xfId="11153" xr:uid="{A9CB3B05-7FB0-4DE2-A895-7B48E2A5DAE4}"/>
    <cellStyle name="Note 10 4 2 13 2" xfId="33120" xr:uid="{E266DF6D-85AA-48F0-BA02-308160F4506D}"/>
    <cellStyle name="Note 10 4 2 13 3" xfId="23975" xr:uid="{22AD1C66-6E03-4C4A-A52C-450A5347C496}"/>
    <cellStyle name="Note 10 4 2 14" xfId="14722" xr:uid="{11677330-3436-4917-BD29-8671AF64D373}"/>
    <cellStyle name="Note 10 4 2 15" xfId="36389" xr:uid="{3FDAE9FE-DEB9-472A-9BAC-6C1617EC8890}"/>
    <cellStyle name="Note 10 4 2 16" xfId="38241" xr:uid="{D68270E0-F8F8-458E-83D2-1836C5D87F13}"/>
    <cellStyle name="Note 10 4 2 17" xfId="38143" xr:uid="{A65D21B5-90C0-4F41-8635-276F79072A61}"/>
    <cellStyle name="Note 10 4 2 18" xfId="39179" xr:uid="{BC0B398D-706C-400A-A1C6-C90BF1A5C948}"/>
    <cellStyle name="Note 10 4 2 19" xfId="40352" xr:uid="{8F9B7DB0-7132-4A8F-8106-D268446D173F}"/>
    <cellStyle name="Note 10 4 2 2" xfId="5440" xr:uid="{198DF377-F09F-4ECD-8F54-A54343C33CB7}"/>
    <cellStyle name="Note 10 4 2 2 2" xfId="27763" xr:uid="{0F2C334B-9397-4C68-9D58-6C5E8FB8EAB4}"/>
    <cellStyle name="Note 10 4 2 2 3" xfId="18530" xr:uid="{4453EE61-2AED-4AC6-88A6-CEC746D178C3}"/>
    <cellStyle name="Note 10 4 2 20" xfId="41241" xr:uid="{71965F60-2CC8-4F9F-87B4-D3AB166C855E}"/>
    <cellStyle name="Note 10 4 2 21" xfId="41985" xr:uid="{E98EA083-E5AE-4C11-A444-E39E05D8E909}"/>
    <cellStyle name="Note 10 4 2 22" xfId="43382" xr:uid="{FAF8FE42-6E75-4D1D-9BB1-CB6E79AD43CC}"/>
    <cellStyle name="Note 10 4 2 23" xfId="43835" xr:uid="{5B2673D0-B092-4E96-B69B-A0339EB902DB}"/>
    <cellStyle name="Note 10 4 2 3" xfId="6103" xr:uid="{C0D2C6ED-56E6-4C80-99F2-2F807F759BD0}"/>
    <cellStyle name="Note 10 4 2 3 2" xfId="28369" xr:uid="{C40CB9BD-DC18-48B9-A0BF-DD6E0062BFDA}"/>
    <cellStyle name="Note 10 4 2 3 3" xfId="19136" xr:uid="{5F01FCD7-5ED2-4AA7-8CA0-5B3B4EDB4B36}"/>
    <cellStyle name="Note 10 4 2 4" xfId="8105" xr:uid="{D2F74E85-6F86-486D-9F6C-EEA089BF13E9}"/>
    <cellStyle name="Note 10 4 2 4 2" xfId="30131" xr:uid="{2B6EE93A-D93C-4571-AC6E-ADE857D7D919}"/>
    <cellStyle name="Note 10 4 2 4 3" xfId="20981" xr:uid="{C1990A50-665D-4218-AC9B-F8F371EB3940}"/>
    <cellStyle name="Note 10 4 2 5" xfId="5023" xr:uid="{9ED58D0B-6986-44F6-945E-B93DCF855E76}"/>
    <cellStyle name="Note 10 4 2 5 2" xfId="27378" xr:uid="{6FA67748-3927-469B-88EA-740A9D5DB156}"/>
    <cellStyle name="Note 10 4 2 5 3" xfId="18113" xr:uid="{6CD1980F-5B1E-4120-9306-E1045A7DD08A}"/>
    <cellStyle name="Note 10 4 2 6" xfId="9601" xr:uid="{C630FC90-12E7-476A-85BA-55B21EE6711C}"/>
    <cellStyle name="Note 10 4 2 6 2" xfId="31607" xr:uid="{B139371C-3316-4707-8DC3-9BA491676C50}"/>
    <cellStyle name="Note 10 4 2 6 3" xfId="22458" xr:uid="{6D73F1BD-1C6F-4F31-8EEB-207FB125D4C6}"/>
    <cellStyle name="Note 10 4 2 7" xfId="9821" xr:uid="{43D43DC5-7983-4452-85EC-93F385885706}"/>
    <cellStyle name="Note 10 4 2 7 2" xfId="31822" xr:uid="{20D7BB08-6329-44FF-B1C2-D4806C3F111A}"/>
    <cellStyle name="Note 10 4 2 7 3" xfId="22674" xr:uid="{53F48ED8-62B4-4D00-8044-89DBEB5E1325}"/>
    <cellStyle name="Note 10 4 2 8" xfId="7679" xr:uid="{5C0DB82A-E26D-4EA2-834C-264B32BAEFE4}"/>
    <cellStyle name="Note 10 4 2 8 2" xfId="29710" xr:uid="{6D0DDA76-54FE-45FC-8948-32FBA5C1A785}"/>
    <cellStyle name="Note 10 4 2 8 3" xfId="20559" xr:uid="{F04F0A07-4E89-4ECA-9229-3AAD137B76B1}"/>
    <cellStyle name="Note 10 4 2 9" xfId="9865" xr:uid="{29ED71D1-827E-465D-A0E7-DA0E06239D31}"/>
    <cellStyle name="Note 10 4 2 9 2" xfId="31866" xr:uid="{23FE0A38-8015-4D0B-BB62-B6EC5474E7B5}"/>
    <cellStyle name="Note 10 4 2 9 3" xfId="22718" xr:uid="{572151B6-C6CA-4434-B664-76152023F617}"/>
    <cellStyle name="Note 10 4 20" xfId="40351" xr:uid="{1662B9E8-BFDF-4F2A-83AA-2A33B2775773}"/>
    <cellStyle name="Note 10 4 21" xfId="41240" xr:uid="{7C586DE9-0827-4B07-88CB-0F529CA50DD0}"/>
    <cellStyle name="Note 10 4 22" xfId="42860" xr:uid="{BC2F5AA0-E3E6-41F6-9337-24610ECE1401}"/>
    <cellStyle name="Note 10 4 23" xfId="43175" xr:uid="{53EC4B1D-9440-49D1-9F0D-3874F57C4E9B}"/>
    <cellStyle name="Note 10 4 24" xfId="43834" xr:uid="{DA5007CE-4496-45C2-B3C4-4B7CF269FE41}"/>
    <cellStyle name="Note 10 4 3" xfId="5441" xr:uid="{83D3676A-DF54-4C80-8A36-ADA3115D847C}"/>
    <cellStyle name="Note 10 4 3 2" xfId="27764" xr:uid="{6D3EA2C0-8B80-4F64-A623-99BFC87445D3}"/>
    <cellStyle name="Note 10 4 3 3" xfId="18531" xr:uid="{3E1F98AE-7E83-4C0A-A6ED-F92D879BE43B}"/>
    <cellStyle name="Note 10 4 4" xfId="6102" xr:uid="{6EE15CC2-5637-4E35-B34B-0673C55611AA}"/>
    <cellStyle name="Note 10 4 4 2" xfId="28368" xr:uid="{CA71F935-CECC-4E2A-B238-368965FF630C}"/>
    <cellStyle name="Note 10 4 4 3" xfId="19135" xr:uid="{B28DF1D5-A2FC-4290-91B9-6F707E9D5D30}"/>
    <cellStyle name="Note 10 4 5" xfId="8104" xr:uid="{A53F2AF3-A75D-45DB-AEF4-B5EBD042E9CF}"/>
    <cellStyle name="Note 10 4 5 2" xfId="30130" xr:uid="{A2B7115E-96AF-4F1A-9E92-B269F89EC7D4}"/>
    <cellStyle name="Note 10 4 5 3" xfId="20980" xr:uid="{15837729-7033-4664-A932-E53AF6C8DE30}"/>
    <cellStyle name="Note 10 4 6" xfId="4717" xr:uid="{A3D3D4B5-31AE-419F-8DF4-9EC3F1F7BED5}"/>
    <cellStyle name="Note 10 4 6 2" xfId="27075" xr:uid="{594B6681-C308-4141-B38E-69F72CA5F65F}"/>
    <cellStyle name="Note 10 4 6 3" xfId="17810" xr:uid="{4FCD85F1-88D6-4B22-9662-B7CAA37966D2}"/>
    <cellStyle name="Note 10 4 7" xfId="9600" xr:uid="{04027714-C2F4-4849-A665-5CEFB147BF38}"/>
    <cellStyle name="Note 10 4 7 2" xfId="31606" xr:uid="{5366DC6D-3662-43DD-8907-D345E22683A1}"/>
    <cellStyle name="Note 10 4 7 3" xfId="22457" xr:uid="{42EBA42E-63A6-4B52-B75B-F61776369BA0}"/>
    <cellStyle name="Note 10 4 8" xfId="11290" xr:uid="{A0B5C798-99BF-4C52-A0FE-66C13E4A6686}"/>
    <cellStyle name="Note 10 4 8 2" xfId="33257" xr:uid="{A23B8D5F-9EE3-45D4-9064-92B2F432A8E2}"/>
    <cellStyle name="Note 10 4 8 3" xfId="24112" xr:uid="{9037612F-A645-4B5F-8C9B-22E1FF817C46}"/>
    <cellStyle name="Note 10 4 9" xfId="4663" xr:uid="{6FA9154C-8F45-41F0-A5F0-5E9EB3ADA082}"/>
    <cellStyle name="Note 10 4 9 2" xfId="27021" xr:uid="{940B313B-D0E6-44AA-AF6E-73AA6DBB530C}"/>
    <cellStyle name="Note 10 4 9 3" xfId="17756" xr:uid="{C672AEB1-C0A2-41A5-9BC2-266C2594BBAD}"/>
    <cellStyle name="Note 10 5" xfId="1891" xr:uid="{00000000-0005-0000-0000-000063070000}"/>
    <cellStyle name="Note 10 5 10" xfId="11756" xr:uid="{C30DC186-98B4-4B4B-B351-C42C28A3A873}"/>
    <cellStyle name="Note 10 5 10 2" xfId="33709" xr:uid="{6899B7A0-C3C3-4FCE-86FD-62E64569C777}"/>
    <cellStyle name="Note 10 5 10 3" xfId="24564" xr:uid="{E13C7D1C-2E30-4332-9F6E-A291FDDC8374}"/>
    <cellStyle name="Note 10 5 11" xfId="12624" xr:uid="{B949E412-D7D3-44C6-A368-2BFF8F642B1E}"/>
    <cellStyle name="Note 10 5 11 2" xfId="34500" xr:uid="{A39E36AE-EB0E-4EE5-A446-C5BDE2291210}"/>
    <cellStyle name="Note 10 5 11 3" xfId="25355" xr:uid="{F4D02300-7D10-47CC-BF3C-26D19E2CF66D}"/>
    <cellStyle name="Note 10 5 12" xfId="11359" xr:uid="{E238B79E-C984-48A4-B68F-D35647B7ED32}"/>
    <cellStyle name="Note 10 5 12 2" xfId="33326" xr:uid="{5203FF99-26D3-4951-9F36-8043E1D598BE}"/>
    <cellStyle name="Note 10 5 12 3" xfId="24181" xr:uid="{F7F61B26-81E7-4AA3-95D3-0BF25ECA4B64}"/>
    <cellStyle name="Note 10 5 13" xfId="13767" xr:uid="{35FE8348-5894-46EC-82F0-3904EB364D34}"/>
    <cellStyle name="Note 10 5 13 2" xfId="35543" xr:uid="{865C15B3-90C6-4B75-AD6A-6F46DAE6772B}"/>
    <cellStyle name="Note 10 5 13 3" xfId="26399" xr:uid="{372E4070-93BE-47AA-A219-BF86F654BDE6}"/>
    <cellStyle name="Note 10 5 14" xfId="14298" xr:uid="{67E3C05A-75B2-44C7-9E0F-8CF1539347A6}"/>
    <cellStyle name="Note 10 5 14 2" xfId="35972" xr:uid="{6A090E8F-9EC8-4D43-8BAC-AB3DD818731C}"/>
    <cellStyle name="Note 10 5 14 3" xfId="26828" xr:uid="{79714450-C6BE-446C-9A51-8787E3B70010}"/>
    <cellStyle name="Note 10 5 15" xfId="14725" xr:uid="{F7E98F06-5C64-4B94-8C35-DFA3C08593D4}"/>
    <cellStyle name="Note 10 5 16" xfId="36390" xr:uid="{F472AC67-4464-44AC-804C-772D4CEF3247}"/>
    <cellStyle name="Note 10 5 17" xfId="38242" xr:uid="{01309229-32F3-42A9-951D-9E9DDBA43F89}"/>
    <cellStyle name="Note 10 5 18" xfId="38146" xr:uid="{89800B3A-C02E-4E9F-8751-4BE47E0BCFE7}"/>
    <cellStyle name="Note 10 5 19" xfId="37828" xr:uid="{FC819B4C-136A-4268-91E6-24D51DE6D7FB}"/>
    <cellStyle name="Note 10 5 2" xfId="1892" xr:uid="{00000000-0005-0000-0000-000064070000}"/>
    <cellStyle name="Note 10 5 2 10" xfId="13587" xr:uid="{04318BFA-9EE2-4273-9903-D5E1748CD3C6}"/>
    <cellStyle name="Note 10 5 2 10 2" xfId="35392" xr:uid="{06A7BC94-F52C-4017-9BC2-0D4E421CC099}"/>
    <cellStyle name="Note 10 5 2 10 3" xfId="26248" xr:uid="{18494FB5-793C-481E-AF76-39134C6154DF}"/>
    <cellStyle name="Note 10 5 2 11" xfId="11817" xr:uid="{7E1B5984-A8C0-4CB2-9E24-A8CCD22B7D0E}"/>
    <cellStyle name="Note 10 5 2 11 2" xfId="33764" xr:uid="{94C27992-E4DF-4636-8A5E-10480467E4B5}"/>
    <cellStyle name="Note 10 5 2 11 3" xfId="24619" xr:uid="{8B96D50E-8926-4198-8B95-DC07011AF968}"/>
    <cellStyle name="Note 10 5 2 12" xfId="13770" xr:uid="{67FF6E04-3558-4D03-8E94-8DA0EEF30861}"/>
    <cellStyle name="Note 10 5 2 12 2" xfId="35546" xr:uid="{0A322F0B-91DD-463F-992F-6E67D643418A}"/>
    <cellStyle name="Note 10 5 2 12 3" xfId="26402" xr:uid="{1FDCDF12-9E19-44CD-9DAC-5D28D2396FE5}"/>
    <cellStyle name="Note 10 5 2 13" xfId="14301" xr:uid="{DA54581A-0F77-4A51-9C6C-D89B72C9084F}"/>
    <cellStyle name="Note 10 5 2 13 2" xfId="35975" xr:uid="{DF9D4A8D-1354-42E8-9CAC-52F56DEDDDDB}"/>
    <cellStyle name="Note 10 5 2 13 3" xfId="26831" xr:uid="{748AB7B5-D003-4AC5-95A3-05EF767D7F93}"/>
    <cellStyle name="Note 10 5 2 14" xfId="11851" xr:uid="{443CDE12-FE56-4CF6-B6F7-87616459B970}"/>
    <cellStyle name="Note 10 5 2 15" xfId="36391" xr:uid="{F48881CB-F014-4A45-915C-58479487C3A1}"/>
    <cellStyle name="Note 10 5 2 16" xfId="38243" xr:uid="{3D2B8074-2AE0-4B97-9F5D-DB8799BB9D69}"/>
    <cellStyle name="Note 10 5 2 17" xfId="40059" xr:uid="{3A9825D5-731B-436A-8C1F-5FC443E3BAD2}"/>
    <cellStyle name="Note 10 5 2 18" xfId="37304" xr:uid="{20E54FD2-B547-46A0-A351-F608C2C9DD27}"/>
    <cellStyle name="Note 10 5 2 19" xfId="37680" xr:uid="{5C2F66B6-DDD9-4841-9915-263D4D00D784}"/>
    <cellStyle name="Note 10 5 2 2" xfId="7579" xr:uid="{E5C411AA-F319-4FEB-8350-DDF315CCCAFE}"/>
    <cellStyle name="Note 10 5 2 2 2" xfId="29610" xr:uid="{F9C6C0A4-C65E-4968-8E3B-5407AEEB1BF3}"/>
    <cellStyle name="Note 10 5 2 2 3" xfId="20459" xr:uid="{704278BF-01FB-4347-8CA9-081B3C00F155}"/>
    <cellStyle name="Note 10 5 2 20" xfId="41243" xr:uid="{9984DF1F-A98A-4BCD-881A-C1AD7E36F3EA}"/>
    <cellStyle name="Note 10 5 2 21" xfId="42861" xr:uid="{4FD08C3B-6369-4DC5-97AE-5D007D14239F}"/>
    <cellStyle name="Note 10 5 2 22" xfId="42157" xr:uid="{A6699980-8FA9-42F2-A27F-C9A209AD70E6}"/>
    <cellStyle name="Note 10 5 2 23" xfId="43837" xr:uid="{B6369A2D-C6D8-4369-BE10-3E2ED64ADA34}"/>
    <cellStyle name="Note 10 5 2 3" xfId="4855" xr:uid="{C0B24276-EED8-4037-9A81-072763615185}"/>
    <cellStyle name="Note 10 5 2 3 2" xfId="27211" xr:uid="{53549F23-F84B-495E-8758-C9E1A24B08F9}"/>
    <cellStyle name="Note 10 5 2 3 3" xfId="17946" xr:uid="{32335447-9569-468F-886F-0094CC392EF5}"/>
    <cellStyle name="Note 10 5 2 4" xfId="5663" xr:uid="{6BBFEC11-20EA-46FD-9726-89C2A13AF2EF}"/>
    <cellStyle name="Note 10 5 2 4 2" xfId="27986" xr:uid="{25A15C54-7CD6-47C7-BC98-50C76A5C5EDA}"/>
    <cellStyle name="Note 10 5 2 4 3" xfId="18753" xr:uid="{B84FCE5E-35D4-4402-9039-FC5DCD948F05}"/>
    <cellStyle name="Note 10 5 2 5" xfId="8840" xr:uid="{3513D111-07B5-4095-BE79-720E62BBC85A}"/>
    <cellStyle name="Note 10 5 2 5 2" xfId="30859" xr:uid="{A88A0E0F-C62F-4854-A380-D86D80B5D0A8}"/>
    <cellStyle name="Note 10 5 2 5 3" xfId="21709" xr:uid="{A47FCAFA-090F-4F8A-B9E6-368E746F3D8F}"/>
    <cellStyle name="Note 10 5 2 6" xfId="8275" xr:uid="{B1151B2A-5D19-43A4-B374-6C441A2FB1D8}"/>
    <cellStyle name="Note 10 5 2 6 2" xfId="30301" xr:uid="{A9A33927-E2A1-420B-9773-C023E4E003DC}"/>
    <cellStyle name="Note 10 5 2 6 3" xfId="21151" xr:uid="{314D6B8B-03D5-4E2A-BE13-E6F42518EDED}"/>
    <cellStyle name="Note 10 5 2 7" xfId="11285" xr:uid="{11969999-520C-4F34-B9FF-B67881CE17E4}"/>
    <cellStyle name="Note 10 5 2 7 2" xfId="33252" xr:uid="{E56712CF-9DF1-430B-ABA9-8B8EAA7D0407}"/>
    <cellStyle name="Note 10 5 2 7 3" xfId="24107" xr:uid="{AD83B700-0EF0-4055-A09F-443A0794A3C9}"/>
    <cellStyle name="Note 10 5 2 8" xfId="10928" xr:uid="{F0382D8F-D0BD-46C9-BD6B-AFBCBBC97009}"/>
    <cellStyle name="Note 10 5 2 8 2" xfId="32900" xr:uid="{011FDEA9-0986-4AFB-991C-21FF019D569F}"/>
    <cellStyle name="Note 10 5 2 8 3" xfId="23755" xr:uid="{AB3428DD-B29F-4163-BDAF-CD157804A5B2}"/>
    <cellStyle name="Note 10 5 2 9" xfId="11759" xr:uid="{35F70EF4-5B5E-4885-A40C-06E55DDD5189}"/>
    <cellStyle name="Note 10 5 2 9 2" xfId="33712" xr:uid="{F65C7CF8-FEE2-4F9D-B879-580DBD603A5F}"/>
    <cellStyle name="Note 10 5 2 9 3" xfId="24567" xr:uid="{D238714F-FEA5-4C69-81CB-6FC4587A6323}"/>
    <cellStyle name="Note 10 5 20" xfId="37681" xr:uid="{F667EB65-87BE-4313-9E1A-FF677840C593}"/>
    <cellStyle name="Note 10 5 21" xfId="41242" xr:uid="{8CE4E11A-D1E6-4452-902F-0B042F03BBEE}"/>
    <cellStyle name="Note 10 5 22" xfId="42481" xr:uid="{95F101A6-A79C-45B2-8B2A-DE38BCF40020}"/>
    <cellStyle name="Note 10 5 23" xfId="41854" xr:uid="{D491999C-0966-48A6-B9D9-EC4153D044B2}"/>
    <cellStyle name="Note 10 5 24" xfId="43836" xr:uid="{30C5D637-C3B2-40B7-9C1C-D6566E7C7185}"/>
    <cellStyle name="Note 10 5 3" xfId="5439" xr:uid="{C58A3079-3607-4403-B905-328E66F1A36E}"/>
    <cellStyle name="Note 10 5 3 2" xfId="27762" xr:uid="{FE9DF045-4DB8-472A-83E4-2CE6C2E048CB}"/>
    <cellStyle name="Note 10 5 3 3" xfId="18529" xr:uid="{89940E6B-9499-40D3-82A2-1BD9F901780F}"/>
    <cellStyle name="Note 10 5 4" xfId="4858" xr:uid="{AE5093F4-CFC0-4F2A-BCCB-283D2D6AFA50}"/>
    <cellStyle name="Note 10 5 4 2" xfId="27214" xr:uid="{C4F4FE2A-DED1-4F2A-BC15-A9A04E67801B}"/>
    <cellStyle name="Note 10 5 4 3" xfId="17949" xr:uid="{C3CF176B-3638-457E-BBBD-8EC7F4A99862}"/>
    <cellStyle name="Note 10 5 5" xfId="4571" xr:uid="{1A405BAA-44B8-4E81-A758-FF23AC570C56}"/>
    <cellStyle name="Note 10 5 5 2" xfId="26946" xr:uid="{B13A4415-08C8-461F-B4EA-F34A0350C68F}"/>
    <cellStyle name="Note 10 5 5 3" xfId="17671" xr:uid="{733D635E-CDE1-44F6-B7C4-FD1F6ABA13B6}"/>
    <cellStyle name="Note 10 5 6" xfId="8837" xr:uid="{3FE40083-EE39-48E7-95DF-946E37D911B3}"/>
    <cellStyle name="Note 10 5 6 2" xfId="30856" xr:uid="{D92756DF-1BE0-4D37-9255-BA2EC3290A27}"/>
    <cellStyle name="Note 10 5 6 3" xfId="21706" xr:uid="{161E104C-B0F2-4B37-BAC1-B73469BCD79F}"/>
    <cellStyle name="Note 10 5 7" xfId="4599" xr:uid="{83B47EC4-D6FA-471B-85DA-70E895D55E8E}"/>
    <cellStyle name="Note 10 5 7 2" xfId="26968" xr:uid="{BEC704AB-76E5-4B66-A2DA-5918831DECDD}"/>
    <cellStyle name="Note 10 5 7 3" xfId="17697" xr:uid="{A6884196-4686-4E01-8A8F-8841213DB694}"/>
    <cellStyle name="Note 10 5 8" xfId="10523" xr:uid="{DB5925E2-5553-4C4B-8DC3-24866E13EECA}"/>
    <cellStyle name="Note 10 5 8 2" xfId="32504" xr:uid="{6F9C9105-0560-4C1A-979C-3D82D43E1751}"/>
    <cellStyle name="Note 10 5 8 3" xfId="23358" xr:uid="{8285E2AD-C054-457F-A8EB-365443367D1A}"/>
    <cellStyle name="Note 10 5 9" xfId="10929" xr:uid="{BA31AC38-688B-4CA5-A558-5B693598C991}"/>
    <cellStyle name="Note 10 5 9 2" xfId="32901" xr:uid="{66A59BB9-01FC-4B99-9BB0-FC847C9F6905}"/>
    <cellStyle name="Note 10 5 9 3" xfId="23756" xr:uid="{0D5CBA76-4A7B-48DC-965A-3ABDC59866CA}"/>
    <cellStyle name="Note 10 6" xfId="1893" xr:uid="{00000000-0005-0000-0000-000065070000}"/>
    <cellStyle name="Note 10 6 10" xfId="13564" xr:uid="{E15ADC6C-3B9B-445D-A0A0-DC7C6F765F3D}"/>
    <cellStyle name="Note 10 6 10 2" xfId="35372" xr:uid="{2E4613D1-1754-4D52-BF33-568965E60D57}"/>
    <cellStyle name="Note 10 6 10 3" xfId="26228" xr:uid="{57FE12BE-FA1B-4F8D-A321-90C88AD3F8A7}"/>
    <cellStyle name="Note 10 6 11" xfId="12959" xr:uid="{E1CE75E5-7B81-4AB9-9C60-9D05E2B75015}"/>
    <cellStyle name="Note 10 6 11 2" xfId="34812" xr:uid="{A189FC07-99A0-484E-9EDF-40DC61F941D4}"/>
    <cellStyle name="Note 10 6 11 3" xfId="25668" xr:uid="{CC948A8B-0F0E-4B09-98C3-0F9C9BF8F7D2}"/>
    <cellStyle name="Note 10 6 12" xfId="11988" xr:uid="{C7E5735D-B83F-4230-9CB1-2F805AD17E88}"/>
    <cellStyle name="Note 10 6 12 2" xfId="33928" xr:uid="{31933A2D-723E-47D8-9CE2-8DC963ECF754}"/>
    <cellStyle name="Note 10 6 12 3" xfId="24783" xr:uid="{6D70C9C9-DE6F-44A0-AE9D-A3967DCFCAA2}"/>
    <cellStyle name="Note 10 6 13" xfId="11796" xr:uid="{1C1E1BD8-2D5C-4358-B188-77722C82FEAF}"/>
    <cellStyle name="Note 10 6 13 2" xfId="33743" xr:uid="{8459AAE0-D151-4FAF-9A54-76E1ED773928}"/>
    <cellStyle name="Note 10 6 13 3" xfId="24598" xr:uid="{F13C0607-CFF3-4C40-8677-AA4CBEB6FF92}"/>
    <cellStyle name="Note 10 6 14" xfId="14723" xr:uid="{6C4BFA45-1D8D-4E61-9DEA-8D59B6128908}"/>
    <cellStyle name="Note 10 6 15" xfId="36392" xr:uid="{E0BA2912-39C7-49C0-AF80-F37D6CF9D1C9}"/>
    <cellStyle name="Note 10 6 16" xfId="38244" xr:uid="{E07320A5-59D8-4E0B-AA6D-32796D75C896}"/>
    <cellStyle name="Note 10 6 17" xfId="37167" xr:uid="{5313F4BB-83FB-4F93-956B-C8538F6BC9FA}"/>
    <cellStyle name="Note 10 6 18" xfId="39994" xr:uid="{CFAE8CDB-C359-4B8C-B1AF-9BB034D69396}"/>
    <cellStyle name="Note 10 6 19" xfId="38176" xr:uid="{8892F513-0898-4C80-9C45-5190E587007C}"/>
    <cellStyle name="Note 10 6 2" xfId="7555" xr:uid="{9129075D-FA67-4851-82BC-774968D99D16}"/>
    <cellStyle name="Note 10 6 2 2" xfId="29597" xr:uid="{08C9483A-DEBA-48DE-B89D-2B2BAB0B073B}"/>
    <cellStyle name="Note 10 6 2 3" xfId="20444" xr:uid="{EE05C9B6-16E9-4AAD-B901-19A0BE0D18C8}"/>
    <cellStyle name="Note 10 6 20" xfId="41244" xr:uid="{5F853FCD-4F69-4E7B-8377-FF59D2C4BC35}"/>
    <cellStyle name="Note 10 6 21" xfId="41986" xr:uid="{02A3E08C-0C93-4D33-A062-E215B591BA39}"/>
    <cellStyle name="Note 10 6 22" xfId="41768" xr:uid="{4C308695-D7D1-481B-B9C9-8349A03A7E2D}"/>
    <cellStyle name="Note 10 6 23" xfId="43838" xr:uid="{2228A61E-F763-4894-A2A4-B1D4B53C070B}"/>
    <cellStyle name="Note 10 6 3" xfId="6104" xr:uid="{D49CDEFE-FBA6-426E-9E58-AB957E92EC9B}"/>
    <cellStyle name="Note 10 6 3 2" xfId="28370" xr:uid="{1B6502F2-9B53-463A-8C12-C9722CF4654F}"/>
    <cellStyle name="Note 10 6 3 3" xfId="19137" xr:uid="{A40C12F0-1AB1-47FF-BAAC-3EDC43839A20}"/>
    <cellStyle name="Note 10 6 4" xfId="5662" xr:uid="{0C218950-1172-46FF-8604-D3B4132C08AB}"/>
    <cellStyle name="Note 10 6 4 2" xfId="27985" xr:uid="{3D49A3FB-A360-4ABE-BB74-2DC4CD6E3F42}"/>
    <cellStyle name="Note 10 6 4 3" xfId="18752" xr:uid="{66A89390-1B07-43B7-A1B8-9E1AB7A37A83}"/>
    <cellStyle name="Note 10 6 5" xfId="6740" xr:uid="{9753BB8C-0B2D-4692-8024-993E0A70D7FC}"/>
    <cellStyle name="Note 10 6 5 2" xfId="28989" xr:uid="{0EC435E2-06C1-4567-B629-B5DE746871D9}"/>
    <cellStyle name="Note 10 6 5 3" xfId="19760" xr:uid="{EC57CDB5-0FAD-4929-823A-594049447182}"/>
    <cellStyle name="Note 10 6 6" xfId="5815" xr:uid="{D961C587-7F7F-41C1-B4E2-B98BD609603B}"/>
    <cellStyle name="Note 10 6 6 2" xfId="28138" xr:uid="{980446E1-03D6-44D0-9807-94942101B637}"/>
    <cellStyle name="Note 10 6 6 3" xfId="18905" xr:uid="{CB4DE305-685E-42AD-9D9A-6665EC5BA661}"/>
    <cellStyle name="Note 10 6 7" xfId="11288" xr:uid="{DF7B7E99-0C8C-4794-9F37-7F9BD17A2BE1}"/>
    <cellStyle name="Note 10 6 7 2" xfId="33255" xr:uid="{3985278C-3238-45A5-9BD3-758D86B00986}"/>
    <cellStyle name="Note 10 6 7 3" xfId="24110" xr:uid="{83A1AFEE-E17E-4BF5-9B72-72893392E0B7}"/>
    <cellStyle name="Note 10 6 8" xfId="10280" xr:uid="{D68ACECC-D25B-421A-A873-DCF406BAE252}"/>
    <cellStyle name="Note 10 6 8 2" xfId="32273" xr:uid="{5F88D188-4593-460D-8548-3C9392B9E979}"/>
    <cellStyle name="Note 10 6 8 3" xfId="23126" xr:uid="{8DEBA61A-E136-4E56-BEC3-EA3127329BDC}"/>
    <cellStyle name="Note 10 6 9" xfId="9187" xr:uid="{6CB40239-ADC7-4F53-B916-5CCE51E5F1C4}"/>
    <cellStyle name="Note 10 6 9 2" xfId="31197" xr:uid="{47034B8F-FCEC-4EEF-B8BE-A15953E96553}"/>
    <cellStyle name="Note 10 6 9 3" xfId="22047" xr:uid="{585DED4D-3414-4CA3-9805-44A5CED3662E}"/>
    <cellStyle name="Note 10 7" xfId="5444" xr:uid="{3FE1B293-19EF-4A4C-81B2-3E79FA8F6BF7}"/>
    <cellStyle name="Note 10 7 2" xfId="27767" xr:uid="{75D57637-A43D-4FEB-9964-5522307E9240}"/>
    <cellStyle name="Note 10 7 3" xfId="18534" xr:uid="{93995ADB-22A5-4EBB-92CC-5DF20B770A55}"/>
    <cellStyle name="Note 10 8" xfId="6099" xr:uid="{96958D01-B851-4746-B3F9-9CF4C5C4DEA8}"/>
    <cellStyle name="Note 10 8 2" xfId="28365" xr:uid="{059EB462-C7F9-4DF1-88BA-C8B668BBF16A}"/>
    <cellStyle name="Note 10 8 3" xfId="19132" xr:uid="{B74DD0F0-5A9C-4CDD-8C4B-6D545BF41520}"/>
    <cellStyle name="Note 10 9" xfId="5666" xr:uid="{FBAD3AAC-B89A-405E-8264-8A77BCCF3055}"/>
    <cellStyle name="Note 10 9 2" xfId="27989" xr:uid="{5FAA77BB-7EA4-440D-A585-F5FABAB61A68}"/>
    <cellStyle name="Note 10 9 3" xfId="18756" xr:uid="{79121D0E-7943-44E1-8A06-CE00AD4E8A08}"/>
    <cellStyle name="Note 11" xfId="1894" xr:uid="{00000000-0005-0000-0000-000066070000}"/>
    <cellStyle name="Note 11 10" xfId="8838" xr:uid="{C2E0572F-4C7B-479D-BDBB-C4F375645B4F}"/>
    <cellStyle name="Note 11 10 2" xfId="30857" xr:uid="{02337AAE-A89C-4C93-993E-BA88D8AF24CC}"/>
    <cellStyle name="Note 11 10 3" xfId="21707" xr:uid="{547E0FFC-053B-4A5B-934C-6864E249D520}"/>
    <cellStyle name="Note 11 11" xfId="9593" xr:uid="{E94AA916-864A-43CE-AC36-9E038B82AA2B}"/>
    <cellStyle name="Note 11 11 2" xfId="31599" xr:uid="{2966908B-C5B0-4B70-9588-C14BEE7EDE1F}"/>
    <cellStyle name="Note 11 11 3" xfId="22450" xr:uid="{31FE4178-72DA-485D-A6A1-5D58E8348BBB}"/>
    <cellStyle name="Note 11 12" xfId="10522" xr:uid="{3D7EFB8F-5480-471B-A1B9-D3090C9645E3}"/>
    <cellStyle name="Note 11 12 2" xfId="32503" xr:uid="{2A45719F-1C74-4A5C-B662-60E902EF7B5D}"/>
    <cellStyle name="Note 11 12 3" xfId="23357" xr:uid="{BA49D4B3-76D1-4D16-A4A7-14955F49FC50}"/>
    <cellStyle name="Note 11 13" xfId="10600" xr:uid="{E4CFA8C4-D546-4BD9-80D6-9AC4DD0F92CB}"/>
    <cellStyle name="Note 11 13 2" xfId="32579" xr:uid="{65E05E35-8AF5-419A-B185-080B97BF5B08}"/>
    <cellStyle name="Note 11 13 3" xfId="23434" xr:uid="{AC7DE00E-10A9-400E-829E-5122B5D63548}"/>
    <cellStyle name="Note 11 14" xfId="11757" xr:uid="{663210FC-F92B-42AB-BBB5-3E9CA7EE486C}"/>
    <cellStyle name="Note 11 14 2" xfId="33710" xr:uid="{483B166F-3563-4BE2-AA4D-479DE446E4E8}"/>
    <cellStyle name="Note 11 14 3" xfId="24565" xr:uid="{4617BB45-F282-4A09-B932-49FC9568D937}"/>
    <cellStyle name="Note 11 15" xfId="13535" xr:uid="{76B78C92-355F-4EB9-A77D-ADE2A0286565}"/>
    <cellStyle name="Note 11 15 2" xfId="35345" xr:uid="{D39477EB-928C-48CF-A777-B3A550B763C0}"/>
    <cellStyle name="Note 11 15 3" xfId="26201" xr:uid="{8C76D621-C040-4F54-95C5-B67444FE9375}"/>
    <cellStyle name="Note 11 16" xfId="12405" xr:uid="{AD404A7D-DAB0-4244-8F76-A72764B0E755}"/>
    <cellStyle name="Note 11 16 2" xfId="34313" xr:uid="{7DF3CDA6-2903-4DB5-BCFA-D8CECC819EF8}"/>
    <cellStyle name="Note 11 16 3" xfId="25168" xr:uid="{323AE2A8-F5A8-4677-B85F-EAACCE7FE31D}"/>
    <cellStyle name="Note 11 17" xfId="13768" xr:uid="{6327B55E-007B-4F79-B180-5871E62A63E5}"/>
    <cellStyle name="Note 11 17 2" xfId="35544" xr:uid="{439C02F4-572B-4A18-8445-8B0C9CC34B76}"/>
    <cellStyle name="Note 11 17 3" xfId="26400" xr:uid="{143469F6-4723-4EFE-A072-72C3A3A63AAC}"/>
    <cellStyle name="Note 11 18" xfId="14299" xr:uid="{881A1B62-36F8-4B68-8D50-9066E95EE53A}"/>
    <cellStyle name="Note 11 18 2" xfId="35973" xr:uid="{7199BA08-158D-4A4B-8E73-3645E38FB464}"/>
    <cellStyle name="Note 11 18 3" xfId="26829" xr:uid="{33968B7D-F115-438B-AFB6-405C2317E473}"/>
    <cellStyle name="Note 11 19" xfId="14724" xr:uid="{E256165F-89BC-4580-827E-2B5558BBD1AF}"/>
    <cellStyle name="Note 11 2" xfId="1895" xr:uid="{00000000-0005-0000-0000-000067070000}"/>
    <cellStyle name="Note 11 2 10" xfId="11758" xr:uid="{CBD92819-015C-45D9-A22D-A4267DCA2F11}"/>
    <cellStyle name="Note 11 2 10 2" xfId="33711" xr:uid="{996A9031-0397-469C-8D57-040BB65CC123}"/>
    <cellStyle name="Note 11 2 10 3" xfId="24566" xr:uid="{B0C3AD6B-576A-42C2-B7D4-10F3163A80AC}"/>
    <cellStyle name="Note 11 2 11" xfId="13293" xr:uid="{8DA2E7B7-8CC7-4FB9-B48F-B9AEC156DAD4}"/>
    <cellStyle name="Note 11 2 11 2" xfId="35133" xr:uid="{5EC56578-887A-4FD8-ABEA-5B75FBD254F6}"/>
    <cellStyle name="Note 11 2 11 3" xfId="25989" xr:uid="{4489C114-EDF1-4F38-9E8F-75F3416FEB85}"/>
    <cellStyle name="Note 11 2 12" xfId="12406" xr:uid="{6C61C5E7-DF65-4320-A3C9-FFB562E0E136}"/>
    <cellStyle name="Note 11 2 12 2" xfId="34314" xr:uid="{6FAC66A9-27CE-4ACB-93FD-2F3FA8519806}"/>
    <cellStyle name="Note 11 2 12 3" xfId="25169" xr:uid="{1E524EDC-99CD-4CA4-95C3-4B2D772069EC}"/>
    <cellStyle name="Note 11 2 13" xfId="13769" xr:uid="{AA8BC019-C0E8-4ADC-8650-8BDC72D54DC9}"/>
    <cellStyle name="Note 11 2 13 2" xfId="35545" xr:uid="{67399642-2A79-4A29-AA72-2C6E5CAC6229}"/>
    <cellStyle name="Note 11 2 13 3" xfId="26401" xr:uid="{75726416-0712-4C90-827D-388B5F179587}"/>
    <cellStyle name="Note 11 2 14" xfId="14300" xr:uid="{C6C4533F-5125-4BD5-BDDE-68C70E2EF304}"/>
    <cellStyle name="Note 11 2 14 2" xfId="35974" xr:uid="{8FFC496D-6A7A-4C65-B714-393E0EAE4913}"/>
    <cellStyle name="Note 11 2 14 3" xfId="26830" xr:uid="{F56DD8AF-7260-4595-9621-264E6072691D}"/>
    <cellStyle name="Note 11 2 15" xfId="13874" xr:uid="{D4155C01-1FE1-4C89-9969-79E323F2D207}"/>
    <cellStyle name="Note 11 2 16" xfId="36394" xr:uid="{D2FA30DF-57BF-467B-B4C1-F9F40E4180FE}"/>
    <cellStyle name="Note 11 2 17" xfId="38246" xr:uid="{63706D3A-327B-4777-8D13-5AC0FA035108}"/>
    <cellStyle name="Note 11 2 18" xfId="37557" xr:uid="{C0BC23CD-50E2-4E10-AF07-9D13751CB8E1}"/>
    <cellStyle name="Note 11 2 19" xfId="37305" xr:uid="{C9ABF03E-3FE5-4532-872B-329FF1005E44}"/>
    <cellStyle name="Note 11 2 2" xfId="1896" xr:uid="{00000000-0005-0000-0000-000068070000}"/>
    <cellStyle name="Note 11 2 2 10" xfId="13304" xr:uid="{CB3FFC00-DBF4-45C8-BCD6-7498261B39B6}"/>
    <cellStyle name="Note 11 2 2 10 2" xfId="35144" xr:uid="{37FBAA6D-C704-4072-8F39-CDF56627D9ED}"/>
    <cellStyle name="Note 11 2 2 10 3" xfId="26000" xr:uid="{AED18A39-F23D-4DBE-AF90-0A48F2292856}"/>
    <cellStyle name="Note 11 2 2 11" xfId="6552" xr:uid="{B72BB378-8EF6-4BE0-9DA6-311F8DDBA5C3}"/>
    <cellStyle name="Note 11 2 2 11 2" xfId="28806" xr:uid="{437C7A9B-12EA-4E5F-BCEE-3DD82088B6BF}"/>
    <cellStyle name="Note 11 2 2 11 3" xfId="19575" xr:uid="{446E5B93-EDE9-4BAE-8AEB-C536EC58B54D}"/>
    <cellStyle name="Note 11 2 2 12" xfId="10354" xr:uid="{6326C16E-38E4-40A7-B724-27510535278D}"/>
    <cellStyle name="Note 11 2 2 12 2" xfId="32341" xr:uid="{4D469948-E94C-40C2-A8AE-53337A7E8685}"/>
    <cellStyle name="Note 11 2 2 12 3" xfId="23195" xr:uid="{2DAD6616-0FFD-42D1-9C50-28BAAFE3872B}"/>
    <cellStyle name="Note 11 2 2 13" xfId="11797" xr:uid="{D1DBB870-9EC9-40E7-B6F8-BCA377FB5694}"/>
    <cellStyle name="Note 11 2 2 13 2" xfId="33744" xr:uid="{09EA2A33-891C-4579-A8B3-EBB073D2ED7D}"/>
    <cellStyle name="Note 11 2 2 13 3" xfId="24599" xr:uid="{8DED1671-8336-41D5-AC29-E247D081E725}"/>
    <cellStyle name="Note 11 2 2 14" xfId="13878" xr:uid="{AD58B3BD-076C-4F03-83E5-7B4D3AE7C829}"/>
    <cellStyle name="Note 11 2 2 15" xfId="36395" xr:uid="{6DD59645-9BC4-4C70-8984-318B631DC2E8}"/>
    <cellStyle name="Note 11 2 2 16" xfId="38247" xr:uid="{6C7BBF7D-8B3C-4993-9C2E-E92CC32EB3BC}"/>
    <cellStyle name="Note 11 2 2 17" xfId="39492" xr:uid="{B998751B-4467-4F5C-AA2A-8697AB3B3139}"/>
    <cellStyle name="Note 11 2 2 18" xfId="39995" xr:uid="{44A5492C-CBCD-4B61-95A6-E533C0F3A5E6}"/>
    <cellStyle name="Note 11 2 2 19" xfId="38181" xr:uid="{CCA19AF9-F14D-423E-8F2B-58B349179767}"/>
    <cellStyle name="Note 11 2 2 2" xfId="5437" xr:uid="{D4467BFA-F83A-4EFD-8A11-9A68D6F68A12}"/>
    <cellStyle name="Note 11 2 2 2 2" xfId="27760" xr:uid="{30743065-C47B-460E-97DA-F27966E29F50}"/>
    <cellStyle name="Note 11 2 2 2 3" xfId="18527" xr:uid="{F3AD2A9A-257F-4602-92C4-AFF864A6283D}"/>
    <cellStyle name="Note 11 2 2 20" xfId="41247" xr:uid="{637B0971-6433-4CCC-AF2C-F3F2073403EC}"/>
    <cellStyle name="Note 11 2 2 21" xfId="42478" xr:uid="{658B3868-4BC0-414C-A76F-427F3CA5C704}"/>
    <cellStyle name="Note 11 2 2 22" xfId="40529" xr:uid="{127868B8-FA91-4A04-851F-6AFC8C918B85}"/>
    <cellStyle name="Note 11 2 2 23" xfId="43841" xr:uid="{8B1E98B4-B4DC-4FEF-859A-CDD261C93A56}"/>
    <cellStyle name="Note 11 2 2 3" xfId="6105" xr:uid="{8B2B0BF9-CC3C-41D6-AAA5-1BFF420364D7}"/>
    <cellStyle name="Note 11 2 2 3 2" xfId="28371" xr:uid="{38852950-219E-4E89-971C-1A82D66693D4}"/>
    <cellStyle name="Note 11 2 2 3 3" xfId="19138" xr:uid="{54AC5F1A-5B44-4B3D-8F57-7C5BC899D342}"/>
    <cellStyle name="Note 11 2 2 4" xfId="5661" xr:uid="{D9C9E8CD-72C4-4A5D-B3B2-9305F5B2953E}"/>
    <cellStyle name="Note 11 2 2 4 2" xfId="27984" xr:uid="{E54C5F25-28DC-4BE1-8228-B13BED5B0253}"/>
    <cellStyle name="Note 11 2 2 4 3" xfId="18751" xr:uid="{9C44A50F-7A8C-4BB8-8C4C-87AADA874517}"/>
    <cellStyle name="Note 11 2 2 5" xfId="4741" xr:uid="{CEB4A8A4-38F5-4B0C-9095-9AF27C1D9CE2}"/>
    <cellStyle name="Note 11 2 2 5 2" xfId="27099" xr:uid="{66B7C05C-3DF3-4D97-A84D-4906ED25839E}"/>
    <cellStyle name="Note 11 2 2 5 3" xfId="17834" xr:uid="{0283F5A2-F161-4C92-8661-4AAEBAA5A6E5}"/>
    <cellStyle name="Note 11 2 2 6" xfId="8274" xr:uid="{2EEE1A54-069C-43CC-9EF5-B77722A8E096}"/>
    <cellStyle name="Note 11 2 2 6 2" xfId="30300" xr:uid="{7C58B503-A9B4-4F0D-8772-EFC02468216A}"/>
    <cellStyle name="Note 11 2 2 6 3" xfId="21150" xr:uid="{3586DA4D-511E-4DEF-BD0D-835F8BFBB56A}"/>
    <cellStyle name="Note 11 2 2 7" xfId="11287" xr:uid="{7E2DC35D-3062-43CD-9D60-E50864271465}"/>
    <cellStyle name="Note 11 2 2 7 2" xfId="33254" xr:uid="{A987621C-CC02-48E6-A3DE-D455CA7FB363}"/>
    <cellStyle name="Note 11 2 2 7 3" xfId="24109" xr:uid="{1AC45ABB-3936-4564-9367-159FBE5B3983}"/>
    <cellStyle name="Note 11 2 2 8" xfId="10281" xr:uid="{D26E28EA-711D-4178-8E25-69BE609EEA61}"/>
    <cellStyle name="Note 11 2 2 8 2" xfId="32274" xr:uid="{BC69BEF7-D9FD-4CCF-824C-FD58FB7AEA5B}"/>
    <cellStyle name="Note 11 2 2 8 3" xfId="23127" xr:uid="{A2C167D6-A2D1-480A-B178-84F94049FC2B}"/>
    <cellStyle name="Note 11 2 2 9" xfId="5207" xr:uid="{D7DEF17C-62E9-4AA4-9519-6BE3DF6F259D}"/>
    <cellStyle name="Note 11 2 2 9 2" xfId="27549" xr:uid="{2241E11F-528B-4F52-8718-BC8997B6E07A}"/>
    <cellStyle name="Note 11 2 2 9 3" xfId="18297" xr:uid="{2EA8C257-C49D-4391-ACC4-9ACDCCC8A277}"/>
    <cellStyle name="Note 11 2 20" xfId="40349" xr:uid="{E40369B1-17F1-4B68-8EB1-AABFC47FE2BE}"/>
    <cellStyle name="Note 11 2 21" xfId="41246" xr:uid="{046C949C-DF1E-450D-A53B-E55CF8A55A9C}"/>
    <cellStyle name="Note 11 2 22" xfId="40892" xr:uid="{2EB3B39B-BE34-4C12-AD38-30FD7EF481F6}"/>
    <cellStyle name="Note 11 2 23" xfId="43499" xr:uid="{6AC376D1-4244-4B7A-8F3D-4E676A5BCB00}"/>
    <cellStyle name="Note 11 2 24" xfId="43840" xr:uid="{4D441F59-88AB-4010-BF47-4213880F3E44}"/>
    <cellStyle name="Note 11 2 3" xfId="7193" xr:uid="{CD41DB4A-C3C0-4BFD-8626-0E30E979A14C}"/>
    <cellStyle name="Note 11 2 3 2" xfId="29387" xr:uid="{F45E404E-2B22-4795-8EEB-A45CB63A0982}"/>
    <cellStyle name="Note 11 2 3 3" xfId="20199" xr:uid="{DD2154F5-C75C-4A42-84D0-DC986D66D83F}"/>
    <cellStyle name="Note 11 2 4" xfId="4856" xr:uid="{3A2C323D-C9BE-4153-8014-1747FBDEF67B}"/>
    <cellStyle name="Note 11 2 4 2" xfId="27212" xr:uid="{DC8D7F12-8615-424B-8676-128E15570F7F}"/>
    <cellStyle name="Note 11 2 4 3" xfId="17947" xr:uid="{DD46F488-A6D1-4EBE-A6B3-AB3F1C182C9E}"/>
    <cellStyle name="Note 11 2 5" xfId="8102" xr:uid="{A404B095-165A-49DD-AED4-ED4A0264E12A}"/>
    <cellStyle name="Note 11 2 5 2" xfId="30128" xr:uid="{185325D2-8ED3-4B72-B948-A207B77280A1}"/>
    <cellStyle name="Note 11 2 5 3" xfId="20978" xr:uid="{7F36B58A-1F2B-406B-8957-6E648F47C6AE}"/>
    <cellStyle name="Note 11 2 6" xfId="8839" xr:uid="{F3775C12-2955-4072-97D8-05EEF3130DC3}"/>
    <cellStyle name="Note 11 2 6 2" xfId="30858" xr:uid="{76CA018B-E2FA-4B76-8D28-156D0DB0688B}"/>
    <cellStyle name="Note 11 2 6 3" xfId="21708" xr:uid="{E64848EB-CD1F-4801-A43F-A05E3675FC41}"/>
    <cellStyle name="Note 11 2 7" xfId="9598" xr:uid="{4D8A9107-D810-4CD4-AE08-23A088110629}"/>
    <cellStyle name="Note 11 2 7 2" xfId="31604" xr:uid="{3C1CF539-D533-477E-A8EA-4E94FF5F5F45}"/>
    <cellStyle name="Note 11 2 7 3" xfId="22455" xr:uid="{0DAB88B6-2C58-4D39-BBD1-3A413C19FEFD}"/>
    <cellStyle name="Note 11 2 8" xfId="11286" xr:uid="{48103805-C3BB-4C56-8ABE-57132C7FCC63}"/>
    <cellStyle name="Note 11 2 8 2" xfId="33253" xr:uid="{FEA122A0-A6A5-449F-B0E3-9DFA79FD7434}"/>
    <cellStyle name="Note 11 2 8 3" xfId="24108" xr:uid="{D231F6BA-F422-4B83-A0C7-0CB95C49DA57}"/>
    <cellStyle name="Note 11 2 9" xfId="10927" xr:uid="{057D78FC-BB48-4F22-B9E6-1B5BAD09FF50}"/>
    <cellStyle name="Note 11 2 9 2" xfId="32899" xr:uid="{DC8CA5B9-890F-4411-9C50-114709F39AC2}"/>
    <cellStyle name="Note 11 2 9 3" xfId="23754" xr:uid="{8D682BB8-8FC8-4CEC-967C-A2D8EF06757E}"/>
    <cellStyle name="Note 11 20" xfId="36393" xr:uid="{E8C4D82D-F679-4F4C-B690-DF6CF78899C0}"/>
    <cellStyle name="Note 11 21" xfId="38245" xr:uid="{86AC8A30-CB8A-4473-8330-E34C616B03B7}"/>
    <cellStyle name="Note 11 22" xfId="38145" xr:uid="{E834E60A-D21A-4B3B-B554-2BA74057A30D}"/>
    <cellStyle name="Note 11 23" xfId="39790" xr:uid="{88A9351A-4D4F-45A7-9C65-E43A7EB14B7A}"/>
    <cellStyle name="Note 11 24" xfId="40344" xr:uid="{6A0383D6-09AF-4AF4-9543-899D5DFBA562}"/>
    <cellStyle name="Note 11 25" xfId="41245" xr:uid="{D3A610CB-F64F-4F61-9163-C79D47FAB62E}"/>
    <cellStyle name="Note 11 26" xfId="40893" xr:uid="{76861719-B05B-4A35-94C7-3806CEB7F091}"/>
    <cellStyle name="Note 11 27" xfId="43309" xr:uid="{358E13F7-B358-48B7-B74F-7016A9000A29}"/>
    <cellStyle name="Note 11 28" xfId="43839" xr:uid="{F0965877-9568-47AF-A1E2-D630475058A1}"/>
    <cellStyle name="Note 11 3" xfId="1897" xr:uid="{00000000-0005-0000-0000-000069070000}"/>
    <cellStyle name="Note 11 3 10" xfId="10449" xr:uid="{AF4BD2D4-A695-4ADC-94C0-87FB2204524A}"/>
    <cellStyle name="Note 11 3 10 2" xfId="32430" xr:uid="{3BEFA119-B3D9-4C20-BEE9-0C02B7502D08}"/>
    <cellStyle name="Note 11 3 10 3" xfId="23284" xr:uid="{C7BA1AAF-3D44-4FE0-8CA8-E428A76868E7}"/>
    <cellStyle name="Note 11 3 11" xfId="9637" xr:uid="{0AA4CCA1-7423-4D7B-9D19-A61497B9F701}"/>
    <cellStyle name="Note 11 3 11 2" xfId="31643" xr:uid="{FDCE6395-1B44-4580-ACF5-2A86963CCFF4}"/>
    <cellStyle name="Note 11 3 11 3" xfId="22494" xr:uid="{9A3873C9-CA80-443D-B159-9BF954092625}"/>
    <cellStyle name="Note 11 3 12" xfId="11814" xr:uid="{B6B95310-3BA9-468A-B722-DA3E6A0B6949}"/>
    <cellStyle name="Note 11 3 12 2" xfId="33761" xr:uid="{326112D3-FA56-4227-B6AA-416D8FADBDFA}"/>
    <cellStyle name="Note 11 3 12 3" xfId="24616" xr:uid="{A40434D9-D764-4E52-8A74-BA001080536D}"/>
    <cellStyle name="Note 11 3 13" xfId="12550" xr:uid="{569AADDF-FF04-4E10-ACBB-91BC40BD842C}"/>
    <cellStyle name="Note 11 3 13 2" xfId="34433" xr:uid="{6CE05868-4BA5-4D05-ABB0-3C55FAC4C8C4}"/>
    <cellStyle name="Note 11 3 13 3" xfId="25288" xr:uid="{A0F45E61-B368-4E5F-8F31-E007938CCAFC}"/>
    <cellStyle name="Note 11 3 14" xfId="12451" xr:uid="{82B85C47-8A7E-471E-B56F-40ADC18512AB}"/>
    <cellStyle name="Note 11 3 14 2" xfId="34359" xr:uid="{145A791E-47CB-4C0B-837D-685A334C7052}"/>
    <cellStyle name="Note 11 3 14 3" xfId="25214" xr:uid="{D5E4F318-3C76-4E0C-96B2-502C64A6BAE2}"/>
    <cellStyle name="Note 11 3 15" xfId="8295" xr:uid="{B0325B05-A677-486F-AB26-8D9EA3543166}"/>
    <cellStyle name="Note 11 3 16" xfId="36396" xr:uid="{DC06F468-A5A2-4861-8D5A-A6E4FA3C0F26}"/>
    <cellStyle name="Note 11 3 17" xfId="38248" xr:uid="{88820092-98B1-48A0-9245-69D182C9BE2E}"/>
    <cellStyle name="Note 11 3 18" xfId="40062" xr:uid="{CD6EAD88-8737-41A6-AC34-DDC948F9F75B}"/>
    <cellStyle name="Note 11 3 19" xfId="38939" xr:uid="{BEE5A16A-4412-4103-9787-17C1F59BD214}"/>
    <cellStyle name="Note 11 3 2" xfId="1898" xr:uid="{00000000-0005-0000-0000-00006A070000}"/>
    <cellStyle name="Note 11 3 2 10" xfId="13302" xr:uid="{4AA8411A-B209-42A6-B85A-406BCAB1C2C7}"/>
    <cellStyle name="Note 11 3 2 10 2" xfId="35142" xr:uid="{66D76B81-BD52-4D07-B866-1AE5A4E70803}"/>
    <cellStyle name="Note 11 3 2 10 3" xfId="25998" xr:uid="{12DB3E01-347F-4DEB-9D79-C166FCD4264B}"/>
    <cellStyle name="Note 11 3 2 11" xfId="9001" xr:uid="{04C873B4-7B1E-4505-804D-9D382F27F106}"/>
    <cellStyle name="Note 11 3 2 11 2" xfId="31017" xr:uid="{697BA618-206F-4EE2-AC5B-9653770278FE}"/>
    <cellStyle name="Note 11 3 2 11 3" xfId="21867" xr:uid="{74B1F4CF-0D7B-4079-B3CD-8D24D3ECC01A}"/>
    <cellStyle name="Note 11 3 2 12" xfId="12549" xr:uid="{BC4A7AF0-45E1-40B1-A62A-FFA7E30EC365}"/>
    <cellStyle name="Note 11 3 2 12 2" xfId="34432" xr:uid="{22D1D02F-83C6-45FC-A315-9C80B881DCE9}"/>
    <cellStyle name="Note 11 3 2 12 3" xfId="25287" xr:uid="{5AF40A4C-58BF-45F6-AAD9-D7AA96A2D289}"/>
    <cellStyle name="Note 11 3 2 13" xfId="12708" xr:uid="{EB4D24FB-C2AC-43D3-AD42-5F158D75837D}"/>
    <cellStyle name="Note 11 3 2 13 2" xfId="34580" xr:uid="{3277B47A-D460-4F96-98ED-53FDE1C70D65}"/>
    <cellStyle name="Note 11 3 2 13 3" xfId="25436" xr:uid="{238ADA60-F079-441F-BE38-6AED204883A9}"/>
    <cellStyle name="Note 11 3 2 14" xfId="14718" xr:uid="{57E6A1B7-C0EA-4032-A6B5-567FFA3A74C5}"/>
    <cellStyle name="Note 11 3 2 15" xfId="36397" xr:uid="{9CAB5FA6-9A62-44CB-9F9E-A222E78CEEDE}"/>
    <cellStyle name="Note 11 3 2 16" xfId="38249" xr:uid="{F8A3F4B3-EBD0-46A2-AEFB-B90A2A00E2A7}"/>
    <cellStyle name="Note 11 3 2 17" xfId="40061" xr:uid="{24FAB2E7-0DDF-4FDE-8E40-1E51783AF1EA}"/>
    <cellStyle name="Note 11 3 2 18" xfId="37718" xr:uid="{A2BD60A1-B1FA-41A8-A287-AF613AA2A70C}"/>
    <cellStyle name="Note 11 3 2 19" xfId="40348" xr:uid="{A3B275DB-0EFC-4830-982C-12A606240131}"/>
    <cellStyle name="Note 11 3 2 2" xfId="5436" xr:uid="{102C30BD-E296-4406-852C-5AEBDF8E1D9C}"/>
    <cellStyle name="Note 11 3 2 2 2" xfId="27759" xr:uid="{89DF10EC-5AF5-4A33-B868-9EC4089D6429}"/>
    <cellStyle name="Note 11 3 2 2 3" xfId="18526" xr:uid="{D7BC5727-CC60-4363-801A-B25858A22FB9}"/>
    <cellStyle name="Note 11 3 2 20" xfId="41249" xr:uid="{A6E43218-CDF1-4DFF-B41C-80F4BB11C869}"/>
    <cellStyle name="Note 11 3 2 21" xfId="41983" xr:uid="{59A97D63-210C-42B9-868C-53DCDB122AA1}"/>
    <cellStyle name="Note 11 3 2 22" xfId="43380" xr:uid="{1D3A5561-EE15-49AC-A43E-16CFECC57A0E}"/>
    <cellStyle name="Note 11 3 2 23" xfId="43843" xr:uid="{DCBFA31A-87C5-41E8-9E4C-403F0A4EB4BC}"/>
    <cellStyle name="Note 11 3 2 3" xfId="6107" xr:uid="{E3A3DFB2-AAAB-4F30-A2E6-0825DA9F994F}"/>
    <cellStyle name="Note 11 3 2 3 2" xfId="28373" xr:uid="{8EE8B423-ED23-4372-BCDA-A30FB449756B}"/>
    <cellStyle name="Note 11 3 2 3 3" xfId="19140" xr:uid="{7BFF3CCA-B072-4DB6-A8E3-1FAFE7971CC7}"/>
    <cellStyle name="Note 11 3 2 4" xfId="8101" xr:uid="{B976DB51-0F13-44CD-A3A1-6836C1CA4A78}"/>
    <cellStyle name="Note 11 3 2 4 2" xfId="30127" xr:uid="{C0329952-0E48-4305-8070-A4DB2FF59B4E}"/>
    <cellStyle name="Note 11 3 2 4 3" xfId="20977" xr:uid="{63520935-A6BD-4D8E-B30C-EAE74974281E}"/>
    <cellStyle name="Note 11 3 2 5" xfId="6011" xr:uid="{61A89A79-D6BF-4D55-B8B7-B20D15BE39CF}"/>
    <cellStyle name="Note 11 3 2 5 2" xfId="28284" xr:uid="{ECC88566-5A61-4B4D-A274-8E46FB329BE7}"/>
    <cellStyle name="Note 11 3 2 5 3" xfId="19051" xr:uid="{DBFA560C-C17A-45DF-BE57-60A679EC37A5}"/>
    <cellStyle name="Note 11 3 2 6" xfId="9597" xr:uid="{AC4DE8FF-FC65-45DD-A078-D298AF0373BF}"/>
    <cellStyle name="Note 11 3 2 6 2" xfId="31603" xr:uid="{5B7CCA8D-D535-4AEF-BBE1-8A961B0CF6A5}"/>
    <cellStyle name="Note 11 3 2 6 3" xfId="22454" xr:uid="{355F3127-037B-4924-BAC1-2212D3CA9B73}"/>
    <cellStyle name="Note 11 3 2 7" xfId="10524" xr:uid="{DD406A03-88C8-4135-87B1-DC3643C272BC}"/>
    <cellStyle name="Note 11 3 2 7 2" xfId="32505" xr:uid="{BF642441-9FB8-4495-A66C-EEF43C815F0B}"/>
    <cellStyle name="Note 11 3 2 7 3" xfId="23359" xr:uid="{8199CF0C-CAFD-4DEE-9CDB-E9B18A83276F}"/>
    <cellStyle name="Note 11 3 2 8" xfId="8945" xr:uid="{B04FF9FF-69B6-446D-8A1B-0337E0CA478F}"/>
    <cellStyle name="Note 11 3 2 8 2" xfId="30962" xr:uid="{163B98D7-6D11-41DB-9562-EDC446D1C06A}"/>
    <cellStyle name="Note 11 3 2 8 3" xfId="21812" xr:uid="{30A638F9-2BD0-4D25-8105-A0BC793093F4}"/>
    <cellStyle name="Note 11 3 2 9" xfId="10448" xr:uid="{5D3A4F60-59D9-4E92-8D09-29D7195AA254}"/>
    <cellStyle name="Note 11 3 2 9 2" xfId="32429" xr:uid="{67D7AEDC-AAC3-447E-9D56-45FEFB04E776}"/>
    <cellStyle name="Note 11 3 2 9 3" xfId="23283" xr:uid="{79703B22-0688-443A-82E0-794EE9453E2B}"/>
    <cellStyle name="Note 11 3 20" xfId="40347" xr:uid="{136EB3D6-8B36-4844-9B15-56D686BB3A17}"/>
    <cellStyle name="Note 11 3 21" xfId="41248" xr:uid="{F8D42A50-79D8-4E47-BBC1-D6E1D2EE8FDA}"/>
    <cellStyle name="Note 11 3 22" xfId="42858" xr:uid="{9E14D385-1FEF-4067-858D-35DB63382160}"/>
    <cellStyle name="Note 11 3 23" xfId="43173" xr:uid="{75B3796F-D9AD-48B0-AE75-60F05A496D8D}"/>
    <cellStyle name="Note 11 3 24" xfId="43842" xr:uid="{3A08CC44-41C2-41F3-A50F-BAF7F0C8B027}"/>
    <cellStyle name="Note 11 3 3" xfId="7192" xr:uid="{8D61436F-0710-4984-89F2-738F6C15B3D6}"/>
    <cellStyle name="Note 11 3 3 2" xfId="29386" xr:uid="{561DD500-4530-4D22-BA28-4A99FD2F2892}"/>
    <cellStyle name="Note 11 3 3 3" xfId="20198" xr:uid="{BD0EDB9B-5919-47D0-9BAE-2EBDDDD3FA22}"/>
    <cellStyle name="Note 11 3 4" xfId="6106" xr:uid="{FEC271CB-9541-4925-B675-01F13712EFD4}"/>
    <cellStyle name="Note 11 3 4 2" xfId="28372" xr:uid="{F7EB2958-859F-4E2E-B8C6-3AE88443341E}"/>
    <cellStyle name="Note 11 3 4 3" xfId="19139" xr:uid="{0B3F84FD-B7AA-4675-B2D4-4917EA34A63A}"/>
    <cellStyle name="Note 11 3 5" xfId="8100" xr:uid="{8C44CFEC-24AC-454E-82F3-A940A9D89EA6}"/>
    <cellStyle name="Note 11 3 5 2" xfId="30126" xr:uid="{96FCD103-9BCA-451D-8A5D-41B93AA227BE}"/>
    <cellStyle name="Note 11 3 5 3" xfId="20976" xr:uid="{3E6EABC5-856C-48FE-B381-A9BABC959222}"/>
    <cellStyle name="Note 11 3 6" xfId="4736" xr:uid="{1D3C3528-8C5F-42C6-865A-29E4CD6CE555}"/>
    <cellStyle name="Note 11 3 6 2" xfId="27094" xr:uid="{1A1A6435-1060-46C2-8213-86185707C6B3}"/>
    <cellStyle name="Note 11 3 6 3" xfId="17829" xr:uid="{2D45622E-B8B6-4353-A906-FCAD8B60D28A}"/>
    <cellStyle name="Note 11 3 7" xfId="9596" xr:uid="{4AE889D9-0DF4-482F-84A5-B4DBC7F56C91}"/>
    <cellStyle name="Note 11 3 7 2" xfId="31602" xr:uid="{5AB35B90-2F79-4BAA-B8F9-8754DEBB9A14}"/>
    <cellStyle name="Note 11 3 7 3" xfId="22453" xr:uid="{6A6A1FD6-F3EF-4DE8-BD5B-8F1A6B8D1BB1}"/>
    <cellStyle name="Note 11 3 8" xfId="9822" xr:uid="{C083D6E8-E372-4588-8AD9-27E9A6A756DF}"/>
    <cellStyle name="Note 11 3 8 2" xfId="31823" xr:uid="{1D2023D6-91F9-4B23-BDE0-9D23DC6F086A}"/>
    <cellStyle name="Note 11 3 8 3" xfId="22675" xr:uid="{C796948F-C00B-4486-ADD0-DFFD4491DBD2}"/>
    <cellStyle name="Note 11 3 9" xfId="8944" xr:uid="{6178CEFD-6584-47EE-96C4-22280710BF6E}"/>
    <cellStyle name="Note 11 3 9 2" xfId="30961" xr:uid="{31EC0EB3-8180-4C83-AC3C-3AB503225369}"/>
    <cellStyle name="Note 11 3 9 3" xfId="21811" xr:uid="{E8C674D0-8028-43A3-8797-008E6596EBE9}"/>
    <cellStyle name="Note 11 4" xfId="1899" xr:uid="{00000000-0005-0000-0000-00006B070000}"/>
    <cellStyle name="Note 11 4 10" xfId="11752" xr:uid="{228DD754-EA39-49CE-8E6E-C6C908DCBE65}"/>
    <cellStyle name="Note 11 4 10 2" xfId="33705" xr:uid="{3C7E8FCB-08C0-4162-9724-19006A657239}"/>
    <cellStyle name="Note 11 4 10 3" xfId="24560" xr:uid="{330CFADB-41DC-4CB9-83C2-14DE772447FB}"/>
    <cellStyle name="Note 11 4 11" xfId="13303" xr:uid="{D07D3CAA-96F1-447F-9C63-542300760E04}"/>
    <cellStyle name="Note 11 4 11 2" xfId="35143" xr:uid="{C5463C9F-20DD-4E29-95BE-CDBE94960ACE}"/>
    <cellStyle name="Note 11 4 11 3" xfId="25999" xr:uid="{BB1B2A7F-1718-4338-A43E-3D2C11781CBC}"/>
    <cellStyle name="Note 11 4 12" xfId="10883" xr:uid="{200AF51B-F4B2-4D2C-A8EF-09021F827A20}"/>
    <cellStyle name="Note 11 4 12 2" xfId="32855" xr:uid="{EB5505E8-7244-4D55-94DE-939355707279}"/>
    <cellStyle name="Note 11 4 12 3" xfId="23710" xr:uid="{227283C1-6249-44AA-8EFA-A635E2AB691A}"/>
    <cellStyle name="Note 11 4 13" xfId="13763" xr:uid="{59F92132-96D7-4C26-8744-D1EC580E7A24}"/>
    <cellStyle name="Note 11 4 13 2" xfId="35539" xr:uid="{5F24C703-74CF-4AF4-8613-366D2C100A9B}"/>
    <cellStyle name="Note 11 4 13 3" xfId="26395" xr:uid="{90362524-4938-4F62-A41C-336145C652D2}"/>
    <cellStyle name="Note 11 4 14" xfId="14294" xr:uid="{CA29650F-3B1C-4715-8781-92C1784FF94A}"/>
    <cellStyle name="Note 11 4 14 2" xfId="35968" xr:uid="{99003668-8CF3-4C51-BDB9-8D8EF40916B2}"/>
    <cellStyle name="Note 11 4 14 3" xfId="26824" xr:uid="{B09DB156-DA00-4606-9D97-355C548C3905}"/>
    <cellStyle name="Note 11 4 15" xfId="14721" xr:uid="{2FDAA7AD-3AF5-41A0-8A20-0FF62F28BFC4}"/>
    <cellStyle name="Note 11 4 16" xfId="36398" xr:uid="{A7E9B229-28C4-4010-AFD2-37918209D6C3}"/>
    <cellStyle name="Note 11 4 17" xfId="38250" xr:uid="{201C49B0-CD9E-42D3-851A-C82DD8279F67}"/>
    <cellStyle name="Note 11 4 18" xfId="38138" xr:uid="{BA139D6E-049B-4B4E-8E6D-BD3D2A2DD7B2}"/>
    <cellStyle name="Note 11 4 19" xfId="37307" xr:uid="{C06E8171-0F68-4A23-8850-98EE0FACDC76}"/>
    <cellStyle name="Note 11 4 2" xfId="1900" xr:uid="{00000000-0005-0000-0000-00006C070000}"/>
    <cellStyle name="Note 11 4 2 10" xfId="12626" xr:uid="{62BBC191-AB77-4C11-B2D6-BF62D3980179}"/>
    <cellStyle name="Note 11 4 2 10 2" xfId="34502" xr:uid="{2067A628-0C9E-4B38-A52E-D12CAB41F6F5}"/>
    <cellStyle name="Note 11 4 2 10 3" xfId="25357" xr:uid="{4A50EF36-95C0-42D9-B51B-A92D7676E469}"/>
    <cellStyle name="Note 11 4 2 11" xfId="12962" xr:uid="{5262ED7B-3488-4C92-BC9C-2C1AA9C74958}"/>
    <cellStyle name="Note 11 4 2 11 2" xfId="34815" xr:uid="{C66A6731-0B19-4217-9919-05EC686F3320}"/>
    <cellStyle name="Note 11 4 2 11 3" xfId="25671" xr:uid="{FFDEF2C1-3950-4B65-B602-D33E8805A684}"/>
    <cellStyle name="Note 11 4 2 12" xfId="13766" xr:uid="{4F4794B9-407B-4C18-8288-365B55479928}"/>
    <cellStyle name="Note 11 4 2 12 2" xfId="35542" xr:uid="{B3E16BE9-D4A7-4786-BB10-A90ECD5A7831}"/>
    <cellStyle name="Note 11 4 2 12 3" xfId="26398" xr:uid="{BD0DF593-FEFD-4C8A-8331-3A1A5E910888}"/>
    <cellStyle name="Note 11 4 2 13" xfId="14297" xr:uid="{6F8724B5-B1AF-4B5E-9302-2D4FA7D210BC}"/>
    <cellStyle name="Note 11 4 2 13 2" xfId="35971" xr:uid="{5317AA14-A90F-4BF7-AF1B-8A9B61EC363F}"/>
    <cellStyle name="Note 11 4 2 13 3" xfId="26827" xr:uid="{064D1D99-474C-4827-90FC-F6B3AD16EB58}"/>
    <cellStyle name="Note 11 4 2 14" xfId="13877" xr:uid="{A83CD91B-B037-412D-842E-7B7825AE26A0}"/>
    <cellStyle name="Note 11 4 2 15" xfId="36399" xr:uid="{322E59DC-2931-4F5E-819A-D4FEEBC79449}"/>
    <cellStyle name="Note 11 4 2 16" xfId="38251" xr:uid="{1E26E431-EBA4-4633-A882-4D823DCFAC80}"/>
    <cellStyle name="Note 11 4 2 17" xfId="38141" xr:uid="{7B2B6B96-6D77-49B6-97B0-F5881D28BF6F}"/>
    <cellStyle name="Note 11 4 2 18" xfId="37306" xr:uid="{39EF3ED8-1FDA-401B-86C7-B937C1AA8F56}"/>
    <cellStyle name="Note 11 4 2 19" xfId="37670" xr:uid="{0DA3D7F0-01C4-42F6-A793-A5BA5E5FEDB2}"/>
    <cellStyle name="Note 11 4 2 2" xfId="5435" xr:uid="{6227FBA0-2502-4397-9581-EB82B607AE36}"/>
    <cellStyle name="Note 11 4 2 2 2" xfId="27758" xr:uid="{C980C7A6-3B1A-47F2-BAEA-B3E5E57866AE}"/>
    <cellStyle name="Note 11 4 2 2 3" xfId="18525" xr:uid="{77061BF1-B7C6-4174-BFCC-A2974D528E73}"/>
    <cellStyle name="Note 11 4 2 20" xfId="41251" xr:uid="{4DBA6518-562C-4A6D-937A-C2623B6CF503}"/>
    <cellStyle name="Note 11 4 2 21" xfId="42859" xr:uid="{E6F8FE66-5D59-44FE-9EB1-3CF5C7DC456C}"/>
    <cellStyle name="Note 11 4 2 22" xfId="43176" xr:uid="{8B913E2C-6AFD-4A22-99A0-6BD851A4D47D}"/>
    <cellStyle name="Note 11 4 2 23" xfId="43845" xr:uid="{C9520092-9D88-43E9-BACB-2B81B04D6F89}"/>
    <cellStyle name="Note 11 4 2 3" xfId="4859" xr:uid="{379F784C-66DD-4702-A71F-F292185ABED2}"/>
    <cellStyle name="Note 11 4 2 3 2" xfId="27215" xr:uid="{866C5E2B-BFF1-4BA6-80B0-36CE58A3DCEF}"/>
    <cellStyle name="Note 11 4 2 3 3" xfId="17950" xr:uid="{2DD6223A-F51A-40B5-A209-67A9F63C0F3C}"/>
    <cellStyle name="Note 11 4 2 4" xfId="5624" xr:uid="{F6874B82-A459-4686-A079-D8980C03BAF3}"/>
    <cellStyle name="Note 11 4 2 4 2" xfId="27947" xr:uid="{B74761EC-88C4-4042-8EDE-1752E641B516}"/>
    <cellStyle name="Note 11 4 2 4 3" xfId="18714" xr:uid="{5ED8C8B6-AFC3-40F7-BA90-59D5ED517938}"/>
    <cellStyle name="Note 11 4 2 5" xfId="8836" xr:uid="{F8C03898-9019-4435-BC65-9A1DCF2E436B}"/>
    <cellStyle name="Note 11 4 2 5 2" xfId="30855" xr:uid="{1022EF3A-07C8-402B-A558-339BD41E384E}"/>
    <cellStyle name="Note 11 4 2 5 3" xfId="21705" xr:uid="{D885BE98-D0BF-4703-9E6C-8758677DC993}"/>
    <cellStyle name="Note 11 4 2 6" xfId="7596" xr:uid="{AF648ED2-BE31-4A30-BE91-A28379E0AB00}"/>
    <cellStyle name="Note 11 4 2 6 2" xfId="29627" xr:uid="{42519570-5A09-470A-B28E-C13CB7D2FFA9}"/>
    <cellStyle name="Note 11 4 2 6 3" xfId="20476" xr:uid="{D6E04B19-CE47-4A98-B2CB-2CEA07BF9FFA}"/>
    <cellStyle name="Note 11 4 2 7" xfId="9060" xr:uid="{008A7B9D-AC92-432C-8E3A-D3240FFF5D93}"/>
    <cellStyle name="Note 11 4 2 7 2" xfId="31072" xr:uid="{DC14DACF-5D07-4276-AFB6-E5553B45E78B}"/>
    <cellStyle name="Note 11 4 2 7 3" xfId="21922" xr:uid="{8E30E5B6-6630-4B50-8CB5-4E8103695EE3}"/>
    <cellStyle name="Note 11 4 2 8" xfId="10920" xr:uid="{200423CF-4081-4BD2-804C-561B99287CE4}"/>
    <cellStyle name="Note 11 4 2 8 2" xfId="32892" xr:uid="{E4BADB03-06B9-4B91-942D-1B64512F4779}"/>
    <cellStyle name="Note 11 4 2 8 3" xfId="23747" xr:uid="{013471E2-0C25-4473-B6EE-3623389CE249}"/>
    <cellStyle name="Note 11 4 2 9" xfId="11755" xr:uid="{190E94C3-5F4A-49D1-8E42-5FF88AF3531B}"/>
    <cellStyle name="Note 11 4 2 9 2" xfId="33708" xr:uid="{FE5CF38F-0A1F-4D36-AB1F-51CB012A6C4E}"/>
    <cellStyle name="Note 11 4 2 9 3" xfId="24563" xr:uid="{8A3CBE17-FDA1-477E-ADEC-176CC52347F3}"/>
    <cellStyle name="Note 11 4 20" xfId="39140" xr:uid="{BD6CD3BB-3484-4C7A-A218-6FEB4CE27631}"/>
    <cellStyle name="Note 11 4 21" xfId="41250" xr:uid="{2D798C44-27DA-4624-8149-CF14021CDC63}"/>
    <cellStyle name="Note 11 4 22" xfId="42479" xr:uid="{6E3A5BF6-DF6A-43FF-9AC0-58506BFC970F}"/>
    <cellStyle name="Note 11 4 23" xfId="40738" xr:uid="{BD1CEE02-1411-4FBA-8CFE-B1EACD6F112B}"/>
    <cellStyle name="Note 11 4 24" xfId="43844" xr:uid="{BCAD035B-5E24-4B21-AF9A-1E8D7A20F9E1}"/>
    <cellStyle name="Note 11 4 3" xfId="7191" xr:uid="{5BFCA9DE-4A9D-445D-A87E-B60272866F39}"/>
    <cellStyle name="Note 11 4 3 2" xfId="29385" xr:uid="{BF32F3FF-8D75-4BBD-8BD2-C1EF488267D7}"/>
    <cellStyle name="Note 11 4 3 3" xfId="20197" xr:uid="{6F1BDA03-5714-4B01-9C9F-7EB395FA8189}"/>
    <cellStyle name="Note 11 4 4" xfId="4862" xr:uid="{EBEE642C-3164-433B-9AB8-4F5C0307CB7F}"/>
    <cellStyle name="Note 11 4 4 2" xfId="27218" xr:uid="{938B28E8-FAD4-4920-B3EA-CD60FFB74749}"/>
    <cellStyle name="Note 11 4 4 3" xfId="17953" xr:uid="{9C37F444-5DF4-4D6A-8F6F-8057819B1A44}"/>
    <cellStyle name="Note 11 4 5" xfId="5660" xr:uid="{320CD81C-9952-454C-A5BF-AACA06BA78CD}"/>
    <cellStyle name="Note 11 4 5 2" xfId="27983" xr:uid="{A371D889-9D28-4870-BA38-2F0ACEAC14F3}"/>
    <cellStyle name="Note 11 4 5 3" xfId="18750" xr:uid="{B8D024F6-29BC-4E0B-A73F-FB426628D06B}"/>
    <cellStyle name="Note 11 4 6" xfId="8833" xr:uid="{FF85195C-8761-4EC2-86AC-9D3A9985C298}"/>
    <cellStyle name="Note 11 4 6 2" xfId="30852" xr:uid="{7CC70373-FDBE-4BDB-A644-AE4ED244F869}"/>
    <cellStyle name="Note 11 4 6 3" xfId="21702" xr:uid="{8DE67CF5-5F15-4C6C-8D26-5B5E0D76CAB6}"/>
    <cellStyle name="Note 11 4 7" xfId="5814" xr:uid="{3F7226DF-F2FD-49F5-90B1-FA18320E5CEE}"/>
    <cellStyle name="Note 11 4 7 2" xfId="28137" xr:uid="{1C604715-1257-4818-B307-7B7AC54FC3C4}"/>
    <cellStyle name="Note 11 4 7 3" xfId="18904" xr:uid="{0A52A570-0A10-4748-B3D9-8337C02302A0}"/>
    <cellStyle name="Note 11 4 8" xfId="10521" xr:uid="{0E433B09-0DC6-4168-A6F7-BD66CE53043C}"/>
    <cellStyle name="Note 11 4 8 2" xfId="32502" xr:uid="{A35629D7-6770-427F-BA89-80C5128FE7D6}"/>
    <cellStyle name="Note 11 4 8 3" xfId="23356" xr:uid="{40325B8D-5454-4B1F-AD48-72BD8EEDDB36}"/>
    <cellStyle name="Note 11 4 9" xfId="9683" xr:uid="{07586D3B-F684-4547-8C61-150BE3DE7D8B}"/>
    <cellStyle name="Note 11 4 9 2" xfId="31687" xr:uid="{94979E3B-28D9-485F-8B5A-89E3CC17C37B}"/>
    <cellStyle name="Note 11 4 9 3" xfId="22538" xr:uid="{30D26D28-BE80-4D1A-B74A-B9F587D7F5CE}"/>
    <cellStyle name="Note 11 5" xfId="1901" xr:uid="{00000000-0005-0000-0000-00006D070000}"/>
    <cellStyle name="Note 11 5 10" xfId="9225" xr:uid="{2FDE3F52-2EF1-4967-B3F6-B23FA983DCFE}"/>
    <cellStyle name="Note 11 5 10 2" xfId="31235" xr:uid="{A050E167-C742-4F23-B863-CF96C6AFAF9E}"/>
    <cellStyle name="Note 11 5 10 3" xfId="22085" xr:uid="{ABAB9823-A012-4781-8D18-EF3F7DFE06CC}"/>
    <cellStyle name="Note 11 5 11" xfId="12623" xr:uid="{E5342270-4CC1-4E71-B256-AC5247FFCC6C}"/>
    <cellStyle name="Note 11 5 11 2" xfId="34499" xr:uid="{5E6A3BC7-2D9C-40A9-AFB3-ED31713765BE}"/>
    <cellStyle name="Note 11 5 11 3" xfId="25354" xr:uid="{88E11730-059E-40F6-BA86-8635196FBA97}"/>
    <cellStyle name="Note 11 5 12" xfId="12963" xr:uid="{79FAF8D3-55CA-4FCF-900B-049BA91250FE}"/>
    <cellStyle name="Note 11 5 12 2" xfId="34816" xr:uid="{581DF3E2-4156-42D3-A1C4-AB11C68192CB}"/>
    <cellStyle name="Note 11 5 12 3" xfId="25672" xr:uid="{D98F1F9C-9FA0-4157-BFE8-849C269CC2D7}"/>
    <cellStyle name="Note 11 5 13" xfId="10353" xr:uid="{5B17DBD1-F0A1-4551-97F5-3E550FA9106C}"/>
    <cellStyle name="Note 11 5 13 2" xfId="32340" xr:uid="{A988512F-8E01-448F-AF8E-D1D446401887}"/>
    <cellStyle name="Note 11 5 13 3" xfId="23194" xr:uid="{88CB9C61-7E48-4785-A8CB-B921EA5164CD}"/>
    <cellStyle name="Note 11 5 14" xfId="12707" xr:uid="{B65DD72B-7A66-421F-9658-4629B7BC277D}"/>
    <cellStyle name="Note 11 5 14 2" xfId="34579" xr:uid="{9599AB13-7A18-4A93-AE7C-F0D29989A654}"/>
    <cellStyle name="Note 11 5 14 3" xfId="25435" xr:uid="{2637F060-B590-4D0D-A514-A1F48665A22E}"/>
    <cellStyle name="Note 11 5 15" xfId="14719" xr:uid="{F43A4101-0AF4-47EE-B885-BFB248F9B36E}"/>
    <cellStyle name="Note 11 5 16" xfId="36400" xr:uid="{4B1A688C-1FDA-4727-8347-E56F38C53B22}"/>
    <cellStyle name="Note 11 5 17" xfId="38252" xr:uid="{222EBDC3-6859-4D68-88EA-CA34E54BEE1C}"/>
    <cellStyle name="Note 11 5 18" xfId="39471" xr:uid="{75C1D253-1594-4117-8D1A-F41B17D93F22}"/>
    <cellStyle name="Note 11 5 19" xfId="39181" xr:uid="{257F84BC-3AF8-48A2-B5CE-7B372C82ABB2}"/>
    <cellStyle name="Note 11 5 2" xfId="1902" xr:uid="{00000000-0005-0000-0000-00006E070000}"/>
    <cellStyle name="Note 11 5 2 10" xfId="13298" xr:uid="{41E0850E-85E5-46B6-8613-76B2139A9D7D}"/>
    <cellStyle name="Note 11 5 2 10 2" xfId="35138" xr:uid="{E3B02025-12DD-4E9B-B169-54B375D91659}"/>
    <cellStyle name="Note 11 5 2 10 3" xfId="25994" xr:uid="{C366A58C-A9E7-4FFE-AAB2-E694C0B23657}"/>
    <cellStyle name="Note 11 5 2 11" xfId="10884" xr:uid="{C9DD43E8-D9E2-4AD8-A0AA-56A69CB059D8}"/>
    <cellStyle name="Note 11 5 2 11 2" xfId="32856" xr:uid="{9D3B7979-A642-48AF-8AEA-3B08F1B55B46}"/>
    <cellStyle name="Note 11 5 2 11 3" xfId="23711" xr:uid="{680DC312-2055-4F8E-981D-49C21E374A67}"/>
    <cellStyle name="Note 11 5 2 12" xfId="13764" xr:uid="{F6278E23-CFA8-48D7-BBEA-974FC09D6CAB}"/>
    <cellStyle name="Note 11 5 2 12 2" xfId="35540" xr:uid="{ADE1D9DD-59DA-4D1A-A479-32A271FA59F6}"/>
    <cellStyle name="Note 11 5 2 12 3" xfId="26396" xr:uid="{4E1A0181-614B-4279-8F46-77E85265E6B0}"/>
    <cellStyle name="Note 11 5 2 13" xfId="14295" xr:uid="{E79A7A99-2EE8-4CC6-9232-AB4B672ADE87}"/>
    <cellStyle name="Note 11 5 2 13 2" xfId="35969" xr:uid="{1F2C2A6F-E709-4F0B-94EA-B0CB7B5A62DC}"/>
    <cellStyle name="Note 11 5 2 13 3" xfId="26825" xr:uid="{52F2905B-B41E-4E4D-B37C-552002D9E7C6}"/>
    <cellStyle name="Note 11 5 2 14" xfId="14720" xr:uid="{1CAAD013-AE52-4552-8515-D525CC0914F2}"/>
    <cellStyle name="Note 11 5 2 15" xfId="36401" xr:uid="{D8396841-3DC7-49C6-B349-A7A265318EF4}"/>
    <cellStyle name="Note 11 5 2 16" xfId="38253" xr:uid="{4B1E75F5-4597-4CDB-B5B6-A80121BB8050}"/>
    <cellStyle name="Note 11 5 2 17" xfId="38139" xr:uid="{38B9061F-CB1E-4E23-8DB5-2B7B357A9FAF}"/>
    <cellStyle name="Note 11 5 2 18" xfId="39789" xr:uid="{3CB30D2B-EE74-4D7C-9565-C5DE7411CE11}"/>
    <cellStyle name="Note 11 5 2 19" xfId="40346" xr:uid="{EC695C95-755F-4F2A-88B3-06139D6C13F6}"/>
    <cellStyle name="Note 11 5 2 2" xfId="5434" xr:uid="{AD75AE4F-EF14-48DC-8302-9D0C425A9A36}"/>
    <cellStyle name="Note 11 5 2 2 2" xfId="27757" xr:uid="{9C3A33AD-5E63-4D9A-85EA-B68692A9DCA2}"/>
    <cellStyle name="Note 11 5 2 2 3" xfId="18524" xr:uid="{BB4E2BD2-AC72-4D3B-93AA-1D3129DAB998}"/>
    <cellStyle name="Note 11 5 2 20" xfId="41253" xr:uid="{40224E56-F143-4E7E-925E-9284E2BCD7AE}"/>
    <cellStyle name="Note 11 5 2 21" xfId="40891" xr:uid="{1E4E67C8-2266-4156-8E0F-655A49437D7B}"/>
    <cellStyle name="Note 11 5 2 22" xfId="40737" xr:uid="{993A1DD6-CE33-43AE-9C7A-1A5D4976DA96}"/>
    <cellStyle name="Note 11 5 2 23" xfId="43847" xr:uid="{8CA119CA-2DF7-47A8-83A0-AD0EE1F306F5}"/>
    <cellStyle name="Note 11 5 2 3" xfId="4861" xr:uid="{BADC5567-59F0-453C-B585-FE27D92A726E}"/>
    <cellStyle name="Note 11 5 2 3 2" xfId="27217" xr:uid="{E85284D0-99B4-4823-8A64-2CD159E877D9}"/>
    <cellStyle name="Note 11 5 2 3 3" xfId="17952" xr:uid="{B9C5192F-3D7A-441B-BA07-664FF201CC44}"/>
    <cellStyle name="Note 11 5 2 4" xfId="8099" xr:uid="{A46411F0-27F4-42EE-A0EE-D80E4A390934}"/>
    <cellStyle name="Note 11 5 2 4 2" xfId="30125" xr:uid="{C4128BDE-564A-4D7E-9030-CA074C936F5B}"/>
    <cellStyle name="Note 11 5 2 4 3" xfId="20975" xr:uid="{FE0CCF21-2CC0-4829-8248-E6F85F3A9443}"/>
    <cellStyle name="Note 11 5 2 5" xfId="8834" xr:uid="{8FD457A0-8B02-431C-B7B7-D939ECCED585}"/>
    <cellStyle name="Note 11 5 2 5 2" xfId="30853" xr:uid="{37E2FB2B-156C-4445-967F-5B235DC7BAEF}"/>
    <cellStyle name="Note 11 5 2 5 3" xfId="21703" xr:uid="{4AE26B0F-2EEF-4C4C-B859-B1A661BC5893}"/>
    <cellStyle name="Note 11 5 2 6" xfId="9595" xr:uid="{8CF3F14C-4F67-4B4E-ACD3-606CAFFAE458}"/>
    <cellStyle name="Note 11 5 2 6 2" xfId="31601" xr:uid="{C9A13549-23B3-4734-8562-2B22AD725269}"/>
    <cellStyle name="Note 11 5 2 6 3" xfId="22452" xr:uid="{F9AE957C-A44D-49A1-99D4-556BF688B2F5}"/>
    <cellStyle name="Note 11 5 2 7" xfId="11283" xr:uid="{EC5FB27E-6493-47DB-9FCE-8613D2710CE8}"/>
    <cellStyle name="Note 11 5 2 7 2" xfId="33250" xr:uid="{025274E9-066C-4BE9-9EEE-DA2221C7CC14}"/>
    <cellStyle name="Note 11 5 2 7 3" xfId="24105" xr:uid="{9C00D0F8-5BBC-44AD-8167-B91A48BA2009}"/>
    <cellStyle name="Note 11 5 2 8" xfId="10599" xr:uid="{0E438630-1A08-4BE7-BCE0-1DD6C8DF1D4A}"/>
    <cellStyle name="Note 11 5 2 8 2" xfId="32578" xr:uid="{4B22A358-26E7-401E-BA06-71F326117C8C}"/>
    <cellStyle name="Note 11 5 2 8 3" xfId="23433" xr:uid="{CD3E42C7-A4E4-4D59-AAB1-C0A263ACCDE2}"/>
    <cellStyle name="Note 11 5 2 9" xfId="11753" xr:uid="{012878BA-24E7-47B4-A125-69A4118D37E6}"/>
    <cellStyle name="Note 11 5 2 9 2" xfId="33706" xr:uid="{54947386-912B-4A05-8B11-761ACBF4497C}"/>
    <cellStyle name="Note 11 5 2 9 3" xfId="24561" xr:uid="{AADB8CE0-35E4-4158-9126-C39F8AF317A1}"/>
    <cellStyle name="Note 11 5 20" xfId="40345" xr:uid="{369E5338-9A70-487B-BF50-00BDB431DF5A}"/>
    <cellStyle name="Note 11 5 21" xfId="41252" xr:uid="{72EC81E9-32DD-446F-96E5-C832D89F0A77}"/>
    <cellStyle name="Note 11 5 22" xfId="41984" xr:uid="{2EEFD702-5E82-495C-9032-0E4D2DD750C4}"/>
    <cellStyle name="Note 11 5 23" xfId="43383" xr:uid="{A817ED97-4D4E-4AC6-8527-A2DF6B9E21D7}"/>
    <cellStyle name="Note 11 5 24" xfId="43846" xr:uid="{D2BA2889-4B80-4DA1-9421-762E29696AF9}"/>
    <cellStyle name="Note 11 5 3" xfId="7190" xr:uid="{1060BEF4-73FD-4A52-96AF-CB47D574708C}"/>
    <cellStyle name="Note 11 5 3 2" xfId="29384" xr:uid="{1B74E319-CE9D-4B7C-AD82-8F07653AD92F}"/>
    <cellStyle name="Note 11 5 3 3" xfId="20196" xr:uid="{9D4F4E22-35D1-4DA3-9393-15DB2394CC43}"/>
    <cellStyle name="Note 11 5 4" xfId="6108" xr:uid="{64FD72B4-BA7E-4BF4-8BB3-4C16CF81E9BD}"/>
    <cellStyle name="Note 11 5 4 2" xfId="28374" xr:uid="{8843FE22-1FC4-4D65-93D7-1E2BB61F981F}"/>
    <cellStyle name="Note 11 5 4 3" xfId="19141" xr:uid="{683E1C4A-A9E9-427A-A88F-9910BDDC0C42}"/>
    <cellStyle name="Note 11 5 5" xfId="8098" xr:uid="{9684A612-9A53-455A-A7A9-71B5BC825D31}"/>
    <cellStyle name="Note 11 5 5 2" xfId="30124" xr:uid="{8DF8E5C9-9D8D-4740-AA21-84C9BE7CAA7C}"/>
    <cellStyle name="Note 11 5 5 3" xfId="20974" xr:uid="{6CEFCD26-2A64-4C3B-BC29-5BC689BF4A6E}"/>
    <cellStyle name="Note 11 5 6" xfId="4737" xr:uid="{C53B34C9-9439-4D8A-BEC4-F9129A066522}"/>
    <cellStyle name="Note 11 5 6 2" xfId="27095" xr:uid="{7460F1E6-B558-4D63-BEDF-AF241C29141A}"/>
    <cellStyle name="Note 11 5 6 3" xfId="17830" xr:uid="{5832D08B-4746-4385-967E-FD0CE92AACEC}"/>
    <cellStyle name="Note 11 5 7" xfId="9594" xr:uid="{86C1B3BE-0243-48C5-B1B0-4CC2162A1AD2}"/>
    <cellStyle name="Note 11 5 7 2" xfId="31600" xr:uid="{037510AF-A9C2-4A40-8BC8-0DA8916F814E}"/>
    <cellStyle name="Note 11 5 7 3" xfId="22451" xr:uid="{8BBE7A5A-E70B-47ED-A465-CED51F5E4570}"/>
    <cellStyle name="Note 11 5 8" xfId="11280" xr:uid="{4299C473-F188-48D9-8B77-06BF591D3FCC}"/>
    <cellStyle name="Note 11 5 8 2" xfId="33247" xr:uid="{4C7489E1-4025-4F55-A3C6-AF164E17BC3D}"/>
    <cellStyle name="Note 11 5 8 3" xfId="24102" xr:uid="{5BB64BF3-A720-4407-8022-CCC5DC7CF3A4}"/>
    <cellStyle name="Note 11 5 9" xfId="10278" xr:uid="{3C9CCA5E-2C35-4F71-9DA1-59A49B3D31FA}"/>
    <cellStyle name="Note 11 5 9 2" xfId="32271" xr:uid="{8FC8BE55-0B84-46AA-8ECA-5CEDE393923C}"/>
    <cellStyle name="Note 11 5 9 3" xfId="23124" xr:uid="{B78CDAE4-E124-406E-AD9E-35FDB53EC359}"/>
    <cellStyle name="Note 11 6" xfId="1903" xr:uid="{00000000-0005-0000-0000-00006F070000}"/>
    <cellStyle name="Note 11 6 10" xfId="13301" xr:uid="{1B9E07EB-9FA6-4E71-BAA8-2BCDCCE548D4}"/>
    <cellStyle name="Note 11 6 10 2" xfId="35141" xr:uid="{555B78E2-558F-4FCC-9346-A0D8C9984D40}"/>
    <cellStyle name="Note 11 6 10 3" xfId="25997" xr:uid="{249B366D-7CC7-43E0-BFFA-EAD6C614CF30}"/>
    <cellStyle name="Note 11 6 11" xfId="11082" xr:uid="{7067BD17-631A-4CC1-9C8D-D4F5D595086B}"/>
    <cellStyle name="Note 11 6 11 2" xfId="33050" xr:uid="{27C7AE04-C036-4629-A902-B8870A273A9F}"/>
    <cellStyle name="Note 11 6 11 3" xfId="23905" xr:uid="{6B75A1EA-F2B4-4BE0-8170-B9CDB762E16E}"/>
    <cellStyle name="Note 11 6 12" xfId="13765" xr:uid="{4F5D0F8A-24E9-4D3B-9321-69C572AB307E}"/>
    <cellStyle name="Note 11 6 12 2" xfId="35541" xr:uid="{D813ADE5-7401-4BE2-BA5F-1C60D71867DA}"/>
    <cellStyle name="Note 11 6 12 3" xfId="26397" xr:uid="{E0C31DCA-352A-4CC5-8EC6-6E567AAF9ED5}"/>
    <cellStyle name="Note 11 6 13" xfId="14296" xr:uid="{13E2301C-4133-430D-814A-2986A7744843}"/>
    <cellStyle name="Note 11 6 13 2" xfId="35970" xr:uid="{8AD9A70B-AC71-48F3-8DC5-4051D221E3B7}"/>
    <cellStyle name="Note 11 6 13 3" xfId="26826" xr:uid="{8DF8E3C3-5E16-4CF3-A036-0858CD6D033D}"/>
    <cellStyle name="Note 11 6 14" xfId="12488" xr:uid="{B29B5FD8-BFCD-4A69-A0DF-A327F5F0E8A2}"/>
    <cellStyle name="Note 11 6 15" xfId="36402" xr:uid="{75D59D4D-84E8-4932-B5D1-9F8095A81EAB}"/>
    <cellStyle name="Note 11 6 16" xfId="38254" xr:uid="{A95E43E2-4E22-4C5D-9E97-4DDF17315F69}"/>
    <cellStyle name="Note 11 6 17" xfId="38140" xr:uid="{4DDB1A7A-873B-41B5-9B2F-2BDE0D5741BC}"/>
    <cellStyle name="Note 11 6 18" xfId="39791" xr:uid="{B0A147E5-7959-4F00-83E2-5E80AC4501ED}"/>
    <cellStyle name="Note 11 6 19" xfId="37661" xr:uid="{DF6E579F-26AE-43EC-A573-666FE7386BFA}"/>
    <cellStyle name="Note 11 6 2" xfId="7189" xr:uid="{7BC4C3D3-1991-4E16-A870-3B9F507B26F8}"/>
    <cellStyle name="Note 11 6 2 2" xfId="29383" xr:uid="{E69D8AA6-0CC8-4F3A-B561-BA7FD2E50991}"/>
    <cellStyle name="Note 11 6 2 3" xfId="20195" xr:uid="{18EE6A53-BFEA-4240-97DA-4C7C8A32387C}"/>
    <cellStyle name="Note 11 6 20" xfId="41254" xr:uid="{BB3BFBA9-23DC-45F0-A929-3E4582ABF012}"/>
    <cellStyle name="Note 11 6 21" xfId="40890" xr:uid="{CDDDF099-1826-4419-8A95-5EB0739E5B7D}"/>
    <cellStyle name="Note 11 6 22" xfId="41725" xr:uid="{A816209F-FCF8-40E3-8949-E08CE94DE16B}"/>
    <cellStyle name="Note 11 6 23" xfId="43848" xr:uid="{391481F7-57E8-4719-9BEF-A52C7E725FAA}"/>
    <cellStyle name="Note 11 6 3" xfId="4860" xr:uid="{B55A9C27-A519-4C5F-8744-66D803A9E9FB}"/>
    <cellStyle name="Note 11 6 3 2" xfId="27216" xr:uid="{EEE558DD-D1DF-4345-B3B1-8D69BD75C0B0}"/>
    <cellStyle name="Note 11 6 3 3" xfId="17951" xr:uid="{A9D030CF-E6FC-40CE-9288-6CF48192C589}"/>
    <cellStyle name="Note 11 6 4" xfId="5614" xr:uid="{F57EE795-72D5-4D21-90A1-9B8F18FF74AA}"/>
    <cellStyle name="Note 11 6 4 2" xfId="27937" xr:uid="{5577B11B-258C-43DD-8EC2-339A43AF8BB1}"/>
    <cellStyle name="Note 11 6 4 3" xfId="18704" xr:uid="{57725620-A261-4A00-965D-303D07E0F502}"/>
    <cellStyle name="Note 11 6 5" xfId="8835" xr:uid="{943FC192-ED5E-4480-A96E-35148F214051}"/>
    <cellStyle name="Note 11 6 5 2" xfId="30854" xr:uid="{354FD6E1-8E20-4EC4-8BC4-CF6477547152}"/>
    <cellStyle name="Note 11 6 5 3" xfId="21704" xr:uid="{A5C8B527-DBE2-4F7E-8EDA-2E33BB4C4173}"/>
    <cellStyle name="Note 11 6 6" xfId="5803" xr:uid="{8B7744EF-6090-4A5F-9C3E-A222ADF8C7D5}"/>
    <cellStyle name="Note 11 6 6 2" xfId="28126" xr:uid="{46DEDF10-8DFB-4546-BE26-9D43C1F26478}"/>
    <cellStyle name="Note 11 6 6 3" xfId="18893" xr:uid="{F5FEDC24-97C7-4A04-951A-170D4FE3A827}"/>
    <cellStyle name="Note 11 6 7" xfId="9057" xr:uid="{14622EC2-7CC5-4BAC-ACAE-C0BAFD8AB3FC}"/>
    <cellStyle name="Note 11 6 7 2" xfId="31069" xr:uid="{9EDFA2D3-4D50-4385-8E76-55B5D71A9798}"/>
    <cellStyle name="Note 11 6 7 3" xfId="21919" xr:uid="{F0CD77AA-3A63-40BB-ABBD-00FC4895F772}"/>
    <cellStyle name="Note 11 6 8" xfId="9684" xr:uid="{D53B5E75-488B-4659-B6D0-DEC48B6A00FA}"/>
    <cellStyle name="Note 11 6 8 2" xfId="31688" xr:uid="{51F673F1-11CA-433B-A4DE-07F5E2B38B88}"/>
    <cellStyle name="Note 11 6 8 3" xfId="22539" xr:uid="{6A440305-86EB-45E2-9B08-A958DA45D133}"/>
    <cellStyle name="Note 11 6 9" xfId="11754" xr:uid="{F916F56E-FBD1-45A5-B163-E67D3F23BAF8}"/>
    <cellStyle name="Note 11 6 9 2" xfId="33707" xr:uid="{BC163F5A-C102-4256-B727-407F58E92BAE}"/>
    <cellStyle name="Note 11 6 9 3" xfId="24562" xr:uid="{389219A2-A9CC-407C-8210-47454203D5D8}"/>
    <cellStyle name="Note 11 7" xfId="5438" xr:uid="{78250175-92C7-425A-9A0F-DF09B7EDB717}"/>
    <cellStyle name="Note 11 7 2" xfId="27761" xr:uid="{6C6A789D-B576-4142-9E10-890042A38740}"/>
    <cellStyle name="Note 11 7 3" xfId="18528" xr:uid="{45764516-0186-497C-8A9C-715E025D552E}"/>
    <cellStyle name="Note 11 8" xfId="4857" xr:uid="{68812BFE-D035-463B-876D-71B4B04212C2}"/>
    <cellStyle name="Note 11 8 2" xfId="27213" xr:uid="{BAFCE824-259F-4EB9-B267-C6F3746006AB}"/>
    <cellStyle name="Note 11 8 3" xfId="17948" xr:uid="{55B8711E-EEBB-493D-8BA3-1981514A37E1}"/>
    <cellStyle name="Note 11 9" xfId="8097" xr:uid="{51F8D687-11C2-470A-9EE2-71FB803F8592}"/>
    <cellStyle name="Note 11 9 2" xfId="30123" xr:uid="{A6EDC074-1A8D-4D1D-94DA-B97FE478C4EE}"/>
    <cellStyle name="Note 11 9 3" xfId="20973" xr:uid="{1E62013F-60E7-42CA-89BE-04B02ECEE630}"/>
    <cellStyle name="Note 2" xfId="1904" xr:uid="{00000000-0005-0000-0000-000070070000}"/>
    <cellStyle name="Note 2 2" xfId="1905" xr:uid="{00000000-0005-0000-0000-000071070000}"/>
    <cellStyle name="Note 2 3" xfId="1906" xr:uid="{00000000-0005-0000-0000-000072070000}"/>
    <cellStyle name="Note 2 3 10" xfId="4738" xr:uid="{25100E86-0329-4F9A-8959-445301E261CA}"/>
    <cellStyle name="Note 2 3 10 2" xfId="27096" xr:uid="{5945A4D6-566A-4867-8B72-3EF857C3B8AE}"/>
    <cellStyle name="Note 2 3 10 3" xfId="17831" xr:uid="{136ACD73-01CA-4259-80BA-B4B15465E564}"/>
    <cellStyle name="Note 2 3 11" xfId="9589" xr:uid="{A940DC2D-96EB-43AF-94E9-DE89F4F6E28C}"/>
    <cellStyle name="Note 2 3 11 2" xfId="31595" xr:uid="{694421B2-3E2C-4CAF-8227-152868765111}"/>
    <cellStyle name="Note 2 3 11 3" xfId="22446" xr:uid="{FDD24132-1FF3-46B7-87EB-EAEA894DDD22}"/>
    <cellStyle name="Note 2 3 12" xfId="8530" xr:uid="{FE413314-9958-40E4-B8D7-A186DAA08724}"/>
    <cellStyle name="Note 2 3 12 2" xfId="30552" xr:uid="{97C36EB8-BF49-40FD-B19D-95406FB20B37}"/>
    <cellStyle name="Note 2 3 12 3" xfId="21402" xr:uid="{2D7F923F-ABF7-40B8-A881-2640CCE4D27D}"/>
    <cellStyle name="Note 2 3 13" xfId="5889" xr:uid="{03F6E10D-8987-4665-BEE9-D39EBD0A4E93}"/>
    <cellStyle name="Note 2 3 13 2" xfId="28182" xr:uid="{CE10B476-01B7-4830-92E4-46DC14A5B7B3}"/>
    <cellStyle name="Note 2 3 13 3" xfId="18949" xr:uid="{82DA9E53-3E52-457B-89B2-55C24379F474}"/>
    <cellStyle name="Note 2 3 14" xfId="9859" xr:uid="{FDB3AFC2-7F61-4CF7-B614-3E64C286D7D1}"/>
    <cellStyle name="Note 2 3 14 2" xfId="31860" xr:uid="{E490B4DD-222E-4489-93E1-721ABBF24471}"/>
    <cellStyle name="Note 2 3 14 3" xfId="22712" xr:uid="{7083F8D3-A92E-466C-99BA-83E9F972F929}"/>
    <cellStyle name="Note 2 3 15" xfId="13300" xr:uid="{8982934B-158F-4174-BBF3-E207C87B29D1}"/>
    <cellStyle name="Note 2 3 15 2" xfId="35140" xr:uid="{ABD0599E-819E-4A96-B790-D99B3756ACF7}"/>
    <cellStyle name="Note 2 3 15 3" xfId="25996" xr:uid="{005B05D0-96E9-4E50-851E-DF0D6A2E65D3}"/>
    <cellStyle name="Note 2 3 16" xfId="12403" xr:uid="{68FA2A8C-004D-47D9-BF9C-C79A73A886C2}"/>
    <cellStyle name="Note 2 3 16 2" xfId="34311" xr:uid="{D938A7C5-76F7-45A8-981E-6F886A9B5C21}"/>
    <cellStyle name="Note 2 3 16 3" xfId="25166" xr:uid="{471F1C99-6FC5-462B-A3C6-BCF8A4F5D64A}"/>
    <cellStyle name="Note 2 3 17" xfId="10624" xr:uid="{4FC8ECAD-06E3-4B39-8F30-3AE4C8E5899D}"/>
    <cellStyle name="Note 2 3 17 2" xfId="32599" xr:uid="{2BAA8C43-F3B0-4D79-B6C4-EA52ED57241E}"/>
    <cellStyle name="Note 2 3 17 3" xfId="23454" xr:uid="{EBDB0B81-B40C-4C15-AE39-DF729EE3D6B4}"/>
    <cellStyle name="Note 2 3 18" xfId="10617" xr:uid="{A7F70490-6827-4CD6-8BBB-4A54D22392BC}"/>
    <cellStyle name="Note 2 3 18 2" xfId="32596" xr:uid="{89BA17B5-FA22-40DB-95C2-681DF0763EBB}"/>
    <cellStyle name="Note 2 3 18 3" xfId="23451" xr:uid="{F5F83284-8DC8-4351-A42C-7B4841ED92E8}"/>
    <cellStyle name="Note 2 3 19" xfId="14714" xr:uid="{86455FB6-D585-4C2E-AA57-47B8047E4945}"/>
    <cellStyle name="Note 2 3 2" xfId="1907" xr:uid="{00000000-0005-0000-0000-000073070000}"/>
    <cellStyle name="Note 2 3 2 10" xfId="11748" xr:uid="{28F3B5A7-87D4-4C94-A863-56874D0DF8A3}"/>
    <cellStyle name="Note 2 3 2 10 2" xfId="33701" xr:uid="{B459FBB0-946E-4344-BD43-5C15EAB367BE}"/>
    <cellStyle name="Note 2 3 2 10 3" xfId="24556" xr:uid="{1BD3BBE2-7E7D-440A-A8BE-8E3BA92D0E79}"/>
    <cellStyle name="Note 2 3 2 11" xfId="9018" xr:uid="{C15FF443-D32B-46F4-9BC7-30B5E8826430}"/>
    <cellStyle name="Note 2 3 2 11 2" xfId="31033" xr:uid="{7C66EEB3-F843-4589-BB6E-50469B40338E}"/>
    <cellStyle name="Note 2 3 2 11 3" xfId="21883" xr:uid="{57325D5E-D8DE-48E8-A205-AF067457B969}"/>
    <cellStyle name="Note 2 3 2 12" xfId="12961" xr:uid="{78562E39-E811-4EE1-9544-EC43ECE5FB22}"/>
    <cellStyle name="Note 2 3 2 12 2" xfId="34814" xr:uid="{263853E6-43C4-4021-A6D0-0BA9AF18B0DD}"/>
    <cellStyle name="Note 2 3 2 12 3" xfId="25670" xr:uid="{92BBC580-C377-4FE9-9CDA-8EDB6248E0E5}"/>
    <cellStyle name="Note 2 3 2 13" xfId="13759" xr:uid="{EE131561-83BC-4978-9E5A-7E27FF7E67A9}"/>
    <cellStyle name="Note 2 3 2 13 2" xfId="35535" xr:uid="{3B2AD863-3E8F-4858-9109-1BC5BD94D19C}"/>
    <cellStyle name="Note 2 3 2 13 3" xfId="26391" xr:uid="{1F7D6BD0-0C12-4B46-84F4-1C7EF76CE611}"/>
    <cellStyle name="Note 2 3 2 14" xfId="14290" xr:uid="{74947677-A178-4EC9-9515-44AD4AE0607C}"/>
    <cellStyle name="Note 2 3 2 14 2" xfId="35964" xr:uid="{A1A866D7-8B20-40C3-88B7-92FEC481E8B2}"/>
    <cellStyle name="Note 2 3 2 14 3" xfId="26820" xr:uid="{E46EBED9-50AD-4125-AC72-813993D10F2F}"/>
    <cellStyle name="Note 2 3 2 15" xfId="14717" xr:uid="{121E3FB9-2DE9-40D9-9A4C-6CEA974DF395}"/>
    <cellStyle name="Note 2 3 2 16" xfId="36404" xr:uid="{6F7D1943-1E77-485C-9811-67EB887983BB}"/>
    <cellStyle name="Note 2 3 2 17" xfId="38258" xr:uid="{C14A8BEC-3F61-4765-AF84-3C35E07C8CBF}"/>
    <cellStyle name="Note 2 3 2 18" xfId="38134" xr:uid="{39F065B7-9986-4793-ADCD-FE89470EDFE7}"/>
    <cellStyle name="Note 2 3 2 19" xfId="37830" xr:uid="{39F7ACBA-BEC2-4FCD-9CD6-F9039F366628}"/>
    <cellStyle name="Note 2 3 2 2" xfId="1908" xr:uid="{00000000-0005-0000-0000-000074070000}"/>
    <cellStyle name="Note 2 3 2 2 10" xfId="11950" xr:uid="{20C634DD-3F6B-460A-A04D-2EB7321479C0}"/>
    <cellStyle name="Note 2 3 2 2 10 2" xfId="33891" xr:uid="{0F7D2970-67B3-4D12-861C-A44E4581E429}"/>
    <cellStyle name="Note 2 3 2 2 10 3" xfId="24746" xr:uid="{31F42C9F-DF53-40F7-BE1D-2A1002D2E394}"/>
    <cellStyle name="Note 2 3 2 2 11" xfId="12964" xr:uid="{40A38E1E-4D75-4B7C-B617-445009B67B8B}"/>
    <cellStyle name="Note 2 3 2 2 11 2" xfId="34817" xr:uid="{C1C982BB-3597-4870-AF40-8A96BDC878E5}"/>
    <cellStyle name="Note 2 3 2 2 11 3" xfId="25673" xr:uid="{73985BE5-20F6-4439-8296-B0021D592373}"/>
    <cellStyle name="Note 2 3 2 2 12" xfId="13762" xr:uid="{7DDA58B7-BB1E-4A1F-84E4-68EEAB856BA5}"/>
    <cellStyle name="Note 2 3 2 2 12 2" xfId="35538" xr:uid="{3B4EDFB7-34D4-4579-AC2E-4719BFDC934C}"/>
    <cellStyle name="Note 2 3 2 2 12 3" xfId="26394" xr:uid="{36F592DE-AAFC-4D3A-A71F-DB527021368A}"/>
    <cellStyle name="Note 2 3 2 2 13" xfId="14293" xr:uid="{A75862BB-1626-4367-A431-1A861A0B363B}"/>
    <cellStyle name="Note 2 3 2 2 13 2" xfId="35967" xr:uid="{78B0B107-2334-4509-A451-3BE4ED68F2FC}"/>
    <cellStyle name="Note 2 3 2 2 13 3" xfId="26823" xr:uid="{041BAE9A-F5FF-445C-8DC1-F0C5EFD27B1F}"/>
    <cellStyle name="Note 2 3 2 2 14" xfId="12487" xr:uid="{6E5A41AD-1EB5-4186-85FE-0B303802E0DA}"/>
    <cellStyle name="Note 2 3 2 2 15" xfId="36405" xr:uid="{E4D01386-5E0A-4597-A74A-AA85F3E800C0}"/>
    <cellStyle name="Note 2 3 2 2 16" xfId="38259" xr:uid="{44C08D0F-B658-4AA7-8E57-64D3BED11ABE}"/>
    <cellStyle name="Note 2 3 2 2 17" xfId="38137" xr:uid="{61927373-E64E-4184-9FE0-3352FECDC7CD}"/>
    <cellStyle name="Note 2 3 2 2 18" xfId="37308" xr:uid="{4917CC2C-652E-4AD3-8275-FF988BB92841}"/>
    <cellStyle name="Note 2 3 2 2 19" xfId="37635" xr:uid="{242105BC-9623-4B55-8D31-F2DB31CA4295}"/>
    <cellStyle name="Note 2 3 2 2 2" xfId="5431" xr:uid="{BF9F4D98-913E-4C17-A3CC-3C98D7559B23}"/>
    <cellStyle name="Note 2 3 2 2 2 2" xfId="27754" xr:uid="{323CC4A5-4D72-461A-810C-0D917A204E37}"/>
    <cellStyle name="Note 2 3 2 2 2 3" xfId="18521" xr:uid="{18DAB0FF-D4FD-41A6-B29A-8103083B07D1}"/>
    <cellStyle name="Note 2 3 2 2 20" xfId="41257" xr:uid="{706BEBF4-9F0A-4005-AEC7-E24479CBE189}"/>
    <cellStyle name="Note 2 3 2 2 21" xfId="42857" xr:uid="{761E05D3-628D-4D33-882F-8012254EECA9}"/>
    <cellStyle name="Note 2 3 2 2 22" xfId="42044" xr:uid="{0C2B2730-3F33-4BDF-8C13-88D86B6DA4E7}"/>
    <cellStyle name="Note 2 3 2 2 23" xfId="43851" xr:uid="{6F4EE401-B942-4728-82C4-40B609C8CE3B}"/>
    <cellStyle name="Note 2 3 2 2 3" xfId="4863" xr:uid="{74AD5209-2F75-4B51-BF7D-19B0F44ADF43}"/>
    <cellStyle name="Note 2 3 2 2 3 2" xfId="27219" xr:uid="{402DA501-E847-4CC3-8D91-CA88C47B4A5B}"/>
    <cellStyle name="Note 2 3 2 2 3 3" xfId="17954" xr:uid="{F9E7E013-66C9-4394-8C44-6FCDA57C6783}"/>
    <cellStyle name="Note 2 3 2 2 4" xfId="7292" xr:uid="{6740559A-5A30-4F35-B579-C0FC57279AA3}"/>
    <cellStyle name="Note 2 3 2 2 4 2" xfId="29486" xr:uid="{AC053F3B-0F7F-4EE4-B989-BA85CBCD63E6}"/>
    <cellStyle name="Note 2 3 2 2 4 3" xfId="20298" xr:uid="{08B8F85D-944C-45F8-8F82-6D9BE816E976}"/>
    <cellStyle name="Note 2 3 2 2 5" xfId="8832" xr:uid="{C1BD2A45-8509-4B97-9E54-04981D40523A}"/>
    <cellStyle name="Note 2 3 2 2 5 2" xfId="30851" xr:uid="{5B7EBFBE-D487-4B1C-B1B9-C389CF8BA468}"/>
    <cellStyle name="Note 2 3 2 2 5 3" xfId="21701" xr:uid="{8269BAD1-9EAB-476F-B6A6-9BC65532197F}"/>
    <cellStyle name="Note 2 3 2 2 6" xfId="6750" xr:uid="{A34EBDBA-C559-4BB7-9AEE-B40DC769A74C}"/>
    <cellStyle name="Note 2 3 2 2 6 2" xfId="28999" xr:uid="{86BF8EBB-71CA-4F92-AFE0-0E0AF839DBE0}"/>
    <cellStyle name="Note 2 3 2 2 6 3" xfId="19770" xr:uid="{CEB58176-3BF5-438A-BE00-2FBBE8F48C93}"/>
    <cellStyle name="Note 2 3 2 2 7" xfId="10526" xr:uid="{E8416951-3316-4614-B5B9-6B891B8D3D04}"/>
    <cellStyle name="Note 2 3 2 2 7 2" xfId="32507" xr:uid="{D83DA1A0-2531-414D-91C9-CAD255B11F4E}"/>
    <cellStyle name="Note 2 3 2 2 7 3" xfId="23361" xr:uid="{E09CC6A6-132A-416A-9F63-614F08AE2333}"/>
    <cellStyle name="Note 2 3 2 2 8" xfId="10932" xr:uid="{D5EE7D50-C644-45EE-A894-626691497F52}"/>
    <cellStyle name="Note 2 3 2 2 8 2" xfId="32904" xr:uid="{BC606ED4-E8E7-4948-8EF3-70247AEAF30D}"/>
    <cellStyle name="Note 2 3 2 2 8 3" xfId="23759" xr:uid="{601B7BE7-88C2-45AA-83DA-99D7F020E794}"/>
    <cellStyle name="Note 2 3 2 2 9" xfId="11751" xr:uid="{71C54BFB-86DB-4509-98B1-E24AF4BF85E0}"/>
    <cellStyle name="Note 2 3 2 2 9 2" xfId="33704" xr:uid="{800DE705-FBE7-4C9E-A726-6CA389876339}"/>
    <cellStyle name="Note 2 3 2 2 9 3" xfId="24559" xr:uid="{0097270D-296D-4AC4-AD22-44CBF986D2B8}"/>
    <cellStyle name="Note 2 3 2 20" xfId="40343" xr:uid="{F7C88A34-81A5-4835-BA4E-28C76647345D}"/>
    <cellStyle name="Note 2 3 2 21" xfId="41256" xr:uid="{C1ED68A1-9857-4683-902C-A5C843F208D5}"/>
    <cellStyle name="Note 2 3 2 22" xfId="42477" xr:uid="{71AB6A6A-B2C8-4166-92EB-58DA4E915DFC}"/>
    <cellStyle name="Note 2 3 2 23" xfId="40528" xr:uid="{577D551B-F076-4561-8093-2E6BAFDB247A}"/>
    <cellStyle name="Note 2 3 2 24" xfId="43850" xr:uid="{4495B2DB-0B6C-4D2F-BA54-A37B7CA274BF}"/>
    <cellStyle name="Note 2 3 2 3" xfId="7187" xr:uid="{479A0BDF-728C-44B7-82BE-3BF63BA2B683}"/>
    <cellStyle name="Note 2 3 2 3 2" xfId="29381" xr:uid="{6EAFC827-79FF-45F1-BDA2-B32E9D014060}"/>
    <cellStyle name="Note 2 3 2 3 3" xfId="20193" xr:uid="{3FB54548-907A-4395-87CE-21817D34848C}"/>
    <cellStyle name="Note 2 3 2 4" xfId="4866" xr:uid="{EC72CFA4-2C7A-4008-8846-93D6F5EDE322}"/>
    <cellStyle name="Note 2 3 2 4 2" xfId="27222" xr:uid="{2DE926B3-FD21-48DC-A872-4EDB0E75D4AC}"/>
    <cellStyle name="Note 2 3 2 4 3" xfId="17957" xr:uid="{B9A50207-4755-45C6-AABD-530B3F482FF9}"/>
    <cellStyle name="Note 2 3 2 5" xfId="8096" xr:uid="{3C705144-560E-4986-9475-720C7DB79FAE}"/>
    <cellStyle name="Note 2 3 2 5 2" xfId="30122" xr:uid="{727A0542-3E07-43F7-9B56-15B441567CF1}"/>
    <cellStyle name="Note 2 3 2 5 3" xfId="20972" xr:uid="{C15C14C4-5E5F-47A0-893F-DC560AB18318}"/>
    <cellStyle name="Note 2 3 2 6" xfId="8829" xr:uid="{8C9E767C-99D1-4FB2-B18B-C5B3C70F9A29}"/>
    <cellStyle name="Note 2 3 2 6 2" xfId="30848" xr:uid="{D57E6896-6EAA-4F5E-AFB4-F878F3564887}"/>
    <cellStyle name="Note 2 3 2 6 3" xfId="21698" xr:uid="{A86AFBB6-B00E-424C-AABE-9F3C9B70D0BB}"/>
    <cellStyle name="Note 2 3 2 7" xfId="9592" xr:uid="{4B0D7E00-28BC-4E57-A30A-970F71778737}"/>
    <cellStyle name="Note 2 3 2 7 2" xfId="31598" xr:uid="{FF136340-E99D-460A-B88A-6B115471950A}"/>
    <cellStyle name="Note 2 3 2 7 3" xfId="22449" xr:uid="{00944B91-A9E8-44EC-990C-66555624632E}"/>
    <cellStyle name="Note 2 3 2 8" xfId="10527" xr:uid="{B17B90EC-5A18-443F-B42A-92C99D82EC04}"/>
    <cellStyle name="Note 2 3 2 8 2" xfId="32508" xr:uid="{36AEDC58-9828-4FC1-9B88-160D96B3951F}"/>
    <cellStyle name="Note 2 3 2 8 3" xfId="23362" xr:uid="{7EC3C0A7-D403-411E-88D9-E6CC829133DE}"/>
    <cellStyle name="Note 2 3 2 9" xfId="10933" xr:uid="{B22071B9-741A-4523-8D52-EC6E4EFB86DF}"/>
    <cellStyle name="Note 2 3 2 9 2" xfId="32905" xr:uid="{70A2C639-5C46-47BD-9D6D-B5DB6E046E8F}"/>
    <cellStyle name="Note 2 3 2 9 3" xfId="23760" xr:uid="{8D326034-BE11-47D4-A820-2EA6B3487D55}"/>
    <cellStyle name="Note 2 3 20" xfId="36403" xr:uid="{603E5382-020D-477B-95F5-3BA12FF2696A}"/>
    <cellStyle name="Note 2 3 21" xfId="38257" xr:uid="{73F5D567-8DC5-401C-8F7A-DC3C9C8F534E}"/>
    <cellStyle name="Note 2 3 22" xfId="40063" xr:uid="{EAEA2EE2-09E6-4DE8-A1C4-7C2C9A8FF838}"/>
    <cellStyle name="Note 2 3 23" xfId="39178" xr:uid="{A20F3683-52A8-4D93-890E-0DC72D04E214}"/>
    <cellStyle name="Note 2 3 24" xfId="40340" xr:uid="{6FCA081F-A74C-4A77-BF1C-BDE4B0777478}"/>
    <cellStyle name="Note 2 3 25" xfId="41255" xr:uid="{3154F7C7-294A-4879-BA0E-F5AB9B8F01BF}"/>
    <cellStyle name="Note 2 3 26" xfId="41979" xr:uid="{4776F4B0-81E4-4988-907E-632F9050DA21}"/>
    <cellStyle name="Note 2 3 27" xfId="43500" xr:uid="{1F7FC6FF-355C-453D-BF8B-F174BE287D3E}"/>
    <cellStyle name="Note 2 3 28" xfId="43849" xr:uid="{31EFA022-9302-4651-8E5C-4ADC91BCF81A}"/>
    <cellStyle name="Note 2 3 3" xfId="1909" xr:uid="{00000000-0005-0000-0000-000075070000}"/>
    <cellStyle name="Note 2 3 3 10" xfId="9862" xr:uid="{E2E0FDE4-0180-4EEA-AE1C-5E8558FE19D0}"/>
    <cellStyle name="Note 2 3 3 10 2" xfId="31863" xr:uid="{AE589D98-5FCF-4EFF-AF20-87BF6C3409EF}"/>
    <cellStyle name="Note 2 3 3 10 3" xfId="22715" xr:uid="{1C16C876-AE3C-494E-A7B0-D9D626987FF3}"/>
    <cellStyle name="Note 2 3 3 11" xfId="11953" xr:uid="{C3E5335C-A8C1-4578-B95B-D373C3ACF391}"/>
    <cellStyle name="Note 2 3 3 11 2" xfId="33894" xr:uid="{A4DF458F-B839-4A23-8128-5A091A830524}"/>
    <cellStyle name="Note 2 3 3 11 3" xfId="24749" xr:uid="{F669EF72-87FF-4E94-A20B-7F9DF25D028E}"/>
    <cellStyle name="Note 2 3 3 12" xfId="11361" xr:uid="{59BB6A05-FF7F-43AD-8458-6734B961CF7E}"/>
    <cellStyle name="Note 2 3 3 12 2" xfId="33328" xr:uid="{F87745D3-1F13-423B-AF06-A932F9AE343B}"/>
    <cellStyle name="Note 2 3 3 12 3" xfId="24183" xr:uid="{671299F0-5EF2-43AA-9813-61D97F9245FD}"/>
    <cellStyle name="Note 2 3 3 13" xfId="11982" xr:uid="{D29BB80C-C43C-422E-B471-8EAB5F64E6DD}"/>
    <cellStyle name="Note 2 3 3 13 2" xfId="33922" xr:uid="{5D20AA48-1FEE-4144-B7D4-83C75039F922}"/>
    <cellStyle name="Note 2 3 3 13 3" xfId="24777" xr:uid="{9C7E5C84-C40C-4DB9-B917-2D5686365E22}"/>
    <cellStyle name="Note 2 3 3 14" xfId="13534" xr:uid="{E25BB580-E4F9-4C31-ABE9-28F3713E3C82}"/>
    <cellStyle name="Note 2 3 3 14 2" xfId="35344" xr:uid="{77F3CD43-9D3D-4C39-B89B-4604FB1B7A43}"/>
    <cellStyle name="Note 2 3 3 14 3" xfId="26200" xr:uid="{EF39880D-9BD8-4B46-B525-DA50DDE19E5F}"/>
    <cellStyle name="Note 2 3 3 15" xfId="14715" xr:uid="{55F3B549-58DC-43BE-A135-25DA7691B22A}"/>
    <cellStyle name="Note 2 3 3 16" xfId="36406" xr:uid="{94DD0A13-9F71-428B-B499-FF0774471082}"/>
    <cellStyle name="Note 2 3 3 17" xfId="38260" xr:uid="{479E4DCE-C4BF-484C-976E-50C60A6A0246}"/>
    <cellStyle name="Note 2 3 3 18" xfId="39402" xr:uid="{AD17DEBD-E847-434D-BF1F-F475F1C00AD8}"/>
    <cellStyle name="Note 2 3 3 19" xfId="39991" xr:uid="{A94B4305-94C8-4ECB-B5E9-57AC8D6E3FDC}"/>
    <cellStyle name="Note 2 3 3 2" xfId="1910" xr:uid="{00000000-0005-0000-0000-000076070000}"/>
    <cellStyle name="Note 2 3 3 2 10" xfId="13294" xr:uid="{A789E079-D97F-4BAF-ADFC-27F3451ECDDE}"/>
    <cellStyle name="Note 2 3 3 2 10 2" xfId="35134" xr:uid="{33D53FE9-445F-4E9A-8A91-FCD05663E65B}"/>
    <cellStyle name="Note 2 3 3 2 10 3" xfId="25990" xr:uid="{44B336B7-ABF3-4949-9A3C-C16F737C251A}"/>
    <cellStyle name="Note 2 3 3 2 11" xfId="12401" xr:uid="{7334C879-1F1A-4D3E-B103-68EE4007AEBE}"/>
    <cellStyle name="Note 2 3 3 2 11 2" xfId="34309" xr:uid="{EE88002E-D24E-45CF-A8D7-754BE08A9090}"/>
    <cellStyle name="Note 2 3 3 2 11 3" xfId="25164" xr:uid="{3A1227F7-D9FA-4123-A18B-84DF81C6D66E}"/>
    <cellStyle name="Note 2 3 3 2 12" xfId="13760" xr:uid="{53A311AF-B45B-4166-8484-17CEBDEBB565}"/>
    <cellStyle name="Note 2 3 3 2 12 2" xfId="35536" xr:uid="{1D023BBC-0391-4888-97AD-ED59872B9AD5}"/>
    <cellStyle name="Note 2 3 3 2 12 3" xfId="26392" xr:uid="{883347B8-EE87-404B-A14B-6E78057074DE}"/>
    <cellStyle name="Note 2 3 3 2 13" xfId="14291" xr:uid="{419F4049-6664-4BA8-A2F9-D3B0F8214FB3}"/>
    <cellStyle name="Note 2 3 3 2 13 2" xfId="35965" xr:uid="{FF9809FC-F600-48B0-870E-03F619120BA5}"/>
    <cellStyle name="Note 2 3 3 2 13 3" xfId="26821" xr:uid="{4DF18692-5FB6-4976-87E7-A897A347B2A4}"/>
    <cellStyle name="Note 2 3 3 2 14" xfId="14716" xr:uid="{67C1F9A3-BDC8-44D9-BE96-DDAB03527B7F}"/>
    <cellStyle name="Note 2 3 3 2 15" xfId="36407" xr:uid="{81011DBF-8CFA-4185-9281-9F80BE482582}"/>
    <cellStyle name="Note 2 3 3 2 16" xfId="38261" xr:uid="{EC0FDF1D-6227-4A8A-B407-5C59F47F17B8}"/>
    <cellStyle name="Note 2 3 3 2 17" xfId="38135" xr:uid="{FB1843FD-16CA-4829-9E5E-3BE82EBEE0C3}"/>
    <cellStyle name="Note 2 3 3 2 18" xfId="37831" xr:uid="{F0396D08-AA94-4349-B805-DDD17456399B}"/>
    <cellStyle name="Note 2 3 3 2 19" xfId="40342" xr:uid="{E6EF2313-8F60-4513-94A2-466977F2F2E9}"/>
    <cellStyle name="Note 2 3 3 2 2" xfId="7186" xr:uid="{B8B3541B-20CE-49D6-B7BF-01E4AD6D3C37}"/>
    <cellStyle name="Note 2 3 3 2 2 2" xfId="29380" xr:uid="{227DB185-8256-4CE9-80DD-110F689BE9F5}"/>
    <cellStyle name="Note 2 3 3 2 2 3" xfId="20192" xr:uid="{6C67463D-9C2E-4B40-869B-360FC0BA78DB}"/>
    <cellStyle name="Note 2 3 3 2 20" xfId="41259" xr:uid="{87452675-C4EE-4E65-8B9A-A5EFAA5C1202}"/>
    <cellStyle name="Note 2 3 3 2 21" xfId="40889" xr:uid="{35AE6D31-E0DC-45ED-9AAD-DC4988DEA498}"/>
    <cellStyle name="Note 2 3 3 2 22" xfId="40963" xr:uid="{56FC1BD5-A8D2-49EC-8164-4FA51F36F666}"/>
    <cellStyle name="Note 2 3 3 2 23" xfId="43853" xr:uid="{257E0230-44A9-4B00-8C4E-CBC00B7C420E}"/>
    <cellStyle name="Note 2 3 3 2 3" xfId="4865" xr:uid="{06EAE3E2-F4F4-431E-8783-0802BDDCEB20}"/>
    <cellStyle name="Note 2 3 3 2 3 2" xfId="27221" xr:uid="{06D0D880-95AD-4157-8385-AC4F687371ED}"/>
    <cellStyle name="Note 2 3 3 2 3 3" xfId="17956" xr:uid="{623E0874-F699-41E6-AAAE-3AAA31DC06FF}"/>
    <cellStyle name="Note 2 3 3 2 4" xfId="8095" xr:uid="{3B29DC14-4E54-484C-A9CA-B39F9C7A9AA4}"/>
    <cellStyle name="Note 2 3 3 2 4 2" xfId="30121" xr:uid="{55FFDC31-FECD-4AE1-8E5F-324BFBA8D939}"/>
    <cellStyle name="Note 2 3 3 2 4 3" xfId="20971" xr:uid="{A03C7598-866C-4063-9B97-A18298072E61}"/>
    <cellStyle name="Note 2 3 3 2 5" xfId="8830" xr:uid="{6EC38BB7-B41A-4EDA-A03B-E66D7F33D902}"/>
    <cellStyle name="Note 2 3 3 2 5 2" xfId="30849" xr:uid="{25AE7A88-16D0-4BE5-8735-19DDDE59AAB3}"/>
    <cellStyle name="Note 2 3 3 2 5 3" xfId="21699" xr:uid="{0E0DC2F1-A59E-4D3F-9497-09926642B575}"/>
    <cellStyle name="Note 2 3 3 2 6" xfId="9591" xr:uid="{AFE3F88E-9424-45C0-A7E0-DE55EF1862F9}"/>
    <cellStyle name="Note 2 3 3 2 6 2" xfId="31597" xr:uid="{53D30F52-E4D7-4E00-8E9B-40EA47ED8E33}"/>
    <cellStyle name="Note 2 3 3 2 6 3" xfId="22448" xr:uid="{288F2804-34A3-4196-AA95-866F541574F5}"/>
    <cellStyle name="Note 2 3 3 2 7" xfId="11279" xr:uid="{ECD0F5C3-3AB7-425D-8E24-7BB09D5962FF}"/>
    <cellStyle name="Note 2 3 3 2 7 2" xfId="33246" xr:uid="{C57CEB77-949C-4897-9879-3BEFCB9B9CF2}"/>
    <cellStyle name="Note 2 3 3 2 7 3" xfId="24101" xr:uid="{12CC6268-8291-4FA3-BBF5-4F49725509A9}"/>
    <cellStyle name="Note 2 3 3 2 8" xfId="10597" xr:uid="{37216972-1AA2-4DE9-BDA2-C474D9138CCA}"/>
    <cellStyle name="Note 2 3 3 2 8 2" xfId="32576" xr:uid="{13C77DA7-3142-4DF7-9D66-05EBFB6F26DC}"/>
    <cellStyle name="Note 2 3 3 2 8 3" xfId="23431" xr:uid="{E1C89DD2-F208-4E43-986C-FF144174517E}"/>
    <cellStyle name="Note 2 3 3 2 9" xfId="11749" xr:uid="{54E33B23-F0C3-4210-9561-FD9B0D012A30}"/>
    <cellStyle name="Note 2 3 3 2 9 2" xfId="33702" xr:uid="{AAB8DDCB-825F-4BE9-972F-80483C6A0E65}"/>
    <cellStyle name="Note 2 3 3 2 9 3" xfId="24557" xr:uid="{96C856D4-9FB9-4211-9012-A55FE9EFC129}"/>
    <cellStyle name="Note 2 3 3 20" xfId="40341" xr:uid="{92C828D0-3E72-48D6-BAE0-DEA86E38590B}"/>
    <cellStyle name="Note 2 3 3 21" xfId="41258" xr:uid="{AC76C5DE-28A7-42F5-9A46-916171FE662C}"/>
    <cellStyle name="Note 2 3 3 22" xfId="41982" xr:uid="{7E9A1E31-35E2-4A5E-A0B6-700961D064A7}"/>
    <cellStyle name="Note 2 3 3 23" xfId="40962" xr:uid="{66E09D75-78AA-490C-8D63-21648348EADA}"/>
    <cellStyle name="Note 2 3 3 24" xfId="43852" xr:uid="{A6BC3058-A219-4FE8-B814-D992D0C4202F}"/>
    <cellStyle name="Note 2 3 3 3" xfId="7185" xr:uid="{7A8B75C9-0F42-4532-88C1-8E6A5C7F5BD6}"/>
    <cellStyle name="Note 2 3 3 3 2" xfId="29379" xr:uid="{888A9A4C-2721-40FF-85C4-FBFB9B26913B}"/>
    <cellStyle name="Note 2 3 3 3 3" xfId="20191" xr:uid="{56C2210B-3AC4-4B17-8748-59216F14043C}"/>
    <cellStyle name="Note 2 3 3 4" xfId="6112" xr:uid="{8BAEA473-DE1B-4DEB-BC07-F15DF60E5122}"/>
    <cellStyle name="Note 2 3 3 4 2" xfId="28378" xr:uid="{D0BD5EA6-9267-4E9C-8296-CEC0A3A69EBC}"/>
    <cellStyle name="Note 2 3 3 4 3" xfId="19145" xr:uid="{9C3584DB-549E-44F9-81D2-85B37DB63D43}"/>
    <cellStyle name="Note 2 3 3 5" xfId="8094" xr:uid="{B54765D3-4C5F-4821-8D81-BE6513FEF902}"/>
    <cellStyle name="Note 2 3 3 5 2" xfId="30120" xr:uid="{AD329315-6CED-4A20-BD54-B6622A172E7F}"/>
    <cellStyle name="Note 2 3 3 5 3" xfId="20970" xr:uid="{492A5CA0-AA4C-434D-A438-D643DD876FE0}"/>
    <cellStyle name="Note 2 3 3 6" xfId="6013" xr:uid="{41BBBDD6-CEFF-410D-99C3-A4D6D0750F6C}"/>
    <cellStyle name="Note 2 3 3 6 2" xfId="28286" xr:uid="{6D6948E9-3BFE-40D3-A426-463A1B870737}"/>
    <cellStyle name="Note 2 3 3 6 3" xfId="19053" xr:uid="{371933C3-7F9E-42D1-93BA-111CBCF9056B}"/>
    <cellStyle name="Note 2 3 3 7" xfId="9590" xr:uid="{019A887E-0A69-433C-A4BE-3E2237B9D1BC}"/>
    <cellStyle name="Note 2 3 3 7 2" xfId="31596" xr:uid="{AC862F62-2557-4882-BD40-4A1A4B5AF99F}"/>
    <cellStyle name="Note 2 3 3 7 3" xfId="22447" xr:uid="{50BE9F14-9041-49B8-9E7D-D3AC1F22208A}"/>
    <cellStyle name="Note 2 3 3 8" xfId="11276" xr:uid="{F8A988CC-BA67-47DC-96E0-64ECCC35EF18}"/>
    <cellStyle name="Note 2 3 3 8 2" xfId="33243" xr:uid="{8270EBE0-731B-4629-A795-46D72EEF9119}"/>
    <cellStyle name="Note 2 3 3 8 3" xfId="24098" xr:uid="{59933A7A-1B97-4756-B49D-FC51418ADD38}"/>
    <cellStyle name="Note 2 3 3 9" xfId="10274" xr:uid="{D3CA8C75-18FB-4F5D-A84C-2B50799F70F8}"/>
    <cellStyle name="Note 2 3 3 9 2" xfId="32267" xr:uid="{F7E826E9-D07E-4827-B95F-C91FB296D642}"/>
    <cellStyle name="Note 2 3 3 9 3" xfId="23120" xr:uid="{B3BD3438-00DF-4795-8F78-471768F08592}"/>
    <cellStyle name="Note 2 3 4" xfId="1911" xr:uid="{00000000-0005-0000-0000-000077070000}"/>
    <cellStyle name="Note 2 3 4 10" xfId="11750" xr:uid="{25351F4F-9EF0-4715-8761-AAB5127E7216}"/>
    <cellStyle name="Note 2 3 4 10 2" xfId="33703" xr:uid="{20DA06CA-FF4D-4409-B775-46EEF2576373}"/>
    <cellStyle name="Note 2 3 4 10 3" xfId="24558" xr:uid="{3E5AAB3B-B3F1-4D1F-B5A4-A224E798BE5A}"/>
    <cellStyle name="Note 2 3 4 11" xfId="13297" xr:uid="{662C90E4-7960-4D8B-A75D-D4B8A656EE31}"/>
    <cellStyle name="Note 2 3 4 11 2" xfId="35137" xr:uid="{7D2B6DA5-C5CC-458A-BB43-742DAE912670}"/>
    <cellStyle name="Note 2 3 4 11 3" xfId="25993" xr:uid="{B83E53AF-9221-4BED-9693-05177958ACA3}"/>
    <cellStyle name="Note 2 3 4 12" xfId="12402" xr:uid="{81B28FD6-B42C-43F6-B196-C4A706A5798F}"/>
    <cellStyle name="Note 2 3 4 12 2" xfId="34310" xr:uid="{D544DF16-A581-457D-ACAC-DB681294EA27}"/>
    <cellStyle name="Note 2 3 4 12 3" xfId="25165" xr:uid="{2C3B7B17-5674-4282-A180-4B0A076A9F3C}"/>
    <cellStyle name="Note 2 3 4 13" xfId="13761" xr:uid="{DDE4A846-1F23-41BA-81AE-13605F29E182}"/>
    <cellStyle name="Note 2 3 4 13 2" xfId="35537" xr:uid="{4B69C56E-1DC4-44D7-98A4-9510ADD948EA}"/>
    <cellStyle name="Note 2 3 4 13 3" xfId="26393" xr:uid="{9500FA4F-163F-4F1C-BF25-F7B3A4AE3884}"/>
    <cellStyle name="Note 2 3 4 14" xfId="14292" xr:uid="{53BB7FB5-C0F8-4E13-AA97-C4ABFD2A2889}"/>
    <cellStyle name="Note 2 3 4 14 2" xfId="35966" xr:uid="{61AD1814-3EC2-4D5D-9FC3-9B88EA062D81}"/>
    <cellStyle name="Note 2 3 4 14 3" xfId="26822" xr:uid="{9AC5AE12-8BCD-489A-8BF8-7F08E94D9AC5}"/>
    <cellStyle name="Note 2 3 4 15" xfId="7019" xr:uid="{1C8F37F3-DEEF-4CEC-B9A2-E651950183A8}"/>
    <cellStyle name="Note 2 3 4 16" xfId="36408" xr:uid="{CF82C346-330E-4A03-B554-3862AE36C843}"/>
    <cellStyle name="Note 2 3 4 17" xfId="38262" xr:uid="{962F7A42-0E52-45B6-A9ED-EA1E8FC2500B}"/>
    <cellStyle name="Note 2 3 4 18" xfId="38136" xr:uid="{66FA9E30-962F-426F-B34A-15E7266767C1}"/>
    <cellStyle name="Note 2 3 4 19" xfId="37309" xr:uid="{D745E1E6-D3B4-4E8F-8F7A-6ACA2F6A9934}"/>
    <cellStyle name="Note 2 3 4 2" xfId="1912" xr:uid="{00000000-0005-0000-0000-000078070000}"/>
    <cellStyle name="Note 2 3 4 2 10" xfId="9015" xr:uid="{E41B6CB3-8A7F-4F3C-9BC9-DC0B530EE20D}"/>
    <cellStyle name="Note 2 3 4 2 10 2" xfId="31030" xr:uid="{891096D6-0978-4158-B3CD-00C7CCC7A0D1}"/>
    <cellStyle name="Note 2 3 4 2 10 3" xfId="21880" xr:uid="{5F87AB04-4404-433D-A85E-3AF632131371}"/>
    <cellStyle name="Note 2 3 4 2 11" xfId="12684" xr:uid="{728FBD6E-6C6B-43EA-B93B-6849F2E8A29C}"/>
    <cellStyle name="Note 2 3 4 2 11 2" xfId="34556" xr:uid="{96BC612C-E3A9-45B2-88C5-7820BF3CA932}"/>
    <cellStyle name="Note 2 3 4 2 11 3" xfId="25412" xr:uid="{E3C4F5E4-4650-49C2-8551-A23E27D603C1}"/>
    <cellStyle name="Note 2 3 4 2 12" xfId="11985" xr:uid="{DF036031-31CC-4B2A-8B3F-3F23B5771E75}"/>
    <cellStyle name="Note 2 3 4 2 12 2" xfId="33925" xr:uid="{C882DD98-0825-42A9-8B62-77BE0826D36E}"/>
    <cellStyle name="Note 2 3 4 2 12 3" xfId="24780" xr:uid="{E0CE1A20-2FE2-4174-BFC4-13DD517F17B6}"/>
    <cellStyle name="Note 2 3 4 2 13" xfId="12449" xr:uid="{6A16FF07-C91A-4936-9F0E-1E24445BC487}"/>
    <cellStyle name="Note 2 3 4 2 13 2" xfId="34357" xr:uid="{35FB4414-6CC0-412A-8C34-D4652BC4FD65}"/>
    <cellStyle name="Note 2 3 4 2 13 3" xfId="25212" xr:uid="{11DC7C28-C785-4BDF-A7C6-BE0A6DCF15DD}"/>
    <cellStyle name="Note 2 3 4 2 14" xfId="13875" xr:uid="{0C843E71-A9BA-475D-B9EB-F789153D8289}"/>
    <cellStyle name="Note 2 3 4 2 15" xfId="36409" xr:uid="{68318E8F-A1FE-4C97-B68F-049E26B5C174}"/>
    <cellStyle name="Note 2 3 4 2 16" xfId="38263" xr:uid="{0C20A2C0-5271-4ABA-AEB3-7B4CFCEA7B9E}"/>
    <cellStyle name="Note 2 3 4 2 17" xfId="39401" xr:uid="{2DCB2A6B-E1DF-4EEA-A965-32FD77C5A3BE}"/>
    <cellStyle name="Note 2 3 4 2 18" xfId="39992" xr:uid="{D207A14D-56CF-422F-982B-AFD8BD906220}"/>
    <cellStyle name="Note 2 3 4 2 19" xfId="39107" xr:uid="{7EDEE97E-9A54-4257-A5F8-210787572C29}"/>
    <cellStyle name="Note 2 3 4 2 2" xfId="5429" xr:uid="{9A824DD7-1641-44F3-A39A-3BB305207A10}"/>
    <cellStyle name="Note 2 3 4 2 2 2" xfId="27752" xr:uid="{BFBF9596-93D0-42EA-90F7-8417A6A71AE0}"/>
    <cellStyle name="Note 2 3 4 2 2 3" xfId="18519" xr:uid="{3A537F5D-8B3C-4ED2-81E1-C9870487FB4B}"/>
    <cellStyle name="Note 2 3 4 2 20" xfId="41261" xr:uid="{B911DA2B-DC2A-4FB4-A9B0-ED17B355D7E8}"/>
    <cellStyle name="Note 2 3 4 2 21" xfId="42855" xr:uid="{99C19D7D-BEB2-41D8-8496-CB2E42FCED5E}"/>
    <cellStyle name="Note 2 3 4 2 22" xfId="40964" xr:uid="{42EEF3C9-7BBC-494C-B563-93D6930DB7E5}"/>
    <cellStyle name="Note 2 3 4 2 23" xfId="43855" xr:uid="{7114C566-F236-473B-A447-D7452AC4C304}"/>
    <cellStyle name="Note 2 3 4 2 3" xfId="6113" xr:uid="{0B7529A1-C0DA-407D-ACD4-C7DC7B86305D}"/>
    <cellStyle name="Note 2 3 4 2 3 2" xfId="28379" xr:uid="{C97CB3DE-10A0-4086-B100-A52EC2BC6AFE}"/>
    <cellStyle name="Note 2 3 4 2 3 3" xfId="19146" xr:uid="{AFB1E536-ED29-40CA-B8DD-4D63C54FB41B}"/>
    <cellStyle name="Note 2 3 4 2 4" xfId="7295" xr:uid="{9438C804-9FC7-4C20-9BF3-50B799D29540}"/>
    <cellStyle name="Note 2 3 4 2 4 2" xfId="29489" xr:uid="{0B53765C-C3EE-474D-A064-4D13803BBA69}"/>
    <cellStyle name="Note 2 3 4 2 4 3" xfId="20301" xr:uid="{993061DC-C239-48D6-B27B-63402E3FC249}"/>
    <cellStyle name="Note 2 3 4 2 5" xfId="6014" xr:uid="{FBFD37D0-478E-447C-B7A9-EC4286A01598}"/>
    <cellStyle name="Note 2 3 4 2 5 2" xfId="28287" xr:uid="{A79F4D1B-B010-4D26-9F61-C622111BFFED}"/>
    <cellStyle name="Note 2 3 4 2 5 3" xfId="19054" xr:uid="{8CA05962-E8E8-4B82-BD35-AD33037F1760}"/>
    <cellStyle name="Note 2 3 4 2 6" xfId="5017" xr:uid="{C9F71DD0-6D28-4EB3-86A2-624D75F0E9F8}"/>
    <cellStyle name="Note 2 3 4 2 6 2" xfId="27372" xr:uid="{1F7CA7A4-93F2-473E-AEE5-F2475F167791}"/>
    <cellStyle name="Note 2 3 4 2 6 3" xfId="18107" xr:uid="{6BB4250A-10A2-4914-A2DB-2462DC019C98}"/>
    <cellStyle name="Note 2 3 4 2 7" xfId="11277" xr:uid="{A92DAA7C-410E-4926-97A7-AB87CE49BD17}"/>
    <cellStyle name="Note 2 3 4 2 7 2" xfId="33244" xr:uid="{A5FA6D17-3F9A-47F4-A81C-6CA08D30E0E0}"/>
    <cellStyle name="Note 2 3 4 2 7 3" xfId="24099" xr:uid="{5BA64BB6-0AF4-4857-B3F6-BB709FE93B15}"/>
    <cellStyle name="Note 2 3 4 2 8" xfId="10277" xr:uid="{8DAAE8AD-511C-4AC2-BFEE-92E726EDFC23}"/>
    <cellStyle name="Note 2 3 4 2 8 2" xfId="32270" xr:uid="{6698117D-CA18-463B-AF6A-303C92FD55D3}"/>
    <cellStyle name="Note 2 3 4 2 8 3" xfId="23123" xr:uid="{A7ED8E5A-7FD0-48FE-A41C-3B90FAAE97A3}"/>
    <cellStyle name="Note 2 3 4 2 9" xfId="8341" xr:uid="{E9A1E52E-0D1A-4CA3-BEC3-B84BE5642170}"/>
    <cellStyle name="Note 2 3 4 2 9 2" xfId="30364" xr:uid="{9625BD4C-537B-4465-A8AF-E09565FAF697}"/>
    <cellStyle name="Note 2 3 4 2 9 3" xfId="21214" xr:uid="{6DA07239-7FCA-4296-AC24-40688DFFE027}"/>
    <cellStyle name="Note 2 3 4 20" xfId="39106" xr:uid="{A36F3EE9-C178-4209-80AD-018EC2231B3B}"/>
    <cellStyle name="Note 2 3 4 21" xfId="41260" xr:uid="{6F028C89-12AD-4827-B0B4-1BA9FECE54D7}"/>
    <cellStyle name="Note 2 3 4 22" xfId="42475" xr:uid="{00270235-136F-46EB-BA48-AF3A0F37A16D}"/>
    <cellStyle name="Note 2 3 4 23" xfId="43308" xr:uid="{9BAC8B25-56E6-43CB-BD7B-220E97E6945C}"/>
    <cellStyle name="Note 2 3 4 24" xfId="43854" xr:uid="{EB7A377C-7369-47F3-B782-36FCED180FAA}"/>
    <cellStyle name="Note 2 3 4 3" xfId="5430" xr:uid="{E8F586E3-D261-4C9A-BE3D-20BDC90A84C1}"/>
    <cellStyle name="Note 2 3 4 3 2" xfId="27753" xr:uid="{8810493A-78EA-44BA-A45A-0A5FE9D5CC8F}"/>
    <cellStyle name="Note 2 3 4 3 3" xfId="18520" xr:uid="{631FD4D1-C1DE-4487-9581-8227DF290E94}"/>
    <cellStyle name="Note 2 3 4 4" xfId="4864" xr:uid="{57AE71C1-4E1A-4AF3-A925-A5DE7F047E61}"/>
    <cellStyle name="Note 2 3 4 4 2" xfId="27220" xr:uid="{3894A6E9-3FED-4D01-B820-6E60684CF178}"/>
    <cellStyle name="Note 2 3 4 4 3" xfId="17955" xr:uid="{5EB771C1-0C42-4223-86F7-3F8762066F4E}"/>
    <cellStyle name="Note 2 3 4 5" xfId="5554" xr:uid="{920475A1-D270-4382-B513-4093D69CC5B1}"/>
    <cellStyle name="Note 2 3 4 5 2" xfId="27877" xr:uid="{6D202427-662D-4EF7-AB16-6B6380754829}"/>
    <cellStyle name="Note 2 3 4 5 3" xfId="18644" xr:uid="{1C0174F5-AEC8-496D-B26B-82CDC586BEBA}"/>
    <cellStyle name="Note 2 3 4 6" xfId="8831" xr:uid="{E4302221-A549-4E48-9DDC-4CF9AAB364A1}"/>
    <cellStyle name="Note 2 3 4 6 2" xfId="30850" xr:uid="{0573BBA5-6ADD-4A81-A38D-7D7BDFF1CD36}"/>
    <cellStyle name="Note 2 3 4 6 3" xfId="21700" xr:uid="{E501B3B6-24DF-4566-A12D-CB683800B8D2}"/>
    <cellStyle name="Note 2 3 4 7" xfId="6724" xr:uid="{71ED51FF-581A-4B0F-98CD-6D6A5D9CAC68}"/>
    <cellStyle name="Note 2 3 4 7 2" xfId="28974" xr:uid="{F47F742D-AB53-49B9-B729-40052BC56F82}"/>
    <cellStyle name="Note 2 3 4 7 3" xfId="19744" xr:uid="{A6D283A5-20EC-484D-AAEC-DF39480645D4}"/>
    <cellStyle name="Note 2 3 4 8" xfId="8523" xr:uid="{3571D272-912A-49A0-943A-7D2049029723}"/>
    <cellStyle name="Note 2 3 4 8 2" xfId="30545" xr:uid="{D8E02721-98DB-46A6-B0A1-604C5BECE30E}"/>
    <cellStyle name="Note 2 3 4 8 3" xfId="21395" xr:uid="{5890BC87-FEA6-4715-9609-FDB3DDF4DD0A}"/>
    <cellStyle name="Note 2 3 4 9" xfId="10931" xr:uid="{0ED6684B-F4C4-4C01-8EDE-866F502B8DFA}"/>
    <cellStyle name="Note 2 3 4 9 2" xfId="32903" xr:uid="{4E391DCC-5814-456D-9BBD-8F7CFDF93543}"/>
    <cellStyle name="Note 2 3 4 9 3" xfId="23758" xr:uid="{04A8EC52-49D2-42FB-AA57-453F070670EA}"/>
    <cellStyle name="Note 2 3 5" xfId="1913" xr:uid="{00000000-0005-0000-0000-000079070000}"/>
    <cellStyle name="Note 2 3 5 10" xfId="10453" xr:uid="{EEFED863-0869-4D52-964C-A5590FEA4177}"/>
    <cellStyle name="Note 2 3 5 10 2" xfId="32434" xr:uid="{C12E5A23-4E30-4D98-B86B-27AA2D0FFC03}"/>
    <cellStyle name="Note 2 3 5 10 3" xfId="23288" xr:uid="{5E34D5AA-026B-41E7-A788-7F48CECD44E3}"/>
    <cellStyle name="Note 2 3 5 11" xfId="13295" xr:uid="{6E65D802-1F51-491C-A819-15CA7ECBA072}"/>
    <cellStyle name="Note 2 3 5 11 2" xfId="35135" xr:uid="{C1ED6ACA-891D-48D4-9F16-16DF1EC7B53B}"/>
    <cellStyle name="Note 2 3 5 11 3" xfId="25991" xr:uid="{588D64AD-BB08-4F7E-AB70-EC8CDBFD29BA}"/>
    <cellStyle name="Note 2 3 5 12" xfId="11818" xr:uid="{587023B6-34FC-4F08-94B2-7A6F47E86879}"/>
    <cellStyle name="Note 2 3 5 12 2" xfId="33765" xr:uid="{CB7AA0B0-D58F-4778-B2BC-B7059626E341}"/>
    <cellStyle name="Note 2 3 5 12 3" xfId="24620" xr:uid="{8FC1274F-A2CE-4251-B8CF-7347DB21A6F1}"/>
    <cellStyle name="Note 2 3 5 13" xfId="12554" xr:uid="{383B1B95-087C-444D-9DA6-9132250E9E31}"/>
    <cellStyle name="Note 2 3 5 13 2" xfId="34436" xr:uid="{5CD04ECD-0555-42F8-A9A3-DAFDD634F4FD}"/>
    <cellStyle name="Note 2 3 5 13 3" xfId="25291" xr:uid="{6A0D780E-FBBC-436E-B189-FA0683B1FF4D}"/>
    <cellStyle name="Note 2 3 5 14" xfId="5902" xr:uid="{46FBA533-0726-4FAF-BC27-E658C8ECB2C1}"/>
    <cellStyle name="Note 2 3 5 14 2" xfId="28193" xr:uid="{67178FF9-10F0-45BB-8081-F36F58848C9D}"/>
    <cellStyle name="Note 2 3 5 14 3" xfId="18960" xr:uid="{B9DBC92F-2DC9-4109-AE7C-9CE73A781C7A}"/>
    <cellStyle name="Note 2 3 5 15" xfId="13876" xr:uid="{B5E919F5-965E-4F43-8E7A-3FEA26F32DD1}"/>
    <cellStyle name="Note 2 3 5 16" xfId="36410" xr:uid="{AB21580E-11DA-4AA6-96BD-9423E9AB86FA}"/>
    <cellStyle name="Note 2 3 5 17" xfId="38264" xr:uid="{3DF5032D-39FE-4497-A627-471C218474EA}"/>
    <cellStyle name="Note 2 3 5 18" xfId="40065" xr:uid="{1FF5C9A5-304C-4B68-8F78-87AFB96803ED}"/>
    <cellStyle name="Note 2 3 5 19" xfId="37719" xr:uid="{9042CA7B-3CBA-4C73-87D6-9FD8AB26B6E7}"/>
    <cellStyle name="Note 2 3 5 2" xfId="1914" xr:uid="{00000000-0005-0000-0000-00007A070000}"/>
    <cellStyle name="Note 2 3 5 2 10" xfId="13296" xr:uid="{FD640C78-2CAA-4CE3-ACDF-1D7F21885875}"/>
    <cellStyle name="Note 2 3 5 2 10 2" xfId="35136" xr:uid="{DD6004C4-0874-423F-BE54-622619AE61FB}"/>
    <cellStyle name="Note 2 3 5 2 10 3" xfId="25992" xr:uid="{D735AB04-DD40-4351-A8E9-AC57870F63BD}"/>
    <cellStyle name="Note 2 3 5 2 11" xfId="11358" xr:uid="{078DB2CD-A060-4C5B-9DC6-C3E54D4C610F}"/>
    <cellStyle name="Note 2 3 5 2 11 2" xfId="33325" xr:uid="{D301A5C7-0050-4E8C-9426-64338520C6A5}"/>
    <cellStyle name="Note 2 3 5 2 11 3" xfId="24180" xr:uid="{1C3F8E1F-1736-4294-91F9-E48431A94664}"/>
    <cellStyle name="Note 2 3 5 2 12" xfId="12553" xr:uid="{58FD50A5-9BDF-4395-A66E-6CA4A31E08A5}"/>
    <cellStyle name="Note 2 3 5 2 12 2" xfId="34435" xr:uid="{92B09933-C586-4C36-85AC-4698E9F0F9D8}"/>
    <cellStyle name="Note 2 3 5 2 12 3" xfId="25290" xr:uid="{DCCC2FC2-20B4-441C-B436-647F46A8AEA7}"/>
    <cellStyle name="Note 2 3 5 2 13" xfId="13428" xr:uid="{521DF19D-7DBD-47A2-A29B-C268BAAB9D53}"/>
    <cellStyle name="Note 2 3 5 2 13 2" xfId="35250" xr:uid="{E1181BE5-10E4-4D6C-A63D-CCC8DAA3DBCA}"/>
    <cellStyle name="Note 2 3 5 2 13 3" xfId="26106" xr:uid="{DB978E9B-7432-426F-8EFB-D249CB39E3C6}"/>
    <cellStyle name="Note 2 3 5 2 14" xfId="14710" xr:uid="{491DAA6E-C50E-45B4-97B8-430B785B2182}"/>
    <cellStyle name="Note 2 3 5 2 15" xfId="36411" xr:uid="{B4221C54-9823-45DB-B362-3936BB2FF703}"/>
    <cellStyle name="Note 2 3 5 2 16" xfId="38265" xr:uid="{4DA75C32-1018-45AA-AEC7-3DB2894426B8}"/>
    <cellStyle name="Note 2 3 5 2 17" xfId="40064" xr:uid="{C071FB6D-AC32-43F4-B030-34EC36C44744}"/>
    <cellStyle name="Note 2 3 5 2 18" xfId="37720" xr:uid="{DDE7A38E-E988-4C2D-93C2-6A195AEF783D}"/>
    <cellStyle name="Note 2 3 5 2 19" xfId="40336" xr:uid="{06EE2038-48A5-4253-8718-231B74999EED}"/>
    <cellStyle name="Note 2 3 5 2 2" xfId="7184" xr:uid="{F78B02D0-01EC-4DB3-9673-7D4C007AEBDE}"/>
    <cellStyle name="Note 2 3 5 2 2 2" xfId="29378" xr:uid="{5ACA5821-108A-4C39-A41A-EDCE71D0E115}"/>
    <cellStyle name="Note 2 3 5 2 2 3" xfId="20190" xr:uid="{38DEAD08-DCB0-448C-B9CA-1A2A042795D3}"/>
    <cellStyle name="Note 2 3 5 2 20" xfId="41263" xr:uid="{98EAED6F-54CA-4B4B-9199-FE9C7B265946}"/>
    <cellStyle name="Note 2 3 5 2 21" xfId="42476" xr:uid="{BD1A9D7C-EDE3-4E16-A193-72C6AF1C1E4E}"/>
    <cellStyle name="Note 2 3 5 2 22" xfId="43531" xr:uid="{64119A69-D7CC-465C-A7FB-4029B544478C}"/>
    <cellStyle name="Note 2 3 5 2 23" xfId="43857" xr:uid="{0FF6EBC4-ED82-4311-9E19-A8756AC6A7AC}"/>
    <cellStyle name="Note 2 3 5 2 3" xfId="6115" xr:uid="{4238AD77-8F47-42D0-BCFA-31290FEDEB7F}"/>
    <cellStyle name="Note 2 3 5 2 3 2" xfId="28381" xr:uid="{94991D13-AF6E-440A-B933-FA1255B0503C}"/>
    <cellStyle name="Note 2 3 5 2 3 3" xfId="19148" xr:uid="{0A252BE2-C42F-4AFA-8578-532E65A81EE2}"/>
    <cellStyle name="Note 2 3 5 2 4" xfId="8089" xr:uid="{7A50BD03-D636-4937-9F95-D2DF6F77B321}"/>
    <cellStyle name="Note 2 3 5 2 4 2" xfId="30115" xr:uid="{B0DBEBBD-7C50-4BAD-A653-8F4DFBC01C62}"/>
    <cellStyle name="Note 2 3 5 2 4 3" xfId="20965" xr:uid="{F143D636-9B4B-4BEC-9C01-A301129FB3C0}"/>
    <cellStyle name="Note 2 3 5 2 5" xfId="4597" xr:uid="{6A279254-0B56-44CB-99E3-9ABE96B26B91}"/>
    <cellStyle name="Note 2 3 5 2 5 2" xfId="26966" xr:uid="{97B07A08-0E24-4AC4-9A48-ACA5C15D1CFE}"/>
    <cellStyle name="Note 2 3 5 2 5 3" xfId="17695" xr:uid="{5735B76D-599B-48D3-B245-44DD3BF5622B}"/>
    <cellStyle name="Note 2 3 5 2 6" xfId="9585" xr:uid="{8BF4A183-A93B-4185-B0F6-5EF154ACCFDB}"/>
    <cellStyle name="Note 2 3 5 2 6 2" xfId="31591" xr:uid="{CC9303EF-05AE-4615-937D-4F0B78B9C329}"/>
    <cellStyle name="Note 2 3 5 2 6 3" xfId="22442" xr:uid="{37DBF2EC-471C-493A-BD33-151CE83F525C}"/>
    <cellStyle name="Note 2 3 5 2 7" xfId="10528" xr:uid="{5FAC2692-D254-47D3-8596-1815CF5BBB59}"/>
    <cellStyle name="Note 2 3 5 2 7 2" xfId="32509" xr:uid="{12DA9F83-A58D-4DA4-A930-5A9B33910B23}"/>
    <cellStyle name="Note 2 3 5 2 7 3" xfId="23363" xr:uid="{C6070F5D-59F3-4824-A6DF-6D23ED614928}"/>
    <cellStyle name="Note 2 3 5 2 8" xfId="10275" xr:uid="{C869AEBB-BB7E-454E-9E36-8A8A9AA189E2}"/>
    <cellStyle name="Note 2 3 5 2 8 2" xfId="32268" xr:uid="{F52E9283-C4F5-4303-BA36-E9F3D86CCFC2}"/>
    <cellStyle name="Note 2 3 5 2 8 3" xfId="23121" xr:uid="{2CE60967-790D-4425-B7C2-8BBA986A5FCE}"/>
    <cellStyle name="Note 2 3 5 2 9" xfId="10452" xr:uid="{48F6BEDA-C6FE-450A-A08C-2CAC7C554D82}"/>
    <cellStyle name="Note 2 3 5 2 9 2" xfId="32433" xr:uid="{FBF9012F-8B2D-4388-A184-A79A9DBB05EE}"/>
    <cellStyle name="Note 2 3 5 2 9 3" xfId="23287" xr:uid="{793444E5-664B-42C4-83AC-753FB335568A}"/>
    <cellStyle name="Note 2 3 5 20" xfId="37634" xr:uid="{95EA0F32-1F2D-4395-BE65-ACE62247285E}"/>
    <cellStyle name="Note 2 3 5 21" xfId="41262" xr:uid="{DC9865BE-A98D-4200-A27F-7C1482E4FA17}"/>
    <cellStyle name="Note 2 3 5 22" xfId="41980" xr:uid="{2FD59408-DDCA-4B67-A2F3-E988ACA92EE7}"/>
    <cellStyle name="Note 2 3 5 23" xfId="43376" xr:uid="{ACF62CCA-6B18-4FD1-8F0D-323F8A545BD9}"/>
    <cellStyle name="Note 2 3 5 24" xfId="43856" xr:uid="{97B4DF2F-FB91-46AD-953B-8EC4DFDBE78D}"/>
    <cellStyle name="Note 2 3 5 3" xfId="7183" xr:uid="{521911F6-9D9F-4722-8607-682924B1A8CC}"/>
    <cellStyle name="Note 2 3 5 3 2" xfId="29377" xr:uid="{6A2E7F0D-D53F-4784-9D45-C43040A22850}"/>
    <cellStyle name="Note 2 3 5 3 3" xfId="20189" xr:uid="{98B47254-D4B9-4120-ABA5-62425A0A1F47}"/>
    <cellStyle name="Note 2 3 5 4" xfId="6114" xr:uid="{B9A129D8-0175-4696-BC38-2580A7F8AD54}"/>
    <cellStyle name="Note 2 3 5 4 2" xfId="28380" xr:uid="{877517F2-5A47-487B-B363-F9D9BE1CF295}"/>
    <cellStyle name="Note 2 3 5 4 3" xfId="19147" xr:uid="{ED8BA8F8-BDE8-4CA6-AEFE-D466A90EBF8A}"/>
    <cellStyle name="Note 2 3 5 5" xfId="5557" xr:uid="{A0001BDB-0573-41C2-9F45-2FFCF60CB7E6}"/>
    <cellStyle name="Note 2 3 5 5 2" xfId="27880" xr:uid="{0DCB92B7-A4D7-4240-B880-83E1CE73FBBF}"/>
    <cellStyle name="Note 2 3 5 5 3" xfId="18647" xr:uid="{E72435BC-A88C-4028-B454-A44054B5D5D5}"/>
    <cellStyle name="Note 2 3 5 6" xfId="4740" xr:uid="{A9A1E550-40C5-429D-88BD-7675A9170C0C}"/>
    <cellStyle name="Note 2 3 5 6 2" xfId="27098" xr:uid="{305104FB-6C3E-41D2-91AF-A251DAFD927F}"/>
    <cellStyle name="Note 2 3 5 6 3" xfId="17833" xr:uid="{F63D8F25-A95B-4C1C-BD95-99C0EA0652A6}"/>
    <cellStyle name="Note 2 3 5 7" xfId="5029" xr:uid="{F09293F5-73BA-4DE8-9E7B-1438783D3F36}"/>
    <cellStyle name="Note 2 3 5 7 2" xfId="27384" xr:uid="{AFD8977D-A835-4B05-B05D-758962C4301F}"/>
    <cellStyle name="Note 2 3 5 7 3" xfId="18119" xr:uid="{761497C0-F7DB-4A26-A418-958836510A31}"/>
    <cellStyle name="Note 2 3 5 8" xfId="11278" xr:uid="{AA527EDF-B24D-4E8C-9919-67D731FFC01F}"/>
    <cellStyle name="Note 2 3 5 8 2" xfId="33245" xr:uid="{5B00E99E-F705-451D-967D-92E9419588D1}"/>
    <cellStyle name="Note 2 3 5 8 3" xfId="24100" xr:uid="{8B520741-37C8-4266-9548-532C2BA06D1C}"/>
    <cellStyle name="Note 2 3 5 9" xfId="8942" xr:uid="{C7C6FEB5-BDAA-4187-92C4-F1A2DEC9CED7}"/>
    <cellStyle name="Note 2 3 5 9 2" xfId="30959" xr:uid="{E3860E5E-0508-4476-9466-3479045C6ADF}"/>
    <cellStyle name="Note 2 3 5 9 3" xfId="21809" xr:uid="{82DD89A1-2772-4ECA-9C05-DED6FD6C17C7}"/>
    <cellStyle name="Note 2 3 6" xfId="1915" xr:uid="{00000000-0005-0000-0000-00007B070000}"/>
    <cellStyle name="Note 2 3 6 10" xfId="11951" xr:uid="{BE728DBB-81DD-4E28-A73E-C6FD515F91D8}"/>
    <cellStyle name="Note 2 3 6 10 2" xfId="33892" xr:uid="{029C619B-6301-4872-A1CE-CF97982662A6}"/>
    <cellStyle name="Note 2 3 6 10 3" xfId="24747" xr:uid="{D329676C-0D13-4D4E-B50B-63D9E76FCC9B}"/>
    <cellStyle name="Note 2 3 6 11" xfId="10383" xr:uid="{E93C2538-2F55-4C16-A238-4F8F6839EB03}"/>
    <cellStyle name="Note 2 3 6 11 2" xfId="32367" xr:uid="{6D9F38C8-32CE-4F5C-BD60-480B331A94A7}"/>
    <cellStyle name="Note 2 3 6 11 3" xfId="23221" xr:uid="{DE946430-DFD6-4E83-B7B2-C2B8D5B4173E}"/>
    <cellStyle name="Note 2 3 6 12" xfId="13755" xr:uid="{F4850BEA-6837-454C-A288-D37B60A0381C}"/>
    <cellStyle name="Note 2 3 6 12 2" xfId="35531" xr:uid="{2268550A-3FDB-4322-A6E8-54FFA80236CD}"/>
    <cellStyle name="Note 2 3 6 12 3" xfId="26387" xr:uid="{7D35C407-AFF8-4E9F-BD01-123F822DA559}"/>
    <cellStyle name="Note 2 3 6 13" xfId="14286" xr:uid="{D4761C79-8C87-41B3-A8FF-696C7FB114F7}"/>
    <cellStyle name="Note 2 3 6 13 2" xfId="35960" xr:uid="{F5FB24B4-344B-4D53-9D31-5F4452ECC8D5}"/>
    <cellStyle name="Note 2 3 6 13 3" xfId="26816" xr:uid="{CCD0A616-AB2F-4A13-AB58-16DD4720BEC2}"/>
    <cellStyle name="Note 2 3 6 14" xfId="14713" xr:uid="{FC334966-BBF4-4D0A-A965-A85972FC354F}"/>
    <cellStyle name="Note 2 3 6 15" xfId="36412" xr:uid="{ADADE7C2-4D36-4DD0-B813-393D8267A3BF}"/>
    <cellStyle name="Note 2 3 6 16" xfId="38266" xr:uid="{30A2752C-6570-461F-85C6-3548E364DB05}"/>
    <cellStyle name="Note 2 3 6 17" xfId="38130" xr:uid="{F7F27455-2532-4792-A885-AAECFA2BE231}"/>
    <cellStyle name="Note 2 3 6 18" xfId="37311" xr:uid="{7CF2B72C-5031-4187-915E-1BEBB7D9DD5A}"/>
    <cellStyle name="Note 2 3 6 19" xfId="40339" xr:uid="{15CCEDB1-C9DC-41CF-9DAA-B084467052AD}"/>
    <cellStyle name="Note 2 3 6 2" xfId="5428" xr:uid="{E876B75F-4DAB-48AF-BE04-3AADC9026297}"/>
    <cellStyle name="Note 2 3 6 2 2" xfId="27751" xr:uid="{4AE60464-AB43-46E5-B887-6A497F434121}"/>
    <cellStyle name="Note 2 3 6 2 3" xfId="18518" xr:uid="{F125A7B6-59DF-48C8-977B-767DC999DD2A}"/>
    <cellStyle name="Note 2 3 6 20" xfId="41264" xr:uid="{67DC973C-0E23-494E-B9E8-A0AD3184801D}"/>
    <cellStyle name="Note 2 3 6 21" xfId="42856" xr:uid="{98273C3F-BDCA-496D-872B-2DE4B826E485}"/>
    <cellStyle name="Note 2 3 6 22" xfId="40497" xr:uid="{620C7204-CE4A-4517-888E-334FE0BF4F10}"/>
    <cellStyle name="Note 2 3 6 23" xfId="43858" xr:uid="{1728CE93-E47F-4D7E-926D-2292AB6ABCD2}"/>
    <cellStyle name="Note 2 3 6 3" xfId="4870" xr:uid="{F83C8CCA-0029-4752-8D70-C878BB804ED6}"/>
    <cellStyle name="Note 2 3 6 3 2" xfId="27226" xr:uid="{1BD8EB2E-DA05-4EDC-871C-39D1623093D8}"/>
    <cellStyle name="Note 2 3 6 3 3" xfId="17961" xr:uid="{8FA0297D-FBB7-4DE2-BFF5-CFE075AADFF8}"/>
    <cellStyle name="Note 2 3 6 4" xfId="8092" xr:uid="{8A150547-6CA2-455D-857A-D5F56508DD58}"/>
    <cellStyle name="Note 2 3 6 4 2" xfId="30118" xr:uid="{80476AF9-9FE0-4860-B53B-0AEBE287AFD5}"/>
    <cellStyle name="Note 2 3 6 4 3" xfId="20968" xr:uid="{213921EA-3085-45B3-81E4-DA5489A26262}"/>
    <cellStyle name="Note 2 3 6 5" xfId="8825" xr:uid="{EBF88D67-96FE-420C-B790-619C360C46D4}"/>
    <cellStyle name="Note 2 3 6 5 2" xfId="30844" xr:uid="{83E0D079-A62A-4BA8-AB6A-EFC723AF6E6E}"/>
    <cellStyle name="Note 2 3 6 5 3" xfId="21694" xr:uid="{3A5A1D28-215E-462A-92C4-850D3100A1B1}"/>
    <cellStyle name="Note 2 3 6 6" xfId="9588" xr:uid="{80018967-9412-4A76-9BFA-A9D9D0001C7E}"/>
    <cellStyle name="Note 2 3 6 6 2" xfId="31594" xr:uid="{3B0D4DE7-D2D1-4D50-9A51-177184B84B11}"/>
    <cellStyle name="Note 2 3 6 6 3" xfId="22445" xr:uid="{34E0D2ED-798C-4E4C-9BF2-51A6EAF8E404}"/>
    <cellStyle name="Note 2 3 6 7" xfId="10525" xr:uid="{56212F1E-4335-4047-940F-F4CE8E09E0D0}"/>
    <cellStyle name="Note 2 3 6 7 2" xfId="32506" xr:uid="{C3643DE7-3CB0-49F8-8E4E-4EAAE76A8FC5}"/>
    <cellStyle name="Note 2 3 6 7 3" xfId="23360" xr:uid="{D2617092-42BF-424D-9245-0B56DA4D37A5}"/>
    <cellStyle name="Note 2 3 6 8" xfId="10935" xr:uid="{BFDEEAF9-F2EE-4076-B65D-3C36A51129B6}"/>
    <cellStyle name="Note 2 3 6 8 2" xfId="32907" xr:uid="{4E1B4D2D-ADEE-48F3-9798-B4F6B80FD4D8}"/>
    <cellStyle name="Note 2 3 6 8 3" xfId="23762" xr:uid="{CAA659BE-976C-4BA7-B0AD-BCEFE1860596}"/>
    <cellStyle name="Note 2 3 6 9" xfId="11744" xr:uid="{7E6E0107-F7CC-4005-8D0E-CEE4367BEEAC}"/>
    <cellStyle name="Note 2 3 6 9 2" xfId="33697" xr:uid="{7E459E00-0994-492F-AD78-BA421B4B240B}"/>
    <cellStyle name="Note 2 3 6 9 3" xfId="24552" xr:uid="{EA50C316-0444-4DFC-A908-9699FC445C27}"/>
    <cellStyle name="Note 2 3 7" xfId="5432" xr:uid="{F14318D2-4C43-4BAD-965E-D8E0C1ADE655}"/>
    <cellStyle name="Note 2 3 7 2" xfId="27755" xr:uid="{D5E40DA0-E9DF-4BDF-9933-9CFD916722E1}"/>
    <cellStyle name="Note 2 3 7 3" xfId="18522" xr:uid="{79CDF211-837F-4D74-AB6B-F6F9467D40CD}"/>
    <cellStyle name="Note 2 3 8" xfId="6111" xr:uid="{DEA6D082-4E35-4A20-856D-476BA5684216}"/>
    <cellStyle name="Note 2 3 8 2" xfId="28377" xr:uid="{E5FB3282-B77D-4C5F-8142-59E512046724}"/>
    <cellStyle name="Note 2 3 8 3" xfId="19144" xr:uid="{C4ED9FFD-F259-4BC3-9E94-8AB743FA6BF9}"/>
    <cellStyle name="Note 2 3 9" xfId="8093" xr:uid="{1145B894-35EE-4FD5-AA32-BF4004F6E90B}"/>
    <cellStyle name="Note 2 3 9 2" xfId="30119" xr:uid="{578DA501-776C-4B5A-AB69-721085C82C55}"/>
    <cellStyle name="Note 2 3 9 3" xfId="20969" xr:uid="{52DE7CD0-4362-42A6-AB86-C79F5EBC26AE}"/>
    <cellStyle name="Note 2 4" xfId="1916" xr:uid="{00000000-0005-0000-0000-00007C070000}"/>
    <cellStyle name="Note 2 4 10" xfId="8828" xr:uid="{83AA0352-EB7D-4A5F-AAE5-69594D1315F0}"/>
    <cellStyle name="Note 2 4 10 2" xfId="30847" xr:uid="{92981BF6-712A-4649-80FB-323D86206F8A}"/>
    <cellStyle name="Note 2 4 10 3" xfId="21697" xr:uid="{A2AF09BD-5BC4-4528-8F44-19311CA2D0B5}"/>
    <cellStyle name="Note 2 4 11" xfId="7781" xr:uid="{271B0A4A-6137-440B-9ED6-A3CD48334990}"/>
    <cellStyle name="Note 2 4 11 2" xfId="29809" xr:uid="{0110CA40-CF85-4B9F-BCBD-529241922DD4}"/>
    <cellStyle name="Note 2 4 11 3" xfId="20659" xr:uid="{20723EAC-5FCD-474E-98F5-D5B145FA69C1}"/>
    <cellStyle name="Note 2 4 12" xfId="10017" xr:uid="{08EED6C4-252F-4818-919C-B0D864C32B36}"/>
    <cellStyle name="Note 2 4 12 2" xfId="32015" xr:uid="{C0ECDF65-0C3F-4119-BAC5-C9D907BA81B6}"/>
    <cellStyle name="Note 2 4 12 3" xfId="22867" xr:uid="{697339F8-24F4-467F-AFED-6DB5017CA097}"/>
    <cellStyle name="Note 2 4 13" xfId="10930" xr:uid="{E8FBE775-E253-4C1D-8D56-9BF3DBEF416D}"/>
    <cellStyle name="Note 2 4 13 2" xfId="32902" xr:uid="{6DC10636-F7E9-4DBC-9B42-7E027CECBBEF}"/>
    <cellStyle name="Note 2 4 13 3" xfId="23757" xr:uid="{CBF6C6A5-63A2-41D7-B6E0-E1E32111D93B}"/>
    <cellStyle name="Note 2 4 14" xfId="11747" xr:uid="{46BB0AE4-5B85-4C23-8B0A-CF37D7B10A8A}"/>
    <cellStyle name="Note 2 4 14 2" xfId="33700" xr:uid="{08F244C3-0F17-41C1-BA10-7ABA1138AE09}"/>
    <cellStyle name="Note 2 4 14 3" xfId="24555" xr:uid="{01F5BC76-3048-4DA8-A471-E585B0ED94A6}"/>
    <cellStyle name="Note 2 4 15" xfId="11952" xr:uid="{3E946879-9ED3-49C6-A7C7-17EA12C4EFAD}"/>
    <cellStyle name="Note 2 4 15 2" xfId="33893" xr:uid="{9794FA20-3613-46BD-8F5F-9527C3955FDA}"/>
    <cellStyle name="Note 2 4 15 3" xfId="24748" xr:uid="{535A31F8-7FC1-4459-9985-DB20C460FAC1}"/>
    <cellStyle name="Note 2 4 16" xfId="5409" xr:uid="{131C4BBC-8BDA-4D63-888E-ADB6CEA270F4}"/>
    <cellStyle name="Note 2 4 16 2" xfId="27734" xr:uid="{D26BDD0D-B535-4BEA-984A-CB8CDEFBC32F}"/>
    <cellStyle name="Note 2 4 16 3" xfId="18499" xr:uid="{148AA1E2-4789-45A5-99D4-2E2BDF38A411}"/>
    <cellStyle name="Note 2 4 17" xfId="13758" xr:uid="{9F74A03D-C352-4882-A3B7-40BC1C48A9B8}"/>
    <cellStyle name="Note 2 4 17 2" xfId="35534" xr:uid="{5E2EEAAB-4DE3-4E96-9399-475C01BC7C08}"/>
    <cellStyle name="Note 2 4 17 3" xfId="26390" xr:uid="{493B7630-0733-4EF9-AE65-60A4ABC88030}"/>
    <cellStyle name="Note 2 4 18" xfId="14289" xr:uid="{F6D9E405-355A-4453-BA60-8658AF22AA5B}"/>
    <cellStyle name="Note 2 4 18 2" xfId="35963" xr:uid="{2BFA7900-2433-4715-86FD-D794DD84C783}"/>
    <cellStyle name="Note 2 4 18 3" xfId="26819" xr:uid="{96692576-F48F-4F0D-BB1C-3C414782875B}"/>
    <cellStyle name="Note 2 4 19" xfId="13363" xr:uid="{69C0A5E8-897C-4E9B-8E85-B2DF13D190AC}"/>
    <cellStyle name="Note 2 4 2" xfId="1917" xr:uid="{00000000-0005-0000-0000-00007D070000}"/>
    <cellStyle name="Note 2 4 2 10" xfId="9860" xr:uid="{4B1134C2-E958-4C95-9784-58F53112E04F}"/>
    <cellStyle name="Note 2 4 2 10 2" xfId="31861" xr:uid="{C92ADD9C-B2BA-449B-B927-A71CF45AD4AB}"/>
    <cellStyle name="Note 2 4 2 10 3" xfId="22713" xr:uid="{26C45B62-CB70-4D3B-98C4-2F7BCD8E73D6}"/>
    <cellStyle name="Note 2 4 2 11" xfId="8350" xr:uid="{2E86BB64-183D-4442-BEAE-5350DC65BE38}"/>
    <cellStyle name="Note 2 4 2 11 2" xfId="30373" xr:uid="{B066107E-0B27-4012-BE56-63C332A56689}"/>
    <cellStyle name="Note 2 4 2 11 3" xfId="21223" xr:uid="{D919C721-142D-4688-B685-399B24DCC426}"/>
    <cellStyle name="Note 2 4 2 12" xfId="12130" xr:uid="{45F205AC-DD5C-459E-AB9A-93C6D991B93B}"/>
    <cellStyle name="Note 2 4 2 12 2" xfId="34063" xr:uid="{CB35E92F-82E2-4433-9A8C-3BC1AF32A3B7}"/>
    <cellStyle name="Note 2 4 2 12 3" xfId="24918" xr:uid="{9461C8F3-D4BF-4070-A96D-D31E0FD802CF}"/>
    <cellStyle name="Note 2 4 2 13" xfId="9642" xr:uid="{BA6FDC2E-DF80-489C-B09B-9CC23FFFC9A6}"/>
    <cellStyle name="Note 2 4 2 13 2" xfId="31646" xr:uid="{F174AE48-AD69-4C10-BD27-A748AFC2C429}"/>
    <cellStyle name="Note 2 4 2 13 3" xfId="22497" xr:uid="{3E3FEC65-B806-464D-A1EA-1B16CA2C90F3}"/>
    <cellStyle name="Note 2 4 2 14" xfId="12450" xr:uid="{975E7E1A-46E6-445F-85AD-B06082A6CB96}"/>
    <cellStyle name="Note 2 4 2 14 2" xfId="34358" xr:uid="{73CD0D31-ABCD-4355-BF46-0B05B08A8D41}"/>
    <cellStyle name="Note 2 4 2 14 3" xfId="25213" xr:uid="{8B149A3A-9910-4CB8-8C1F-8726D71355AB}"/>
    <cellStyle name="Note 2 4 2 15" xfId="14711" xr:uid="{354CBD8A-E251-4B4A-B305-4A4D5543D433}"/>
    <cellStyle name="Note 2 4 2 16" xfId="36414" xr:uid="{C082BE6E-8501-4D8D-AF9F-F6A0F8475586}"/>
    <cellStyle name="Note 2 4 2 17" xfId="38268" xr:uid="{B7BAE529-96D3-4F22-8B47-1C78EB65EC00}"/>
    <cellStyle name="Note 2 4 2 18" xfId="39393" xr:uid="{37744F9B-2E23-46F9-A472-67554872042A}"/>
    <cellStyle name="Note 2 4 2 19" xfId="39183" xr:uid="{FE4B73AC-9FD8-470E-83B7-9C1D4A985280}"/>
    <cellStyle name="Note 2 4 2 2" xfId="1918" xr:uid="{00000000-0005-0000-0000-00007E070000}"/>
    <cellStyle name="Note 2 4 2 2 10" xfId="11148" xr:uid="{79DDA513-CAC0-40D5-A56D-383B9DE37C9A}"/>
    <cellStyle name="Note 2 4 2 2 10 2" xfId="33116" xr:uid="{F9DB89D1-9179-47A2-B9C7-4D4BF3A3B49E}"/>
    <cellStyle name="Note 2 4 2 2 10 3" xfId="23971" xr:uid="{5F0BDB2F-906D-41D4-9B28-ED6612301896}"/>
    <cellStyle name="Note 2 4 2 2 11" xfId="12399" xr:uid="{951F8563-5637-458F-9D3A-FB393D720BFE}"/>
    <cellStyle name="Note 2 4 2 2 11 2" xfId="34307" xr:uid="{33786839-7319-4D62-84CB-C40E48F874DC}"/>
    <cellStyle name="Note 2 4 2 2 11 3" xfId="25162" xr:uid="{8955C2BB-E56D-43B5-A218-7ECD1855C825}"/>
    <cellStyle name="Note 2 4 2 2 12" xfId="13756" xr:uid="{0A0195AF-2A05-4155-B3D4-C9FA246A0222}"/>
    <cellStyle name="Note 2 4 2 2 12 2" xfId="35532" xr:uid="{0C9C46D4-2372-4607-84DF-095AEB868064}"/>
    <cellStyle name="Note 2 4 2 2 12 3" xfId="26388" xr:uid="{CC486095-614C-4AA6-BE77-0D407D881ACF}"/>
    <cellStyle name="Note 2 4 2 2 13" xfId="14287" xr:uid="{43D6B64A-EE11-4050-AD9D-2CE2C74EA52E}"/>
    <cellStyle name="Note 2 4 2 2 13 2" xfId="35961" xr:uid="{A3E1DBC5-8E3B-453D-837A-5532633F57BB}"/>
    <cellStyle name="Note 2 4 2 2 13 3" xfId="26817" xr:uid="{88478866-6325-499A-8402-D7E9A40A8ED3}"/>
    <cellStyle name="Note 2 4 2 2 14" xfId="14712" xr:uid="{4524F833-621C-43BF-8BF0-89986D45C213}"/>
    <cellStyle name="Note 2 4 2 2 15" xfId="36415" xr:uid="{6DA9E7CD-6AC7-4A7B-BFA6-0C11ECAF4E42}"/>
    <cellStyle name="Note 2 4 2 2 16" xfId="38269" xr:uid="{B8401882-C610-4419-8F89-513759C53260}"/>
    <cellStyle name="Note 2 4 2 2 17" xfId="38131" xr:uid="{689E9F3C-1374-4893-BBD7-8E09FD6D847E}"/>
    <cellStyle name="Note 2 4 2 2 18" xfId="37829" xr:uid="{0681F9D9-58AB-4273-A161-8B941C4D2ED9}"/>
    <cellStyle name="Note 2 4 2 2 19" xfId="40338" xr:uid="{456A5ED4-75EE-47D9-8D13-5C51FE7B23EE}"/>
    <cellStyle name="Note 2 4 2 2 2" xfId="7182" xr:uid="{82F3624C-49F6-499F-BFE1-69D69E773B7E}"/>
    <cellStyle name="Note 2 4 2 2 2 2" xfId="29376" xr:uid="{2F2F6DAF-DD95-4703-921F-B3246CA0ACAF}"/>
    <cellStyle name="Note 2 4 2 2 2 3" xfId="20188" xr:uid="{373E3534-FA23-451C-BF05-AE26C8CD2628}"/>
    <cellStyle name="Note 2 4 2 2 20" xfId="41267" xr:uid="{2B2D93F8-0EB6-4D89-9168-4910D7B4FF11}"/>
    <cellStyle name="Note 2 4 2 2 21" xfId="40887" xr:uid="{FAA3E88A-F71A-436F-94FD-5DBCE0A43B88}"/>
    <cellStyle name="Note 2 4 2 2 22" xfId="43524" xr:uid="{C59B7FF6-58A1-4635-8A49-C7341E8730AD}"/>
    <cellStyle name="Note 2 4 2 2 23" xfId="43861" xr:uid="{361207A0-F566-45D3-871D-B0A198A840C2}"/>
    <cellStyle name="Note 2 4 2 2 3" xfId="4869" xr:uid="{500043C9-39BC-4D7A-956B-19BA337A9F17}"/>
    <cellStyle name="Note 2 4 2 2 3 2" xfId="27225" xr:uid="{E60A11AE-B71B-4FCF-B2CE-99A749371A9D}"/>
    <cellStyle name="Note 2 4 2 2 3 3" xfId="17960" xr:uid="{F3ED4E09-2253-457F-B964-38C4710C6807}"/>
    <cellStyle name="Note 2 4 2 2 4" xfId="8091" xr:uid="{1303816C-FE29-4627-A55D-3B8B67555508}"/>
    <cellStyle name="Note 2 4 2 2 4 2" xfId="30117" xr:uid="{7D6FD2D5-9EF6-4B65-8173-4873B2868F1E}"/>
    <cellStyle name="Note 2 4 2 2 4 3" xfId="20967" xr:uid="{46F1C086-8A1C-44EB-8CD4-3D7B017E7912}"/>
    <cellStyle name="Note 2 4 2 2 5" xfId="8826" xr:uid="{AC324EF7-7477-466C-9945-2DD661889244}"/>
    <cellStyle name="Note 2 4 2 2 5 2" xfId="30845" xr:uid="{5E626D0C-EC03-478F-AF1D-7CE6CDB6B67F}"/>
    <cellStyle name="Note 2 4 2 2 5 3" xfId="21695" xr:uid="{8B3B8608-4D6D-4777-9784-41ECF0BB5AA5}"/>
    <cellStyle name="Note 2 4 2 2 6" xfId="9587" xr:uid="{F88F0DAF-3E7E-4CFD-BA96-56196BA1FB93}"/>
    <cellStyle name="Note 2 4 2 2 6 2" xfId="31593" xr:uid="{A1050E55-0D01-400F-8607-5A8867A69534}"/>
    <cellStyle name="Note 2 4 2 2 6 3" xfId="22444" xr:uid="{518DAFD5-558B-4D6F-97B5-67B99CA26E9B}"/>
    <cellStyle name="Note 2 4 2 2 7" xfId="11275" xr:uid="{C4A77534-7992-4095-8A45-F3B6C646FA6C}"/>
    <cellStyle name="Note 2 4 2 2 7 2" xfId="33242" xr:uid="{60810D80-9BDF-4A25-896E-CA71AB0F0D60}"/>
    <cellStyle name="Note 2 4 2 2 7 3" xfId="24097" xr:uid="{B3E85066-546B-4A75-ACB5-A0B2362E0F6B}"/>
    <cellStyle name="Note 2 4 2 2 8" xfId="8448" xr:uid="{C68D5939-2C56-40C7-9C27-F4782506F904}"/>
    <cellStyle name="Note 2 4 2 2 8 2" xfId="30471" xr:uid="{2A74877B-2FA6-4CD1-93CB-6B512EE32534}"/>
    <cellStyle name="Note 2 4 2 2 8 3" xfId="21321" xr:uid="{85ED0FC1-96C8-47D3-B6BE-62D019DCB982}"/>
    <cellStyle name="Note 2 4 2 2 9" xfId="11745" xr:uid="{876F96B3-B899-4484-960A-7F09C8109647}"/>
    <cellStyle name="Note 2 4 2 2 9 2" xfId="33698" xr:uid="{B7A00E79-4F4E-4071-B81A-064E99731B56}"/>
    <cellStyle name="Note 2 4 2 2 9 3" xfId="24553" xr:uid="{6BDB243D-C36D-45EA-AC3C-57DC722F4A7C}"/>
    <cellStyle name="Note 2 4 2 20" xfId="40337" xr:uid="{EF66C05F-3E53-43DE-8C60-330A10E81144}"/>
    <cellStyle name="Note 2 4 2 21" xfId="41266" xr:uid="{1C781DA4-51B9-4090-9136-8185BA65BFBA}"/>
    <cellStyle name="Note 2 4 2 22" xfId="40888" xr:uid="{CFBC5D00-4230-4D67-8581-F717F243F980}"/>
    <cellStyle name="Note 2 4 2 23" xfId="43369" xr:uid="{3EA643A3-945E-4234-8E5B-2F786F18EF33}"/>
    <cellStyle name="Note 2 4 2 24" xfId="43860" xr:uid="{0294B4AE-07E7-44DF-B1D2-BD867076BC89}"/>
    <cellStyle name="Note 2 4 2 3" xfId="7181" xr:uid="{A2631A65-8CE3-41DF-AF57-BD6F9BD1F4C1}"/>
    <cellStyle name="Note 2 4 2 3 2" xfId="29375" xr:uid="{BEE6998D-0147-4343-873A-0BB5AA7949DF}"/>
    <cellStyle name="Note 2 4 2 3 3" xfId="20187" xr:uid="{D59ADBC0-BCC1-43C9-96B0-D585F4993D04}"/>
    <cellStyle name="Note 2 4 2 4" xfId="6116" xr:uid="{15B14E1E-7AF9-4249-911E-38B65457036E}"/>
    <cellStyle name="Note 2 4 2 4 2" xfId="28382" xr:uid="{021CC864-216E-401C-A216-CB297095E9FE}"/>
    <cellStyle name="Note 2 4 2 4 3" xfId="19149" xr:uid="{58BEC386-F973-4AE6-A525-FC4F73E8CA80}"/>
    <cellStyle name="Note 2 4 2 5" xfId="8090" xr:uid="{07DC8058-5D0F-4383-9247-80A211C00F24}"/>
    <cellStyle name="Note 2 4 2 5 2" xfId="30116" xr:uid="{D059843F-268D-4E00-964B-C73C6EE37026}"/>
    <cellStyle name="Note 2 4 2 5 3" xfId="20966" xr:uid="{3EFC64C2-7D05-47C0-891D-85C310CD2BDC}"/>
    <cellStyle name="Note 2 4 2 6" xfId="6015" xr:uid="{077AAE27-9CC5-4786-A4DF-57F8B3594C96}"/>
    <cellStyle name="Note 2 4 2 6 2" xfId="28288" xr:uid="{C566586E-1253-4FC0-A4D8-598B8C2164C8}"/>
    <cellStyle name="Note 2 4 2 6 3" xfId="19055" xr:uid="{9B14002B-4958-497C-B7BD-2245F2024F1A}"/>
    <cellStyle name="Note 2 4 2 7" xfId="9586" xr:uid="{473147C3-F5F4-4F87-BD3D-1F17CE3BBF44}"/>
    <cellStyle name="Note 2 4 2 7 2" xfId="31592" xr:uid="{3214E9B0-865A-4F89-89A1-73E8C8892ACD}"/>
    <cellStyle name="Note 2 4 2 7 3" xfId="22443" xr:uid="{F349ED99-E984-4579-92FD-23D6F789E238}"/>
    <cellStyle name="Note 2 4 2 8" xfId="11272" xr:uid="{68DA0A36-6AD5-4B2E-9230-BF3171F81873}"/>
    <cellStyle name="Note 2 4 2 8 2" xfId="33239" xr:uid="{53556275-B060-4935-9D75-65744E20BDD4}"/>
    <cellStyle name="Note 2 4 2 8 3" xfId="24094" xr:uid="{9B7815EF-C0F8-4A50-807F-D5D88A6BC627}"/>
    <cellStyle name="Note 2 4 2 9" xfId="10276" xr:uid="{D5D93CAE-4E7E-43BA-AB14-BEE6D9FC72A6}"/>
    <cellStyle name="Note 2 4 2 9 2" xfId="32269" xr:uid="{0769CFDE-DABD-44C4-B8F9-1C8BECF0D1E0}"/>
    <cellStyle name="Note 2 4 2 9 3" xfId="23122" xr:uid="{A0F7F031-2952-436D-B893-372DE60A0C90}"/>
    <cellStyle name="Note 2 4 20" xfId="36413" xr:uid="{7646C670-B807-446E-9445-56322F63D232}"/>
    <cellStyle name="Note 2 4 21" xfId="38267" xr:uid="{016A713A-5CAF-4D53-BB1D-D28E65B6A1DB}"/>
    <cellStyle name="Note 2 4 22" xfId="38133" xr:uid="{B4F151CA-45C7-433E-8626-8E8751F1D3CC}"/>
    <cellStyle name="Note 2 4 23" xfId="37310" xr:uid="{D61D95DB-A8CF-45C2-998F-2FD5106DFD87}"/>
    <cellStyle name="Note 2 4 24" xfId="37633" xr:uid="{9BC35485-EE0D-4567-9947-7062F62B136D}"/>
    <cellStyle name="Note 2 4 25" xfId="41265" xr:uid="{E2178EF2-BD88-4E0B-BABB-D13C86EF081E}"/>
    <cellStyle name="Note 2 4 26" xfId="41981" xr:uid="{A563FFE9-0847-49DB-B2BD-6DF158C8C1D8}"/>
    <cellStyle name="Note 2 4 27" xfId="41856" xr:uid="{B3525D3F-AD00-4B95-95C0-7A3B3143EB0F}"/>
    <cellStyle name="Note 2 4 28" xfId="43859" xr:uid="{9F667411-40DC-4B40-9AA5-74BBC9F2E14E}"/>
    <cellStyle name="Note 2 4 3" xfId="1919" xr:uid="{00000000-0005-0000-0000-00007F070000}"/>
    <cellStyle name="Note 2 4 3 10" xfId="11746" xr:uid="{BCB9C831-325C-4128-B252-5C3028A952A8}"/>
    <cellStyle name="Note 2 4 3 10 2" xfId="33699" xr:uid="{D7AA87A6-FA55-4D8F-A0AA-CC85B712493A}"/>
    <cellStyle name="Note 2 4 3 10 3" xfId="24554" xr:uid="{50EF5996-FB6F-481E-8E55-0956A2F85ACF}"/>
    <cellStyle name="Note 2 4 3 11" xfId="13462" xr:uid="{A70CB666-8101-491E-9E9E-895B21F07A14}"/>
    <cellStyle name="Note 2 4 3 11 2" xfId="35282" xr:uid="{806A8811-FC96-471E-9FD7-4E19AFABE710}"/>
    <cellStyle name="Note 2 4 3 11 3" xfId="26138" xr:uid="{E9A410E8-5836-4AAA-B50C-E5955079CF32}"/>
    <cellStyle name="Note 2 4 3 12" xfId="12967" xr:uid="{9949E093-AD88-48EE-8655-EDBF1A63CEDC}"/>
    <cellStyle name="Note 2 4 3 12 2" xfId="34820" xr:uid="{C5F2E619-DC4B-4807-A9FA-B6CDC4F7ECAC}"/>
    <cellStyle name="Note 2 4 3 12 3" xfId="25676" xr:uid="{9C2CDAFD-3B6B-430B-BC01-A2F8EB97F46B}"/>
    <cellStyle name="Note 2 4 3 13" xfId="13757" xr:uid="{44F111EE-95EE-4D00-93EF-4DDC6BA1CAE6}"/>
    <cellStyle name="Note 2 4 3 13 2" xfId="35533" xr:uid="{AEEF33BA-754C-49F7-A693-06B3F2C4CC3F}"/>
    <cellStyle name="Note 2 4 3 13 3" xfId="26389" xr:uid="{1C367CCD-6729-4CEB-88A1-ED952460C022}"/>
    <cellStyle name="Note 2 4 3 14" xfId="14288" xr:uid="{8AF81282-D997-41CA-B6D7-C7F66A3EB988}"/>
    <cellStyle name="Note 2 4 3 14 2" xfId="35962" xr:uid="{A23AC416-9143-4649-8757-5D27ECE2B3AE}"/>
    <cellStyle name="Note 2 4 3 14 3" xfId="26818" xr:uid="{00DF79E8-03C7-4199-B8CC-C8776E3D1A96}"/>
    <cellStyle name="Note 2 4 3 15" xfId="13364" xr:uid="{33ED2A1E-C2B9-4242-B122-F6D4DCAC8B4F}"/>
    <cellStyle name="Note 2 4 3 16" xfId="36416" xr:uid="{3DBD86F0-8BF0-4273-94B4-A2C1ECD64238}"/>
    <cellStyle name="Note 2 4 3 17" xfId="38270" xr:uid="{DA42DA6F-213A-40CD-B316-07AA4A9B3151}"/>
    <cellStyle name="Note 2 4 3 18" xfId="38132" xr:uid="{3C1E21D4-3DCD-418C-BC97-00DC72E088B4}"/>
    <cellStyle name="Note 2 4 3 19" xfId="37832" xr:uid="{B2D33F7B-7412-4EFF-B8A2-FF21BE0D8184}"/>
    <cellStyle name="Note 2 4 3 2" xfId="1920" xr:uid="{00000000-0005-0000-0000-000080070000}"/>
    <cellStyle name="Note 2 4 3 2 10" xfId="13455" xr:uid="{D24ED522-6A99-4D25-AC12-944E6CB647D2}"/>
    <cellStyle name="Note 2 4 3 2 10 2" xfId="35275" xr:uid="{EDA9F10E-E2E6-4844-8A32-C34D82654310}"/>
    <cellStyle name="Note 2 4 3 2 10 3" xfId="26131" xr:uid="{E7CC67E5-D9F2-4CD1-8B04-16ED168A3F7B}"/>
    <cellStyle name="Note 2 4 3 2 11" xfId="12968" xr:uid="{4AD32A35-24BA-4A25-A061-ED0F814C098A}"/>
    <cellStyle name="Note 2 4 3 2 11 2" xfId="34821" xr:uid="{B26FB5BC-6E12-4138-BC94-666C409381E7}"/>
    <cellStyle name="Note 2 4 3 2 11 3" xfId="25677" xr:uid="{2CB64DA5-6F98-47BC-B3D9-96F74CBCF5C2}"/>
    <cellStyle name="Note 2 4 3 2 12" xfId="12555" xr:uid="{2C06A4BF-731D-4D59-A1BE-44150C4279A8}"/>
    <cellStyle name="Note 2 4 3 2 12 2" xfId="34437" xr:uid="{57145C4E-9762-478F-9C30-17F8AB0511DF}"/>
    <cellStyle name="Note 2 4 3 2 12 3" xfId="25292" xr:uid="{F1685A57-B2E7-4E8F-A3F1-383FB5A1A476}"/>
    <cellStyle name="Note 2 4 3 2 13" xfId="10171" xr:uid="{3182648D-662A-4C77-BD24-9D063E8433C3}"/>
    <cellStyle name="Note 2 4 3 2 13 2" xfId="32166" xr:uid="{0F8845A5-D723-4C01-A9A6-84BEE105DB8D}"/>
    <cellStyle name="Note 2 4 3 2 13 3" xfId="23018" xr:uid="{B44F40C6-4AA0-408B-8C9D-60509BC206DA}"/>
    <cellStyle name="Note 2 4 3 2 14" xfId="12489" xr:uid="{F60F5386-7746-49C2-A26C-17D81022BC40}"/>
    <cellStyle name="Note 2 4 3 2 15" xfId="36417" xr:uid="{190967F8-F509-4D3E-81AB-0899DC0DCCE5}"/>
    <cellStyle name="Note 2 4 3 2 16" xfId="38271" xr:uid="{72F933D2-F0DB-482D-A11C-122240E2687A}"/>
    <cellStyle name="Note 2 4 3 2 17" xfId="38930" xr:uid="{49E21E4C-C4A0-46FE-95A8-D7BBD55136C9}"/>
    <cellStyle name="Note 2 4 3 2 18" xfId="39987" xr:uid="{F209D6BF-1F6D-48CF-9B7A-29D3A7138841}"/>
    <cellStyle name="Note 2 4 3 2 19" xfId="39105" xr:uid="{0229B513-CED5-4C9E-95B5-E85FB13B9AAA}"/>
    <cellStyle name="Note 2 4 3 2 2" xfId="5425" xr:uid="{F5BC1521-2C21-470F-B7AC-085A4559BEEE}"/>
    <cellStyle name="Note 2 4 3 2 2 2" xfId="27748" xr:uid="{D3506FA5-90B4-4214-8257-431E57102E5B}"/>
    <cellStyle name="Note 2 4 3 2 2 3" xfId="18515" xr:uid="{99D55785-3161-49EC-BEF0-30484B3B0ED3}"/>
    <cellStyle name="Note 2 4 3 2 20" xfId="41269" xr:uid="{9819A52F-3A1D-4CB2-B320-A744BE6BAA62}"/>
    <cellStyle name="Note 2 4 3 2 21" xfId="40885" xr:uid="{B04BEFD4-BE9D-448F-8853-5698A79BE7B7}"/>
    <cellStyle name="Note 2 4 3 2 22" xfId="40742" xr:uid="{B278283A-4D6C-41D7-9166-9E799EF9A0C4}"/>
    <cellStyle name="Note 2 4 3 2 23" xfId="43863" xr:uid="{F4EA8B45-D98F-4EE7-BD30-43F7DB148280}"/>
    <cellStyle name="Note 2 4 3 2 3" xfId="6117" xr:uid="{E06F0F43-E073-4906-A87B-9F12CAE512E7}"/>
    <cellStyle name="Note 2 4 3 2 3 2" xfId="28383" xr:uid="{3681C3D6-7EC3-4264-A1FD-168804F6FCC6}"/>
    <cellStyle name="Note 2 4 3 2 3 3" xfId="19150" xr:uid="{EC31D729-464F-4883-BEED-FFF3A392E940}"/>
    <cellStyle name="Note 2 4 3 2 4" xfId="5556" xr:uid="{FFBAFC5D-0EDD-4090-A731-4D35AF959DF8}"/>
    <cellStyle name="Note 2 4 3 2 4 2" xfId="27879" xr:uid="{1DCB806B-2546-464E-987D-BB9B9166720E}"/>
    <cellStyle name="Note 2 4 3 2 4 3" xfId="18646" xr:uid="{945C10B6-E623-46EF-8BC4-277068E8ECAD}"/>
    <cellStyle name="Note 2 4 3 2 5" xfId="6016" xr:uid="{E2F35B97-F627-4443-826B-94B2F5684E41}"/>
    <cellStyle name="Note 2 4 3 2 5 2" xfId="28289" xr:uid="{286A3FFF-3EB9-419A-B875-36F0C98C8B89}"/>
    <cellStyle name="Note 2 4 3 2 5 3" xfId="19056" xr:uid="{FDFD7C2E-7A15-4B0F-BA32-68069B229EA2}"/>
    <cellStyle name="Note 2 4 3 2 6" xfId="8223" xr:uid="{60B4046C-F1C3-48BB-94C7-3179798B0C5E}"/>
    <cellStyle name="Note 2 4 3 2 6 2" xfId="30249" xr:uid="{A87AEEE6-6AFF-4B94-8D0D-92907825C622}"/>
    <cellStyle name="Note 2 4 3 2 6 3" xfId="21099" xr:uid="{A9062C16-1728-4DDF-BBFA-B402EF52C4C4}"/>
    <cellStyle name="Note 2 4 3 2 7" xfId="11273" xr:uid="{C8A82124-FE5E-4013-B831-C8B8E3B3D5DE}"/>
    <cellStyle name="Note 2 4 3 2 7 2" xfId="33240" xr:uid="{581673AF-50E5-4ABF-A45D-EAD542BC5E22}"/>
    <cellStyle name="Note 2 4 3 2 7 3" xfId="24095" xr:uid="{8B7E06B0-FE80-4EA5-AEAB-591AEF49193E}"/>
    <cellStyle name="Note 2 4 3 2 8" xfId="8943" xr:uid="{1A9A2A68-37CB-48CA-963F-4F5FB6DE3BE5}"/>
    <cellStyle name="Note 2 4 3 2 8 2" xfId="30960" xr:uid="{B5B1FAAA-842B-4B13-8774-0DE7A39A6909}"/>
    <cellStyle name="Note 2 4 3 2 8 3" xfId="21810" xr:uid="{92783372-4A8E-4247-A53B-C05E84A0FE15}"/>
    <cellStyle name="Note 2 4 3 2 9" xfId="10454" xr:uid="{D0557524-45F1-4413-9DCB-CA56A3A08232}"/>
    <cellStyle name="Note 2 4 3 2 9 2" xfId="32435" xr:uid="{3D12B2AD-4C53-40E5-A1A3-9798260CC0EC}"/>
    <cellStyle name="Note 2 4 3 2 9 3" xfId="23289" xr:uid="{52F6ADBE-B140-4037-9970-B7183C49AC02}"/>
    <cellStyle name="Note 2 4 3 20" xfId="39104" xr:uid="{07AD96D0-DBAE-4DF1-8E70-502C4462891E}"/>
    <cellStyle name="Note 2 4 3 21" xfId="41268" xr:uid="{0DE51B28-94ED-4A0C-B5B7-BA1C0BD4DE28}"/>
    <cellStyle name="Note 2 4 3 22" xfId="40886" xr:uid="{4F992317-24E9-45B6-931B-2ECF2711D54E}"/>
    <cellStyle name="Note 2 4 3 23" xfId="40504" xr:uid="{B1EF2AEA-1E01-4F02-97C0-5F7F496640E5}"/>
    <cellStyle name="Note 2 4 3 24" xfId="43862" xr:uid="{EBEBEE01-B917-44FD-94CD-6C5FCD386E7B}"/>
    <cellStyle name="Note 2 4 3 3" xfId="5426" xr:uid="{653D4ED8-23A6-4D02-B61F-6D94296F1035}"/>
    <cellStyle name="Note 2 4 3 3 2" xfId="27749" xr:uid="{48E95487-552F-4A82-B01F-F99FE72398F9}"/>
    <cellStyle name="Note 2 4 3 3 3" xfId="18516" xr:uid="{A14E4376-B8EF-4BD1-84B1-D02D501123B5}"/>
    <cellStyle name="Note 2 4 3 4" xfId="4868" xr:uid="{76377AE2-8C2C-4883-B7F1-C06AC09E5F74}"/>
    <cellStyle name="Note 2 4 3 4 2" xfId="27224" xr:uid="{D9FDB292-0368-4DD8-988F-49126BFDBD4E}"/>
    <cellStyle name="Note 2 4 3 4 3" xfId="17959" xr:uid="{F3BFA84F-8008-4ADE-9DD9-8BC84E654240}"/>
    <cellStyle name="Note 2 4 3 5" xfId="7294" xr:uid="{F479C040-46C2-4D6D-854F-AAE24A5324B5}"/>
    <cellStyle name="Note 2 4 3 5 2" xfId="29488" xr:uid="{0372EDC3-E362-4F3F-80C9-44FF717FB4A7}"/>
    <cellStyle name="Note 2 4 3 5 3" xfId="20300" xr:uid="{14A47791-022A-4E05-B941-8FF3FC8CB3B4}"/>
    <cellStyle name="Note 2 4 3 6" xfId="8827" xr:uid="{5FB9D06D-979B-429B-8C11-BC280FFA3133}"/>
    <cellStyle name="Note 2 4 3 6 2" xfId="30846" xr:uid="{82F76F2E-ED7D-4911-9086-431F333288DA}"/>
    <cellStyle name="Note 2 4 3 6 3" xfId="21696" xr:uid="{FA69E108-574C-44BC-BC76-DF061F3D5949}"/>
    <cellStyle name="Note 2 4 3 7" xfId="7783" xr:uid="{18D36CDC-0C1E-45C1-BA1B-AC4ED2724BEB}"/>
    <cellStyle name="Note 2 4 3 7 2" xfId="29811" xr:uid="{9B5F1AF8-951E-4F91-9344-AA01CF8216F2}"/>
    <cellStyle name="Note 2 4 3 7 3" xfId="20661" xr:uid="{27E3FD42-D000-4972-9E46-0AC789B52D09}"/>
    <cellStyle name="Note 2 4 3 8" xfId="10010" xr:uid="{7E7A71BD-BA44-482B-9B11-5FBEFDB0BCC1}"/>
    <cellStyle name="Note 2 4 3 8 2" xfId="32008" xr:uid="{E7427C33-3439-4BA8-9C2D-EC5FD9B4BA7A}"/>
    <cellStyle name="Note 2 4 3 8 3" xfId="22860" xr:uid="{5F0508F4-5B61-42B2-91E0-A14D8088D3C8}"/>
    <cellStyle name="Note 2 4 3 9" xfId="10598" xr:uid="{76760A1B-53F8-4D64-867D-BB0F8DBE5F09}"/>
    <cellStyle name="Note 2 4 3 9 2" xfId="32577" xr:uid="{BEB1C655-F886-4BF3-8D6A-CC53BC54F623}"/>
    <cellStyle name="Note 2 4 3 9 3" xfId="23432" xr:uid="{87B71AFC-24EF-4BDE-9B11-CC8256E3682A}"/>
    <cellStyle name="Note 2 4 4" xfId="1921" xr:uid="{00000000-0005-0000-0000-000081070000}"/>
    <cellStyle name="Note 2 4 4 10" xfId="10451" xr:uid="{B1BDFFF9-E502-48F4-952D-4C7045EEF4C6}"/>
    <cellStyle name="Note 2 4 4 10 2" xfId="32432" xr:uid="{4A7A487B-6B09-4E97-8BBF-AC43ECE09C10}"/>
    <cellStyle name="Note 2 4 4 10 3" xfId="23286" xr:uid="{E74A4B06-7D2A-4128-ADB0-738D4DD4E0B5}"/>
    <cellStyle name="Note 2 4 4 11" xfId="13443" xr:uid="{30D6D40A-DE71-4D16-B17C-C938CB527242}"/>
    <cellStyle name="Note 2 4 4 11 2" xfId="35265" xr:uid="{1052EA2B-2CBA-4A0E-ADEE-E5EC9160BB0F}"/>
    <cellStyle name="Note 2 4 4 11 3" xfId="26121" xr:uid="{5AFADDC6-25B4-4708-B8ED-5712C73FB969}"/>
    <cellStyle name="Note 2 4 4 12" xfId="12400" xr:uid="{34656421-27BD-4EB8-A22E-CED6535EA04E}"/>
    <cellStyle name="Note 2 4 4 12 2" xfId="34308" xr:uid="{FDFB68F3-7239-4CA1-8A33-EEF7000AE80B}"/>
    <cellStyle name="Note 2 4 4 12 3" xfId="25163" xr:uid="{54A6A9AD-CE40-4B30-9711-F09C15AF7615}"/>
    <cellStyle name="Note 2 4 4 13" xfId="12552" xr:uid="{728ABBF8-079D-48B6-BB34-4ABE6244E600}"/>
    <cellStyle name="Note 2 4 4 13 2" xfId="34434" xr:uid="{B4E24F0D-3690-44D9-8B94-DC72A06A0B12}"/>
    <cellStyle name="Note 2 4 4 13 3" xfId="25289" xr:uid="{6D72C6DE-123B-43ED-A767-E7C46E6D362C}"/>
    <cellStyle name="Note 2 4 4 14" xfId="13429" xr:uid="{B327E3D3-5F59-43B4-A500-AAC76B78C453}"/>
    <cellStyle name="Note 2 4 4 14 2" xfId="35251" xr:uid="{E5F97EA0-123E-4762-B956-24A7607B0052}"/>
    <cellStyle name="Note 2 4 4 14 3" xfId="26107" xr:uid="{811F2B82-2BE4-47DA-A330-FBDDBFDC19AE}"/>
    <cellStyle name="Note 2 4 4 15" xfId="13865" xr:uid="{0BEE1FD9-E0C8-49E7-B516-1DD9E79377A2}"/>
    <cellStyle name="Note 2 4 4 16" xfId="36418" xr:uid="{BBE08A63-2D79-4D1E-A25B-DD4228F7844B}"/>
    <cellStyle name="Note 2 4 4 17" xfId="38272" xr:uid="{D4F505E0-C799-42DC-9871-5621348650C8}"/>
    <cellStyle name="Note 2 4 4 18" xfId="40067" xr:uid="{CE7B4F2D-8835-4A29-B318-C6D21D133B56}"/>
    <cellStyle name="Note 2 4 4 19" xfId="39990" xr:uid="{10235390-BD84-40E2-82E7-A580B9BF4EA9}"/>
    <cellStyle name="Note 2 4 4 2" xfId="1922" xr:uid="{00000000-0005-0000-0000-000082070000}"/>
    <cellStyle name="Note 2 4 4 2 10" xfId="13441" xr:uid="{A95DC08F-E06E-472A-9562-B6368E022CAE}"/>
    <cellStyle name="Note 2 4 4 2 10 2" xfId="35263" xr:uid="{368F8AC6-21EC-47AF-B996-0E575E6622A2}"/>
    <cellStyle name="Note 2 4 4 2 10 3" xfId="26119" xr:uid="{FAE502A2-0FEE-4A35-99D1-5FBAABC22FA6}"/>
    <cellStyle name="Note 2 4 4 2 11" xfId="11428" xr:uid="{88D17EF2-8ED1-4F75-BCF5-DC0B3C86F28E}"/>
    <cellStyle name="Note 2 4 4 2 11 2" xfId="33394" xr:uid="{38692162-7857-4220-85F0-33C8F03E6E9A}"/>
    <cellStyle name="Note 2 4 4 2 11 3" xfId="24249" xr:uid="{BEF03727-B681-4073-8AAC-AB55DF8BFD4D}"/>
    <cellStyle name="Note 2 4 4 2 12" xfId="11983" xr:uid="{5DDEF737-16D8-41FF-A96A-57A281AD5BEF}"/>
    <cellStyle name="Note 2 4 4 2 12 2" xfId="33923" xr:uid="{B5CE8B1B-2E86-45F6-A9A3-A4ED56E212CF}"/>
    <cellStyle name="Note 2 4 4 2 12 3" xfId="24778" xr:uid="{F7F13B51-9492-4DCA-90D6-A9A251D84D01}"/>
    <cellStyle name="Note 2 4 4 2 13" xfId="10172" xr:uid="{D829C2C0-C2F5-4E19-8131-D11405323548}"/>
    <cellStyle name="Note 2 4 4 2 13 2" xfId="32167" xr:uid="{814E557B-A4F2-497B-9BC1-ECA4000732A0}"/>
    <cellStyle name="Note 2 4 4 2 13 3" xfId="23019" xr:uid="{CD8EA0D0-62F0-463D-BDF2-3C24628FAFF1}"/>
    <cellStyle name="Note 2 4 4 2 14" xfId="14706" xr:uid="{34B62BCE-EF6C-44B3-BA41-0C4D5FB24447}"/>
    <cellStyle name="Note 2 4 4 2 15" xfId="36419" xr:uid="{CD04143D-4A7C-426A-BAC8-B94AC7029618}"/>
    <cellStyle name="Note 2 4 4 2 16" xfId="38273" xr:uid="{83DFB2F0-0622-477A-B604-87E1AF333A49}"/>
    <cellStyle name="Note 2 4 4 2 17" xfId="40066" xr:uid="{2F8A1EC9-CA02-4CA3-8EEF-18F0CD537E7B}"/>
    <cellStyle name="Note 2 4 4 2 18" xfId="39182" xr:uid="{1FF7ABE9-B98E-4C09-B8CA-41FA0EDD9932}"/>
    <cellStyle name="Note 2 4 4 2 19" xfId="40332" xr:uid="{479AF2C1-FEA5-47A7-B6BC-3B823C2D00B9}"/>
    <cellStyle name="Note 2 4 4 2 2" xfId="7178" xr:uid="{44C8E6BA-BCB7-4FF4-B0B3-FFFD2B0B85FD}"/>
    <cellStyle name="Note 2 4 4 2 2 2" xfId="29374" xr:uid="{8B9B8A2B-4A87-4220-B522-B0AA878BACF7}"/>
    <cellStyle name="Note 2 4 4 2 2 3" xfId="20184" xr:uid="{5340253C-1E43-4CB4-89A7-63C19CF539A3}"/>
    <cellStyle name="Note 2 4 4 2 20" xfId="41271" xr:uid="{91C67EC3-C988-42F7-8B59-CBAAF7C81CC0}"/>
    <cellStyle name="Note 2 4 4 2 21" xfId="42471" xr:uid="{B5ABBA2E-5A43-42C2-86DD-A19E7C46DBFC}"/>
    <cellStyle name="Note 2 4 4 2 22" xfId="43530" xr:uid="{AFBE1F01-9F97-4B39-A221-8B6F97958EB2}"/>
    <cellStyle name="Note 2 4 4 2 23" xfId="43865" xr:uid="{71638B5B-5797-451B-893D-0524FC1CF109}"/>
    <cellStyle name="Note 2 4 4 2 3" xfId="6119" xr:uid="{DAC275BF-E662-4EDA-8451-BD1DE0D2B597}"/>
    <cellStyle name="Note 2 4 4 2 3 2" xfId="28385" xr:uid="{DB8C9237-49B3-4B34-914F-AD8F9D8CD13C}"/>
    <cellStyle name="Note 2 4 4 2 3 3" xfId="19152" xr:uid="{E91BD2C3-6973-429F-B498-11AA4142EE23}"/>
    <cellStyle name="Note 2 4 4 2 4" xfId="8085" xr:uid="{2CD56BBB-9DD3-401E-A0FC-31759D8FAD9E}"/>
    <cellStyle name="Note 2 4 4 2 4 2" xfId="30111" xr:uid="{403C4958-2728-45AB-922A-9207405E5FA6}"/>
    <cellStyle name="Note 2 4 4 2 4 3" xfId="20961" xr:uid="{0196025D-44AA-4ACC-A7B2-6294500D643D}"/>
    <cellStyle name="Note 2 4 4 2 5" xfId="4598" xr:uid="{2465819A-08A1-4CD4-AEBC-D99E55926EE2}"/>
    <cellStyle name="Note 2 4 4 2 5 2" xfId="26967" xr:uid="{FC6BDDB0-7DB2-464B-BB72-1414501E8834}"/>
    <cellStyle name="Note 2 4 4 2 5 3" xfId="17696" xr:uid="{86D35998-5F63-4D53-AB40-DFE513045237}"/>
    <cellStyle name="Note 2 4 4 2 6" xfId="9581" xr:uid="{18F9AE69-A568-42B8-B6D3-1D5BA5B91839}"/>
    <cellStyle name="Note 2 4 4 2 6 2" xfId="31587" xr:uid="{FA03DF86-EA4E-4EA7-90FB-C77E352F7C24}"/>
    <cellStyle name="Note 2 4 4 2 6 3" xfId="22438" xr:uid="{2AB21EBB-F0E6-49E7-BC18-1DA4AE27D8CE}"/>
    <cellStyle name="Note 2 4 4 2 7" xfId="9997" xr:uid="{FF0984E7-C0DC-424E-B1CA-CF20DE05D39B}"/>
    <cellStyle name="Note 2 4 4 2 7 2" xfId="31996" xr:uid="{AD336C25-54F1-42E9-97E4-FBBE6D391202}"/>
    <cellStyle name="Note 2 4 4 2 7 3" xfId="22848" xr:uid="{A05B95F4-2A78-467D-AFEA-6E7BB58874AE}"/>
    <cellStyle name="Note 2 4 4 2 8" xfId="10029" xr:uid="{E74B7AA4-7692-4974-886D-63C7B5DA2183}"/>
    <cellStyle name="Note 2 4 4 2 8 2" xfId="32027" xr:uid="{89AD873D-0676-4571-92C1-DB89BAD628C2}"/>
    <cellStyle name="Note 2 4 4 2 8 3" xfId="22879" xr:uid="{C376CBB4-2C63-4A89-8380-F09F15345EC8}"/>
    <cellStyle name="Note 2 4 4 2 9" xfId="9861" xr:uid="{5511CDE3-1756-499E-9469-1FD86297BE50}"/>
    <cellStyle name="Note 2 4 4 2 9 2" xfId="31862" xr:uid="{D1CFE140-3436-422D-BEC0-2EE2640A7AFF}"/>
    <cellStyle name="Note 2 4 4 2 9 3" xfId="22714" xr:uid="{6775C5B8-5390-411B-AD95-E7715D3691D7}"/>
    <cellStyle name="Note 2 4 4 20" xfId="37632" xr:uid="{D0D101E4-6651-48F1-ADA1-34AE37E4DBB7}"/>
    <cellStyle name="Note 2 4 4 21" xfId="41270" xr:uid="{8D224CCC-BA08-49D0-8010-C8FB931110E6}"/>
    <cellStyle name="Note 2 4 4 22" xfId="40884" xr:uid="{26174C1C-5EE6-45A2-A5DE-06B7013C14AC}"/>
    <cellStyle name="Note 2 4 4 23" xfId="43375" xr:uid="{EB344808-5061-49C5-B1B2-FCB1A29F6B27}"/>
    <cellStyle name="Note 2 4 4 24" xfId="43864" xr:uid="{5EDFD61A-A95B-46AE-8CAC-F7BC1CA25D8D}"/>
    <cellStyle name="Note 2 4 4 3" xfId="7177" xr:uid="{E753E615-AF36-43C8-AE74-8BD7246D610C}"/>
    <cellStyle name="Note 2 4 4 3 2" xfId="29373" xr:uid="{C4F0080D-C965-4DAF-98D8-8C913CE0A12D}"/>
    <cellStyle name="Note 2 4 4 3 3" xfId="20183" xr:uid="{1F036637-A93C-4496-9536-9E7523FC4081}"/>
    <cellStyle name="Note 2 4 4 4" xfId="6118" xr:uid="{E49CF366-E990-4EBE-9E75-9A5B01A05C54}"/>
    <cellStyle name="Note 2 4 4 4 2" xfId="28384" xr:uid="{6D40D7FD-498C-4076-8A9F-475BB6F48640}"/>
    <cellStyle name="Note 2 4 4 4 3" xfId="19151" xr:uid="{C889A6C4-0715-4617-ACFB-8C91925388A4}"/>
    <cellStyle name="Note 2 4 4 5" xfId="5555" xr:uid="{C30CDCE0-8377-4EEA-B1AD-FF8A48A0B2A8}"/>
    <cellStyle name="Note 2 4 4 5 2" xfId="27878" xr:uid="{7992BEDB-0745-4A6D-9FE0-C87813C95D5C}"/>
    <cellStyle name="Note 2 4 4 5 3" xfId="18645" xr:uid="{4FD97F76-FD2F-4CCD-8A23-C717ABAEDDF2}"/>
    <cellStyle name="Note 2 4 4 6" xfId="7539" xr:uid="{5FE97D1A-AE37-4077-9201-3A6136A2CF9C}"/>
    <cellStyle name="Note 2 4 4 6 2" xfId="29589" xr:uid="{06BE4A60-17BA-4174-BB87-9601480A10D9}"/>
    <cellStyle name="Note 2 4 4 6 3" xfId="20432" xr:uid="{D05436B4-3FC2-4DD2-B3A9-B7984880C78C}"/>
    <cellStyle name="Note 2 4 4 7" xfId="8226" xr:uid="{30E20DAB-0C7C-443C-90DB-F2274A5B456F}"/>
    <cellStyle name="Note 2 4 4 7 2" xfId="30252" xr:uid="{C76DB94D-234B-4619-A756-2352C5D2A9A0}"/>
    <cellStyle name="Note 2 4 4 7 3" xfId="21102" xr:uid="{4A082F4E-3A8B-463D-8B01-7814539ACF18}"/>
    <cellStyle name="Note 2 4 4 8" xfId="11274" xr:uid="{E03A4CFA-ACCD-4E21-9978-DD5F282C9E61}"/>
    <cellStyle name="Note 2 4 4 8 2" xfId="33241" xr:uid="{AE83EE21-F389-4D4C-8E1D-888E1F91AE6E}"/>
    <cellStyle name="Note 2 4 4 8 3" xfId="24096" xr:uid="{F80ED7C1-8E20-4EFA-824C-C7259FF39FF3}"/>
    <cellStyle name="Note 2 4 4 9" xfId="10094" xr:uid="{B4A05289-4C8A-493A-9704-B9AC30695718}"/>
    <cellStyle name="Note 2 4 4 9 2" xfId="32091" xr:uid="{D2DF851A-C79B-4ECB-8F44-2178B93E2A5F}"/>
    <cellStyle name="Note 2 4 4 9 3" xfId="22943" xr:uid="{F13319E2-2D3E-4656-9B25-46E51030F082}"/>
    <cellStyle name="Note 2 4 5" xfId="1923" xr:uid="{00000000-0005-0000-0000-000083070000}"/>
    <cellStyle name="Note 2 4 5 10" xfId="11740" xr:uid="{1FAD7F03-16F6-4CEB-B907-811AED9C7767}"/>
    <cellStyle name="Note 2 4 5 10 2" xfId="33693" xr:uid="{33052495-D57F-4561-ADAD-9D6E290D8C6A}"/>
    <cellStyle name="Note 2 4 5 10 3" xfId="24548" xr:uid="{E81C97B6-C4B4-4A64-94D1-486D6E1FA595}"/>
    <cellStyle name="Note 2 4 5 11" xfId="13388" xr:uid="{F17C599A-82C3-47ED-B7DE-751977CBD3DD}"/>
    <cellStyle name="Note 2 4 5 11 2" xfId="35213" xr:uid="{8CDF4BAF-7B36-441E-AFB8-80C887FC902C}"/>
    <cellStyle name="Note 2 4 5 11 3" xfId="26069" xr:uid="{3EB1E2FC-E051-4CB8-B260-A446517D00F8}"/>
    <cellStyle name="Note 2 4 5 12" xfId="9094" xr:uid="{CCE3A964-50D6-49E7-ABDB-11914F43BF26}"/>
    <cellStyle name="Note 2 4 5 12 2" xfId="31106" xr:uid="{AC1B5C2B-6138-4081-BBCF-CCDC734CF7C5}"/>
    <cellStyle name="Note 2 4 5 12 3" xfId="21956" xr:uid="{89EB2142-243C-4531-90DA-7246B84994E9}"/>
    <cellStyle name="Note 2 4 5 13" xfId="13751" xr:uid="{AF56A8B3-3F3C-494C-83E2-0194AB73B87D}"/>
    <cellStyle name="Note 2 4 5 13 2" xfId="35527" xr:uid="{9ADE8B32-0456-4617-A4F1-E3259019D9D8}"/>
    <cellStyle name="Note 2 4 5 13 3" xfId="26383" xr:uid="{086571E4-CFC9-4355-AC5F-81964314082E}"/>
    <cellStyle name="Note 2 4 5 14" xfId="14282" xr:uid="{4EB3B64D-978B-4220-B829-52509EF769C1}"/>
    <cellStyle name="Note 2 4 5 14 2" xfId="35956" xr:uid="{1B25000E-2FCB-4F11-AB75-E8A39A176CD0}"/>
    <cellStyle name="Note 2 4 5 14 3" xfId="26812" xr:uid="{8D9BEA1F-8B01-49E9-A697-A3858F9BFA0D}"/>
    <cellStyle name="Note 2 4 5 15" xfId="14709" xr:uid="{22E1E5B3-D795-4339-BC0A-58E5782BEAA3}"/>
    <cellStyle name="Note 2 4 5 16" xfId="36420" xr:uid="{5C7C8701-FA95-4835-A36E-5E786C3C58B8}"/>
    <cellStyle name="Note 2 4 5 17" xfId="38274" xr:uid="{F1EC47C0-5DD6-46FE-927C-DD2FAC4CF311}"/>
    <cellStyle name="Note 2 4 5 18" xfId="38719" xr:uid="{096C7537-C629-48C1-B534-B306361B268F}"/>
    <cellStyle name="Note 2 4 5 19" xfId="37313" xr:uid="{34FBAA81-E1D2-4D9D-A0E9-41FF09B16C1F}"/>
    <cellStyle name="Note 2 4 5 2" xfId="1924" xr:uid="{00000000-0005-0000-0000-000084070000}"/>
    <cellStyle name="Note 2 4 5 2 10" xfId="5070" xr:uid="{785DE58C-BD65-432E-BFCD-0605B4A6AF2D}"/>
    <cellStyle name="Note 2 4 5 2 10 2" xfId="27425" xr:uid="{CADDB6C4-4E27-47CC-9D65-A6229ACD7973}"/>
    <cellStyle name="Note 2 4 5 2 10 3" xfId="18160" xr:uid="{2559AAC2-2ABD-4651-9441-E12DDF17C816}"/>
    <cellStyle name="Note 2 4 5 2 11" xfId="11821" xr:uid="{BC3015D5-4A70-4C74-807E-FF2E480AEDB4}"/>
    <cellStyle name="Note 2 4 5 2 11 2" xfId="33768" xr:uid="{39282025-65BE-44CA-8B7D-653940463001}"/>
    <cellStyle name="Note 2 4 5 2 11 3" xfId="24623" xr:uid="{DB9D7A42-B473-4240-80E7-5D4C27BE264A}"/>
    <cellStyle name="Note 2 4 5 2 12" xfId="13754" xr:uid="{4FA0FBF7-198F-46F7-8116-BDE8EEBB1A83}"/>
    <cellStyle name="Note 2 4 5 2 12 2" xfId="35530" xr:uid="{500EBF02-01DC-491A-96AD-CCFC1D30308A}"/>
    <cellStyle name="Note 2 4 5 2 12 3" xfId="26386" xr:uid="{0235AF09-2982-4C15-96D4-B8261C495BC7}"/>
    <cellStyle name="Note 2 4 5 2 13" xfId="14285" xr:uid="{6AB63410-3648-4117-A2CB-D7F6678C48FF}"/>
    <cellStyle name="Note 2 4 5 2 13 2" xfId="35959" xr:uid="{6DDEEEC8-3245-42B6-937F-5F6AB7E8ED25}"/>
    <cellStyle name="Note 2 4 5 2 13 3" xfId="26815" xr:uid="{493567BA-6232-43AB-ABEB-AD2D292ADB26}"/>
    <cellStyle name="Note 2 4 5 2 14" xfId="13873" xr:uid="{4932F46B-AB0B-4B5B-A7FB-09526155BDEB}"/>
    <cellStyle name="Note 2 4 5 2 15" xfId="36421" xr:uid="{04F7BB53-C195-44B1-9C00-ED7233679FF9}"/>
    <cellStyle name="Note 2 4 5 2 16" xfId="38275" xr:uid="{75978829-F442-4000-A14A-68CA300F1F88}"/>
    <cellStyle name="Note 2 4 5 2 17" xfId="38607" xr:uid="{E7DB3269-7887-4E3F-BC9C-28F592472FEF}"/>
    <cellStyle name="Note 2 4 5 2 18" xfId="37312" xr:uid="{D7E902B4-EE11-4C62-A336-F665CB6A9F08}"/>
    <cellStyle name="Note 2 4 5 2 19" xfId="37631" xr:uid="{FDFD154B-4167-4795-96AD-5F65E4FEFBAA}"/>
    <cellStyle name="Note 2 4 5 2 2" xfId="5421" xr:uid="{3C4501DB-7C8C-49AB-8227-80B9098AADA3}"/>
    <cellStyle name="Note 2 4 5 2 2 2" xfId="27746" xr:uid="{E7E59F5A-27D5-45C5-954B-A48082FD1681}"/>
    <cellStyle name="Note 2 4 5 2 2 3" xfId="18511" xr:uid="{56D4E8C0-6400-4C05-AB19-1058B39744C4}"/>
    <cellStyle name="Note 2 4 5 2 20" xfId="41273" xr:uid="{C7442364-826A-4C34-8A50-40B27760AC98}"/>
    <cellStyle name="Note 2 4 5 2 21" xfId="41975" xr:uid="{E4F1F1E9-4593-4639-AB7B-0C554052D95D}"/>
    <cellStyle name="Note 2 4 5 2 22" xfId="42705" xr:uid="{83FF2A39-72E0-4100-A509-BFFD51F2EF2F}"/>
    <cellStyle name="Note 2 4 5 2 23" xfId="43867" xr:uid="{9755F1C2-BDCA-47E5-BF40-6AC37ECDE7F5}"/>
    <cellStyle name="Note 2 4 5 2 3" xfId="4871" xr:uid="{863595C2-1FD2-468B-802C-D63C9C598D32}"/>
    <cellStyle name="Note 2 4 5 2 3 2" xfId="27227" xr:uid="{CF895869-DE1D-4579-A65B-902B3C1AB31B}"/>
    <cellStyle name="Note 2 4 5 2 3 3" xfId="17962" xr:uid="{26C8B314-9632-438C-8C6E-6C2A8DBC1AC5}"/>
    <cellStyle name="Note 2 4 5 2 4" xfId="4615" xr:uid="{9F3DE5B8-68F7-4AF8-AFF0-D62B27143E79}"/>
    <cellStyle name="Note 2 4 5 2 4 2" xfId="26975" xr:uid="{DFA4BE5F-BD1E-4562-8248-D482FBCE2012}"/>
    <cellStyle name="Note 2 4 5 2 4 3" xfId="17709" xr:uid="{56A37084-BA30-43C6-8D87-D3AAD9A2BB31}"/>
    <cellStyle name="Note 2 4 5 2 5" xfId="8824" xr:uid="{ED1C65E4-C180-4E5A-B000-8F6E1DFA5CD0}"/>
    <cellStyle name="Note 2 4 5 2 5 2" xfId="30843" xr:uid="{91AD5D83-1994-445C-A03A-13EEF9D6BD8D}"/>
    <cellStyle name="Note 2 4 5 2 5 3" xfId="21693" xr:uid="{9F9B5C2E-2289-4A24-96D3-F66A58B81334}"/>
    <cellStyle name="Note 2 4 5 2 6" xfId="7785" xr:uid="{BEC25F33-173C-4161-8B9E-E202A8D0F902}"/>
    <cellStyle name="Note 2 4 5 2 6 2" xfId="29813" xr:uid="{2CB8E4E9-1639-4E99-BDCA-EE784B5A574A}"/>
    <cellStyle name="Note 2 4 5 2 6 3" xfId="20663" xr:uid="{DBE63D66-B907-4D92-A933-1FEF484ED43E}"/>
    <cellStyle name="Note 2 4 5 2 7" xfId="10530" xr:uid="{B80AB71B-4C83-499A-9056-4320B0E6BD80}"/>
    <cellStyle name="Note 2 4 5 2 7 2" xfId="32511" xr:uid="{65BD1671-F146-42DE-BA5D-C77E9DDE471C}"/>
    <cellStyle name="Note 2 4 5 2 7 3" xfId="23365" xr:uid="{0BEEF184-9ECC-48A5-8EA4-00C7D2859371}"/>
    <cellStyle name="Note 2 4 5 2 8" xfId="10934" xr:uid="{2489DED4-A6FF-4E0E-B053-98001450F797}"/>
    <cellStyle name="Note 2 4 5 2 8 2" xfId="32906" xr:uid="{68F51AA6-A9F6-4960-9384-6623C1EB592F}"/>
    <cellStyle name="Note 2 4 5 2 8 3" xfId="23761" xr:uid="{393B6D80-91AD-45AD-AEBF-CE5EA81A71D5}"/>
    <cellStyle name="Note 2 4 5 2 9" xfId="11743" xr:uid="{4D53B6B0-7778-4355-A01A-3772494CC95C}"/>
    <cellStyle name="Note 2 4 5 2 9 2" xfId="33696" xr:uid="{97EEE3F8-9CC5-4001-8353-44586216D0F5}"/>
    <cellStyle name="Note 2 4 5 2 9 3" xfId="24551" xr:uid="{42F07FF7-D2D1-45E0-A32C-743585F6ADDC}"/>
    <cellStyle name="Note 2 4 5 20" xfId="40335" xr:uid="{301031BE-9DFE-48EF-A8FC-0EA99C8DFB64}"/>
    <cellStyle name="Note 2 4 5 21" xfId="41272" xr:uid="{CBDE6C9B-A02A-490B-A30D-7E7C8589942E}"/>
    <cellStyle name="Note 2 4 5 22" xfId="42851" xr:uid="{68502A72-ECC8-4910-A682-60411262D189}"/>
    <cellStyle name="Note 2 4 5 23" xfId="40498" xr:uid="{C967C0E3-6582-4FE9-8378-A441FF27914A}"/>
    <cellStyle name="Note 2 4 5 24" xfId="43866" xr:uid="{383CE933-3C7C-43A9-AA4B-C27258E33214}"/>
    <cellStyle name="Note 2 4 5 3" xfId="5422" xr:uid="{EAE9F432-531B-4787-BED9-4C09BC051A44}"/>
    <cellStyle name="Note 2 4 5 3 2" xfId="27747" xr:uid="{4945C3DD-5AB3-4148-B37E-79A77791C598}"/>
    <cellStyle name="Note 2 4 5 3 3" xfId="18512" xr:uid="{71491DC6-6DDE-4F28-B492-6B7B8AD2C278}"/>
    <cellStyle name="Note 2 4 5 4" xfId="4874" xr:uid="{698FF716-6FD0-4E16-98AC-D6AA08C420F6}"/>
    <cellStyle name="Note 2 4 5 4 2" xfId="27230" xr:uid="{DD92EF71-FE55-4F4C-8C31-879490DD18F5}"/>
    <cellStyle name="Note 2 4 5 4 3" xfId="17965" xr:uid="{44B74089-9FBF-423E-95CA-AD398D10ADE8}"/>
    <cellStyle name="Note 2 4 5 5" xfId="8088" xr:uid="{CCB120D7-2025-4F35-A37A-D53DDD73F871}"/>
    <cellStyle name="Note 2 4 5 5 2" xfId="30114" xr:uid="{307F6149-E762-4C13-A95A-3F46E6E74D0B}"/>
    <cellStyle name="Note 2 4 5 5 3" xfId="20964" xr:uid="{E1B9AFA5-0BEC-4DD2-B1F7-E412B103CA10}"/>
    <cellStyle name="Note 2 4 5 6" xfId="8821" xr:uid="{FFB9C177-D09F-4DBB-B76D-DD949CF959AD}"/>
    <cellStyle name="Note 2 4 5 6 2" xfId="30840" xr:uid="{3F42C800-EE1A-4DF6-B43B-5F290BD33B4A}"/>
    <cellStyle name="Note 2 4 5 6 3" xfId="21690" xr:uid="{7EBB51CB-BCE2-47AB-B12F-334EDD94F517}"/>
    <cellStyle name="Note 2 4 5 7" xfId="9584" xr:uid="{3B9153CC-84B3-4FFA-A61E-3CAE2A824D39}"/>
    <cellStyle name="Note 2 4 5 7 2" xfId="31590" xr:uid="{24C5E781-B3CB-4C49-AC19-E2CF6ACD6A9D}"/>
    <cellStyle name="Note 2 4 5 7 3" xfId="22441" xr:uid="{E9D31CCD-D6B0-460D-9914-BB786626C5A1}"/>
    <cellStyle name="Note 2 4 5 8" xfId="10531" xr:uid="{C16C5176-82C9-4514-8976-3F9DD0014120}"/>
    <cellStyle name="Note 2 4 5 8 2" xfId="32512" xr:uid="{8622166D-5522-4653-B4F3-98F7B58A3FC5}"/>
    <cellStyle name="Note 2 4 5 8 3" xfId="23366" xr:uid="{D7F20016-2596-4283-B4EA-9C1232E78041}"/>
    <cellStyle name="Note 2 4 5 9" xfId="10937" xr:uid="{A1B8327E-ED52-4241-8725-533CB597CB35}"/>
    <cellStyle name="Note 2 4 5 9 2" xfId="32909" xr:uid="{AFB2F4F5-AF09-40D8-859A-1323ACCEAB02}"/>
    <cellStyle name="Note 2 4 5 9 3" xfId="23764" xr:uid="{AEA02CC2-24CA-4E39-9F57-F3A74935E937}"/>
    <cellStyle name="Note 2 4 6" xfId="1925" xr:uid="{00000000-0005-0000-0000-000085070000}"/>
    <cellStyle name="Note 2 4 6 10" xfId="12925" xr:uid="{75452BFD-944A-4849-9692-B117231CFDDB}"/>
    <cellStyle name="Note 2 4 6 10 2" xfId="34779" xr:uid="{464B967E-073C-4310-8DB5-F069D0E679D5}"/>
    <cellStyle name="Note 2 4 6 10 3" xfId="25635" xr:uid="{3AFCD3C9-969E-414F-8886-D9057A5FD10B}"/>
    <cellStyle name="Note 2 4 6 11" xfId="12702" xr:uid="{D3C6DBC2-73C4-446B-9565-8C030B78ED0B}"/>
    <cellStyle name="Note 2 4 6 11 2" xfId="34574" xr:uid="{08765AF9-606C-4BBC-9ADD-DE7A0BBB3BE7}"/>
    <cellStyle name="Note 2 4 6 11 3" xfId="25430" xr:uid="{964B3949-644C-428B-AF8A-89FF2E60F385}"/>
    <cellStyle name="Note 2 4 6 12" xfId="11984" xr:uid="{00773DB1-E713-46FB-91EB-669410410BBF}"/>
    <cellStyle name="Note 2 4 6 12 2" xfId="33924" xr:uid="{BFCAD48B-E80D-4BC6-9F48-FC6CF6BC2015}"/>
    <cellStyle name="Note 2 4 6 12 3" xfId="24779" xr:uid="{FF503071-063C-4F63-A36F-A8450B708B6E}"/>
    <cellStyle name="Note 2 4 6 13" xfId="13430" xr:uid="{B971694E-CFC4-4220-8E07-812700745C5C}"/>
    <cellStyle name="Note 2 4 6 13 2" xfId="35252" xr:uid="{823B617E-CE43-4F4A-9813-221B4CB4DD51}"/>
    <cellStyle name="Note 2 4 6 13 3" xfId="26108" xr:uid="{F6E1EB16-B168-4019-9059-5BBB4F203F5E}"/>
    <cellStyle name="Note 2 4 6 14" xfId="14707" xr:uid="{43BAC0C9-4163-4055-B61B-3273321795FE}"/>
    <cellStyle name="Note 2 4 6 15" xfId="36422" xr:uid="{88314A88-6775-46F2-BCCF-6D269778A2C9}"/>
    <cellStyle name="Note 2 4 6 16" xfId="38276" xr:uid="{E3C9DC52-7ABC-40CB-BCDE-3F04204C82CE}"/>
    <cellStyle name="Note 2 4 6 17" xfId="38597" xr:uid="{9426B743-9488-4327-A4BA-5AF9A8B44C11}"/>
    <cellStyle name="Note 2 4 6 18" xfId="39988" xr:uid="{E0EF7710-9E05-453F-A5CB-FDE148C342F3}"/>
    <cellStyle name="Note 2 4 6 19" xfId="40333" xr:uid="{2CF92090-8D23-43FC-A1EE-61F40EB8E301}"/>
    <cellStyle name="Note 2 4 6 2" xfId="7175" xr:uid="{B1442196-72E6-4289-AE99-5B70FBE259C4}"/>
    <cellStyle name="Note 2 4 6 2 2" xfId="29371" xr:uid="{31A5148C-A1C5-4EFA-9686-6A5C800BB921}"/>
    <cellStyle name="Note 2 4 6 2 3" xfId="20181" xr:uid="{B705D058-0483-4F1F-9778-F0E573780AC3}"/>
    <cellStyle name="Note 2 4 6 20" xfId="41274" xr:uid="{12594A55-82AA-48A6-B3C0-E3F5E5B2C11F}"/>
    <cellStyle name="Note 2 4 6 21" xfId="42474" xr:uid="{5D46D8DA-3216-4837-AF15-808D273BDF4C}"/>
    <cellStyle name="Note 2 4 6 22" xfId="43370" xr:uid="{55F4AC66-A2D2-4DC8-8E07-25D593CBB714}"/>
    <cellStyle name="Note 2 4 6 23" xfId="43868" xr:uid="{0BDE55EA-1340-472E-8073-011B9F68FDEA}"/>
    <cellStyle name="Note 2 4 6 3" xfId="6120" xr:uid="{0A677C06-BB34-4CD2-92E7-68F08B782623}"/>
    <cellStyle name="Note 2 4 6 3 2" xfId="28386" xr:uid="{FA751404-B623-47CF-855D-33D598D634BE}"/>
    <cellStyle name="Note 2 4 6 3 3" xfId="19153" xr:uid="{DF600D1A-3628-4E49-BDC0-5E23EC3B5708}"/>
    <cellStyle name="Note 2 4 6 4" xfId="8086" xr:uid="{E37DDBD2-F6D8-4B81-A59F-6099DC09F938}"/>
    <cellStyle name="Note 2 4 6 4 2" xfId="30112" xr:uid="{2779F25B-0E3E-4FA2-9FBD-BFABA8077D74}"/>
    <cellStyle name="Note 2 4 6 4 3" xfId="20962" xr:uid="{70DCCD04-394C-4F7B-A1EC-76D43E11ADF1}"/>
    <cellStyle name="Note 2 4 6 5" xfId="4742" xr:uid="{735EAE8B-8944-4BE6-A6C7-96B972C83DB9}"/>
    <cellStyle name="Note 2 4 6 5 2" xfId="27100" xr:uid="{FB1AD4B5-4EB1-4E2C-871D-04F35272D069}"/>
    <cellStyle name="Note 2 4 6 5 3" xfId="17835" xr:uid="{362CFA3C-D78B-434D-BD63-F4676EA9CF4A}"/>
    <cellStyle name="Note 2 4 6 6" xfId="9582" xr:uid="{C1D87C59-D6DF-4235-B163-B65369A900C9}"/>
    <cellStyle name="Note 2 4 6 6 2" xfId="31588" xr:uid="{60642C0B-3C37-496D-AC03-3D295603C707}"/>
    <cellStyle name="Note 2 4 6 6 3" xfId="22439" xr:uid="{29F43B3A-B1C0-4D79-858A-5DFF21CAA346}"/>
    <cellStyle name="Note 2 4 6 7" xfId="11569" xr:uid="{26EC16C3-4821-4411-8C0E-02C7D54B4713}"/>
    <cellStyle name="Note 2 4 6 7 2" xfId="33530" xr:uid="{8D83E458-1E07-4B52-8EEC-B16968DAB050}"/>
    <cellStyle name="Note 2 4 6 7 3" xfId="24385" xr:uid="{39F04396-D82E-4F91-B8E6-F4F137E9C4AB}"/>
    <cellStyle name="Note 2 4 6 8" xfId="10270" xr:uid="{005CF1CA-7F56-4B5F-B4AD-73E9D661C370}"/>
    <cellStyle name="Note 2 4 6 8 2" xfId="32263" xr:uid="{F6EC7EEA-1FA7-492E-AF1C-D4E5C58532DE}"/>
    <cellStyle name="Note 2 4 6 8 3" xfId="23116" xr:uid="{274022E9-EC3D-43A0-B331-1F718060940D}"/>
    <cellStyle name="Note 2 4 6 9" xfId="4593" xr:uid="{D2525139-05F4-4CDA-B597-A5D1A0B79A3E}"/>
    <cellStyle name="Note 2 4 6 9 2" xfId="26962" xr:uid="{149C234D-F8AD-4912-B890-1ADAA5D5DD86}"/>
    <cellStyle name="Note 2 4 6 9 3" xfId="17691" xr:uid="{A33C7DB1-9B9B-472A-9D86-089AE56355C9}"/>
    <cellStyle name="Note 2 4 7" xfId="5427" xr:uid="{C398CC50-BF44-4AAD-BAD3-0B0687780CB1}"/>
    <cellStyle name="Note 2 4 7 2" xfId="27750" xr:uid="{5CE8B5EC-3DAF-40F2-BCAB-5680003EBE2D}"/>
    <cellStyle name="Note 2 4 7 3" xfId="18517" xr:uid="{B6BDF142-3568-4C08-B61F-405451AB47DD}"/>
    <cellStyle name="Note 2 4 8" xfId="4867" xr:uid="{559371F1-C4F6-4261-94A6-520E7544951B}"/>
    <cellStyle name="Note 2 4 8 2" xfId="27223" xr:uid="{665E7FED-26B3-484F-9F92-C7AFBA3545E8}"/>
    <cellStyle name="Note 2 4 8 3" xfId="17958" xr:uid="{6E05B4DE-402E-4092-ABA8-3A769E9804A4}"/>
    <cellStyle name="Note 2 4 9" xfId="7293" xr:uid="{A198BEE4-4A3E-4EE4-B7AE-66508E4BACD2}"/>
    <cellStyle name="Note 2 4 9 2" xfId="29487" xr:uid="{B072796F-4CDC-4BA0-ABD3-B147927A898F}"/>
    <cellStyle name="Note 2 4 9 3" xfId="20299" xr:uid="{E1361F6C-3FE7-42D4-8AAB-57C1AB02D103}"/>
    <cellStyle name="Note 2 5" xfId="1926" xr:uid="{00000000-0005-0000-0000-000086070000}"/>
    <cellStyle name="Note 2 5 10" xfId="8822" xr:uid="{C1B947FE-A515-4B86-B1F8-0EC42BD293DB}"/>
    <cellStyle name="Note 2 5 10 2" xfId="30841" xr:uid="{E719261D-9745-4C20-B0FE-4D13729BD260}"/>
    <cellStyle name="Note 2 5 10 3" xfId="21691" xr:uid="{CDA4F804-BE64-4C0C-8D7A-8D7FD7F88160}"/>
    <cellStyle name="Note 2 5 11" xfId="9583" xr:uid="{78EFA2C4-4098-4FBC-AAEB-37E7384C2813}"/>
    <cellStyle name="Note 2 5 11 2" xfId="31589" xr:uid="{8DCDFE71-6DC0-4F79-90DD-BD5DB0FD07C3}"/>
    <cellStyle name="Note 2 5 11 3" xfId="22440" xr:uid="{A13C30B0-BAF2-45FE-87F1-58CEB082DF6B}"/>
    <cellStyle name="Note 2 5 12" xfId="11546" xr:uid="{5D75F73A-D2B7-4651-B8C6-9D0F040DC2A9}"/>
    <cellStyle name="Note 2 5 12 2" xfId="33508" xr:uid="{9FCBF168-FB25-47D8-AB21-9E551A691B68}"/>
    <cellStyle name="Note 2 5 12 3" xfId="24363" xr:uid="{FD91196C-94BF-458A-9968-86A4E47F4BD5}"/>
    <cellStyle name="Note 2 5 13" xfId="9686" xr:uid="{21FE22A4-AF9D-44FF-9919-719F5ECD475D}"/>
    <cellStyle name="Note 2 5 13 2" xfId="31690" xr:uid="{5173E43F-B048-4285-ADC0-0A386902E53C}"/>
    <cellStyle name="Note 2 5 13 3" xfId="22541" xr:uid="{99DEC821-232F-436E-9809-F612731B9341}"/>
    <cellStyle name="Note 2 5 14" xfId="11741" xr:uid="{83848DAC-4F3A-482F-BC78-23BF5D4258CD}"/>
    <cellStyle name="Note 2 5 14 2" xfId="33694" xr:uid="{4DDFD3CD-23C1-4B6A-A573-26D19D8B0497}"/>
    <cellStyle name="Note 2 5 14 3" xfId="24549" xr:uid="{B6B12507-BD7A-49FD-B454-0E834C72F9AC}"/>
    <cellStyle name="Note 2 5 15" xfId="13389" xr:uid="{816DEA55-2C41-4AC5-836B-49F7D5B48185}"/>
    <cellStyle name="Note 2 5 15 2" xfId="35214" xr:uid="{5880AB01-4744-4C74-B47E-CF3C9DD09CBE}"/>
    <cellStyle name="Note 2 5 15 3" xfId="26070" xr:uid="{30F0146C-F6B0-43CD-B8DA-0776087B760B}"/>
    <cellStyle name="Note 2 5 16" xfId="12397" xr:uid="{354A01D2-1E61-4A6F-A74C-38D90B4C7938}"/>
    <cellStyle name="Note 2 5 16 2" xfId="34305" xr:uid="{2EA986EB-7982-4678-BDFC-84D74619B6AF}"/>
    <cellStyle name="Note 2 5 16 3" xfId="25160" xr:uid="{C8D30E22-A7D7-414D-B381-365D2FD56EAF}"/>
    <cellStyle name="Note 2 5 17" xfId="13752" xr:uid="{2FD73D69-8B3B-46DD-B04F-AC2FCE099A41}"/>
    <cellStyle name="Note 2 5 17 2" xfId="35528" xr:uid="{C119D716-F380-4CB7-BDCB-7403770BA341}"/>
    <cellStyle name="Note 2 5 17 3" xfId="26384" xr:uid="{3F6259EC-C3F4-4583-A4F5-54A06BDD4079}"/>
    <cellStyle name="Note 2 5 18" xfId="14283" xr:uid="{9E58159B-B37D-4DFF-8525-4DFAD1F8F6C5}"/>
    <cellStyle name="Note 2 5 18 2" xfId="35957" xr:uid="{B50A1022-C96A-4E6B-9FF6-CA7502D0C8AF}"/>
    <cellStyle name="Note 2 5 18 3" xfId="26813" xr:uid="{67BF32E4-43F8-47C9-BD45-D36301C9F5CA}"/>
    <cellStyle name="Note 2 5 19" xfId="14708" xr:uid="{DBBD438A-7C45-4D6B-885D-BC15AB0E8EB3}"/>
    <cellStyle name="Note 2 5 2" xfId="1927" xr:uid="{00000000-0005-0000-0000-000087070000}"/>
    <cellStyle name="Note 2 5 2 10" xfId="11742" xr:uid="{C1EBC701-FE2F-4BEA-A511-3350789EF2E3}"/>
    <cellStyle name="Note 2 5 2 10 2" xfId="33695" xr:uid="{6DCA907A-BDF1-45BB-B088-D645E1CB4560}"/>
    <cellStyle name="Note 2 5 2 10 3" xfId="24550" xr:uid="{29D37335-B1D1-4061-994A-108B709ACCD3}"/>
    <cellStyle name="Note 2 5 2 11" xfId="12243" xr:uid="{EF5A231C-0EE5-4021-BB53-4F94D07D56AA}"/>
    <cellStyle name="Note 2 5 2 11 2" xfId="34163" xr:uid="{AAB67592-1DE0-499A-9F4E-FC80D0103BED}"/>
    <cellStyle name="Note 2 5 2 11 3" xfId="25018" xr:uid="{6C14642F-BD39-41EE-B09C-83C577C08160}"/>
    <cellStyle name="Note 2 5 2 12" xfId="12969" xr:uid="{6384E4F9-AD0C-497E-8B43-8F575204C30D}"/>
    <cellStyle name="Note 2 5 2 12 2" xfId="34822" xr:uid="{A38FAC71-0924-4EEB-B4DC-DA8BC2A53ABA}"/>
    <cellStyle name="Note 2 5 2 12 3" xfId="25678" xr:uid="{FCAD9916-11A3-4885-B150-E86636069B21}"/>
    <cellStyle name="Note 2 5 2 13" xfId="13753" xr:uid="{134387B9-B1E7-422D-B308-2D694249F981}"/>
    <cellStyle name="Note 2 5 2 13 2" xfId="35529" xr:uid="{5473B389-D4CC-40E4-B437-F98F066CCB85}"/>
    <cellStyle name="Note 2 5 2 13 3" xfId="26385" xr:uid="{F87290D3-9B12-42F9-A2A1-FF047B20294E}"/>
    <cellStyle name="Note 2 5 2 14" xfId="14284" xr:uid="{40CC8A84-0682-45D5-AA68-B6357C7B235E}"/>
    <cellStyle name="Note 2 5 2 14 2" xfId="35958" xr:uid="{D0257832-3B58-470F-ACBE-0894EE125250}"/>
    <cellStyle name="Note 2 5 2 14 3" xfId="26814" xr:uid="{E7D3C904-99E8-4CC5-A55F-0B4EEDEFAC77}"/>
    <cellStyle name="Note 2 5 2 15" xfId="12486" xr:uid="{5465E626-75C8-4480-936F-A608C7AD7FDD}"/>
    <cellStyle name="Note 2 5 2 16" xfId="36424" xr:uid="{8449B8D1-19AD-4391-94CA-5636CB4F6A45}"/>
    <cellStyle name="Note 2 5 2 17" xfId="38278" xr:uid="{0CF92717-C633-4CF9-8F08-18E36664B00D}"/>
    <cellStyle name="Note 2 5 2 18" xfId="38129" xr:uid="{EAFD99CF-3478-4718-AC61-635E3089F9DB}"/>
    <cellStyle name="Note 2 5 2 19" xfId="37834" xr:uid="{815C3E29-4BE3-4077-8A0B-C45E4A183FB8}"/>
    <cellStyle name="Note 2 5 2 2" xfId="1928" xr:uid="{00000000-0005-0000-0000-000088070000}"/>
    <cellStyle name="Note 2 5 2 2 10" xfId="13422" xr:uid="{E5AE28EC-C89A-4B3E-8D90-39588994F762}"/>
    <cellStyle name="Note 2 5 2 2 10 2" xfId="35244" xr:uid="{FF1BC387-6C9B-4E48-8B02-06DDA5D84167}"/>
    <cellStyle name="Note 2 5 2 2 10 3" xfId="26100" xr:uid="{5AF31EE4-5819-4337-B08F-ABA01ED9A60D}"/>
    <cellStyle name="Note 2 5 2 2 11" xfId="12970" xr:uid="{D5367CE1-1A03-4140-B593-8829133C7ADE}"/>
    <cellStyle name="Note 2 5 2 2 11 2" xfId="34823" xr:uid="{5BF2E15A-F7C9-4C4E-AAC9-8816E278BAC3}"/>
    <cellStyle name="Note 2 5 2 2 11 3" xfId="25679" xr:uid="{823F8683-ED7A-4BA7-B222-90251AD3CCBF}"/>
    <cellStyle name="Note 2 5 2 2 12" xfId="4646" xr:uid="{013B720C-F0BC-4A3C-92D9-E6BEFB3AF960}"/>
    <cellStyle name="Note 2 5 2 2 12 2" xfId="27004" xr:uid="{57D621B8-91B5-4432-BE0F-576A95CDBCB1}"/>
    <cellStyle name="Note 2 5 2 2 12 3" xfId="17739" xr:uid="{245366D1-E50A-40C5-9B6A-5D42D102DE1B}"/>
    <cellStyle name="Note 2 5 2 2 13" xfId="8913" xr:uid="{74051631-BDC8-42E0-AD4C-012673A2643E}"/>
    <cellStyle name="Note 2 5 2 2 13 2" xfId="30931" xr:uid="{465980DA-E0AE-43B3-8991-1185D3293003}"/>
    <cellStyle name="Note 2 5 2 2 13 3" xfId="21781" xr:uid="{A031F553-FBD5-4E81-BD5E-FD5042504F90}"/>
    <cellStyle name="Note 2 5 2 2 14" xfId="13872" xr:uid="{41BCF47A-C102-4BBB-9B83-B51221763A71}"/>
    <cellStyle name="Note 2 5 2 2 15" xfId="36425" xr:uid="{BF532A23-760B-4B95-8623-3496306A5C5C}"/>
    <cellStyle name="Note 2 5 2 2 16" xfId="38279" xr:uid="{269B36B7-0DCE-4EC5-BF7F-7C27EC6207A5}"/>
    <cellStyle name="Note 2 5 2 2 17" xfId="39342" xr:uid="{E2B0D5AE-26BB-4CDC-ACA8-7E906D39E16F}"/>
    <cellStyle name="Note 2 5 2 2 18" xfId="39989" xr:uid="{BD956E5D-023D-4AC2-B700-DB761E93890D}"/>
    <cellStyle name="Note 2 5 2 2 19" xfId="39095" xr:uid="{E4A73B0D-79BE-40E9-AF8F-CFF39A581266}"/>
    <cellStyle name="Note 2 5 2 2 2" xfId="5419" xr:uid="{5AD3FBF6-CCB2-4F59-98E2-1DDCA16F1F64}"/>
    <cellStyle name="Note 2 5 2 2 2 2" xfId="27744" xr:uid="{A9BF2057-4D2B-4248-83E9-ABDC4778FA02}"/>
    <cellStyle name="Note 2 5 2 2 2 3" xfId="18509" xr:uid="{42AEC567-9B5C-484F-BDA3-866A53D740DC}"/>
    <cellStyle name="Note 2 5 2 2 20" xfId="41277" xr:uid="{59AE2C2B-2FA2-4A1A-AA3E-5E6C71DA09EF}"/>
    <cellStyle name="Note 2 5 2 2 21" xfId="40883" xr:uid="{FEBC237B-8D31-4BDF-8B21-15EFC6B8BF4E}"/>
    <cellStyle name="Note 2 5 2 2 22" xfId="40741" xr:uid="{521C74E5-B33E-4ABC-8CAF-65F43E9E8868}"/>
    <cellStyle name="Note 2 5 2 2 23" xfId="43871" xr:uid="{F0CCAAB6-6F09-4B29-82F6-9EF9BD3B96F9}"/>
    <cellStyle name="Note 2 5 2 2 3" xfId="6121" xr:uid="{F2221997-9ADA-45D8-9E86-F54F46905DF0}"/>
    <cellStyle name="Note 2 5 2 2 3 2" xfId="28387" xr:uid="{09551028-C2C5-4C91-BB6C-BAF624223EE4}"/>
    <cellStyle name="Note 2 5 2 2 3 3" xfId="19154" xr:uid="{5468E7CF-2C2A-4B6D-91A7-6FBD7C0DC164}"/>
    <cellStyle name="Note 2 5 2 2 4" xfId="6841" xr:uid="{36B22A6D-BB54-4801-A8B5-58EA008190F2}"/>
    <cellStyle name="Note 2 5 2 2 4 2" xfId="29078" xr:uid="{5EFCB314-E0AD-462F-B78B-4DA29C80026D}"/>
    <cellStyle name="Note 2 5 2 2 4 3" xfId="19854" xr:uid="{C3577EAC-ED0B-4AEF-B196-D635B191B2A2}"/>
    <cellStyle name="Note 2 5 2 2 5" xfId="6017" xr:uid="{A8EC2114-32DD-4AD2-BB04-A0DC868F5E36}"/>
    <cellStyle name="Note 2 5 2 2 5 2" xfId="28290" xr:uid="{3F3CB91C-8DBE-46D3-AED2-8B6E1D719231}"/>
    <cellStyle name="Note 2 5 2 2 5 3" xfId="19057" xr:uid="{14921AAF-3E2E-4860-B871-063D4515C0F3}"/>
    <cellStyle name="Note 2 5 2 2 6" xfId="8225" xr:uid="{F1B061CF-A4A9-43F5-82D5-ED0A62FE6BB0}"/>
    <cellStyle name="Note 2 5 2 2 6 2" xfId="30251" xr:uid="{02130656-D923-4AD0-A4CC-96003D15EEBB}"/>
    <cellStyle name="Note 2 5 2 2 6 3" xfId="21101" xr:uid="{A76675EC-1750-4B5C-8CFE-2E165D445F41}"/>
    <cellStyle name="Note 2 5 2 2 7" xfId="11260" xr:uid="{12519AF5-D51E-45F8-908F-7807A43DB97C}"/>
    <cellStyle name="Note 2 5 2 2 7 2" xfId="33227" xr:uid="{E791A050-C2AE-40A0-AFFA-C48D24215933}"/>
    <cellStyle name="Note 2 5 2 2 7 3" xfId="24082" xr:uid="{31628840-9BB3-4E0C-9B81-488F87847C6D}"/>
    <cellStyle name="Note 2 5 2 2 8" xfId="10273" xr:uid="{F44F1D32-E3D2-4B6C-BB9E-D346465D9FED}"/>
    <cellStyle name="Note 2 5 2 2 8 2" xfId="32266" xr:uid="{1C0ACDDE-9E57-4D48-8AC6-4CC4C6DB1CC7}"/>
    <cellStyle name="Note 2 5 2 2 8 3" xfId="23119" xr:uid="{94AABB7A-F3E1-40E8-ACDF-124DCBB9560F}"/>
    <cellStyle name="Note 2 5 2 2 9" xfId="8339" xr:uid="{C1553458-5465-471F-96C0-EA912C1D56E8}"/>
    <cellStyle name="Note 2 5 2 2 9 2" xfId="30362" xr:uid="{4F68375D-C5FC-490B-944E-CA06738D5C22}"/>
    <cellStyle name="Note 2 5 2 2 9 3" xfId="21212" xr:uid="{72662AC4-DD87-45C6-924A-B261BAE13717}"/>
    <cellStyle name="Note 2 5 2 20" xfId="37145" xr:uid="{9E56B3AE-3702-44D2-92F6-CB5717362BF8}"/>
    <cellStyle name="Note 2 5 2 21" xfId="41276" xr:uid="{480C9BA0-78B8-42A6-B73A-4C95BE50A6EB}"/>
    <cellStyle name="Note 2 5 2 22" xfId="41978" xr:uid="{FC8D56A8-61F0-490E-88B0-B8E115EC8EF3}"/>
    <cellStyle name="Note 2 5 2 23" xfId="40503" xr:uid="{19A3F36A-B771-410C-BAFF-F1854AD3E826}"/>
    <cellStyle name="Note 2 5 2 24" xfId="43870" xr:uid="{4EE834FC-6C2E-41B8-A230-E408CFC8F25D}"/>
    <cellStyle name="Note 2 5 2 3" xfId="5420" xr:uid="{4C3407A9-9821-487F-B5A3-801E6BF0DE24}"/>
    <cellStyle name="Note 2 5 2 3 2" xfId="27745" xr:uid="{76B74497-9707-49B4-BE33-6B88DD8C1178}"/>
    <cellStyle name="Note 2 5 2 3 3" xfId="18510" xr:uid="{9EDCCAE6-5C9B-4071-9327-8E570DA8680C}"/>
    <cellStyle name="Note 2 5 2 4" xfId="4872" xr:uid="{2D54077C-FE00-4718-8357-D88F56E42C0B}"/>
    <cellStyle name="Note 2 5 2 4 2" xfId="27228" xr:uid="{41B68B94-4B84-4368-9F63-43B13F349985}"/>
    <cellStyle name="Note 2 5 2 4 3" xfId="17963" xr:uid="{179DC662-F1C8-42E4-8961-978CF5FA9308}"/>
    <cellStyle name="Note 2 5 2 5" xfId="5553" xr:uid="{E667E150-2B1A-47D8-959D-390E166789BF}"/>
    <cellStyle name="Note 2 5 2 5 2" xfId="27876" xr:uid="{F921A33B-5C88-4615-BD17-624CB65FE742}"/>
    <cellStyle name="Note 2 5 2 5 3" xfId="18643" xr:uid="{6B837EC4-4301-464A-AA7E-2F35853F7A1E}"/>
    <cellStyle name="Note 2 5 2 6" xfId="8823" xr:uid="{A2175DD5-7824-4834-8163-FE34228DE33D}"/>
    <cellStyle name="Note 2 5 2 6 2" xfId="30842" xr:uid="{D545FB70-45D5-424E-8414-3E801463EB85}"/>
    <cellStyle name="Note 2 5 2 6 3" xfId="21692" xr:uid="{F945C0E4-E90A-4D9D-AFC6-BAAD8E5AE720}"/>
    <cellStyle name="Note 2 5 2 7" xfId="8224" xr:uid="{94E6969E-1AE9-42E4-AE53-FEF1CD0F78DC}"/>
    <cellStyle name="Note 2 5 2 7 2" xfId="30250" xr:uid="{FFBD875B-B7E9-4424-8996-AB8BEF6C7D22}"/>
    <cellStyle name="Note 2 5 2 7 3" xfId="21100" xr:uid="{57CCF55A-047D-4BD0-AD2B-6FF2CB59FADA}"/>
    <cellStyle name="Note 2 5 2 8" xfId="11520" xr:uid="{0284E045-E959-41B0-8EDD-0BBD81647C2B}"/>
    <cellStyle name="Note 2 5 2 8 2" xfId="33484" xr:uid="{1361856B-40A1-4466-86CF-F25FA96D8768}"/>
    <cellStyle name="Note 2 5 2 8 3" xfId="24339" xr:uid="{3156F63F-3CCC-4F4C-B4B2-0D3C38FD3FF0}"/>
    <cellStyle name="Note 2 5 2 9" xfId="6700" xr:uid="{C21F2C73-3B16-4404-8D56-31548F8EB5E0}"/>
    <cellStyle name="Note 2 5 2 9 2" xfId="28950" xr:uid="{6B04B951-53AE-41DF-B12A-12703F79117C}"/>
    <cellStyle name="Note 2 5 2 9 3" xfId="19720" xr:uid="{1686498A-4310-4602-9028-663EB23A753A}"/>
    <cellStyle name="Note 2 5 20" xfId="36423" xr:uid="{3F5D7F8B-5DDC-4000-B101-14D08D1E5DFC}"/>
    <cellStyle name="Note 2 5 21" xfId="38277" xr:uid="{9EA35D4C-BB84-4BF9-A572-88802D2E7291}"/>
    <cellStyle name="Note 2 5 22" xfId="38116" xr:uid="{C392740D-ACC4-4164-B95D-918FA230A802}"/>
    <cellStyle name="Note 2 5 23" xfId="37833" xr:uid="{4F714F59-68EF-4D5F-B5E5-CDD7D0387248}"/>
    <cellStyle name="Note 2 5 24" xfId="40334" xr:uid="{74E5C8F7-3C5A-4604-BDC8-DE81EAACF4D8}"/>
    <cellStyle name="Note 2 5 25" xfId="41275" xr:uid="{0C9CC590-A91C-41EF-A323-BDABD65FD821}"/>
    <cellStyle name="Note 2 5 26" xfId="42854" xr:uid="{670F3E9D-4C87-4033-B4AC-326D80A7BA0B}"/>
    <cellStyle name="Note 2 5 27" xfId="43525" xr:uid="{CEE9B99B-2D4D-4B93-AB10-EC33973B7E86}"/>
    <cellStyle name="Note 2 5 28" xfId="43869" xr:uid="{CFD238B9-2F17-43D0-A56C-6439ACB0F74D}"/>
    <cellStyle name="Note 2 5 3" xfId="1929" xr:uid="{00000000-0005-0000-0000-000089070000}"/>
    <cellStyle name="Note 2 5 3 10" xfId="10457" xr:uid="{4649BFA3-A00B-4EF3-8EFF-BF05526C6B43}"/>
    <cellStyle name="Note 2 5 3 10 2" xfId="32438" xr:uid="{CE2BEBA6-17E8-4708-851A-CFDBA085A545}"/>
    <cellStyle name="Note 2 5 3 10 3" xfId="23292" xr:uid="{B6F2DBC2-7F2E-45AD-B439-46805D82E5B0}"/>
    <cellStyle name="Note 2 5 3 11" xfId="8698" xr:uid="{F877DEE3-A21A-418B-B774-469AD39F829F}"/>
    <cellStyle name="Note 2 5 3 11 2" xfId="30718" xr:uid="{55238193-EB78-40BF-9875-88E377D4DE47}"/>
    <cellStyle name="Note 2 5 3 11 3" xfId="21568" xr:uid="{03625816-F2B2-4A0A-827D-238CCFE1F1F3}"/>
    <cellStyle name="Note 2 5 3 12" xfId="12398" xr:uid="{056B66E7-4FCF-4BBB-A341-D6B9FC9659A3}"/>
    <cellStyle name="Note 2 5 3 12 2" xfId="34306" xr:uid="{FF0D2FBA-4A0B-42A9-8944-DC6C2B774B87}"/>
    <cellStyle name="Note 2 5 3 12 3" xfId="25161" xr:uid="{B289E8D3-0C2A-4913-B850-7CB316C1A8CD}"/>
    <cellStyle name="Note 2 5 3 13" xfId="12558" xr:uid="{AC6B6553-43C6-40FB-8CB9-8C51CE4FAE1F}"/>
    <cellStyle name="Note 2 5 3 13 2" xfId="34440" xr:uid="{3640D2B1-43F7-43EF-8772-FFD1EC76A1E6}"/>
    <cellStyle name="Note 2 5 3 13 3" xfId="25295" xr:uid="{E9C33F5B-FA1B-4383-985A-EBEA56797AED}"/>
    <cellStyle name="Note 2 5 3 14" xfId="13431" xr:uid="{9A9C32CD-448F-489D-BDFD-DE1DC724A38B}"/>
    <cellStyle name="Note 2 5 3 14 2" xfId="35253" xr:uid="{6A962443-D1C9-4DF9-ADDD-F9F4183091DE}"/>
    <cellStyle name="Note 2 5 3 14 3" xfId="26109" xr:uid="{9289D70D-9444-4EE2-BC62-C62501FC3550}"/>
    <cellStyle name="Note 2 5 3 15" xfId="11522" xr:uid="{CA215463-C9F1-4191-BECA-2C035700253E}"/>
    <cellStyle name="Note 2 5 3 16" xfId="36426" xr:uid="{F4D546A1-3AE2-4C69-B38D-4D37B81A9DEA}"/>
    <cellStyle name="Note 2 5 3 17" xfId="38280" xr:uid="{C4CF70E3-2FFF-4E51-8D78-92C304477B97}"/>
    <cellStyle name="Note 2 5 3 18" xfId="38127" xr:uid="{B4B8592E-C68D-4589-9AE5-FCFA6590D3C5}"/>
    <cellStyle name="Note 2 5 3 19" xfId="37721" xr:uid="{8AA91024-2528-403F-81B7-BD8D8FF8987E}"/>
    <cellStyle name="Note 2 5 3 2" xfId="1930" xr:uid="{00000000-0005-0000-0000-00008A070000}"/>
    <cellStyle name="Note 2 5 3 2 10" xfId="13390" xr:uid="{140A536E-0ED8-4763-9554-1CB5E8C483C2}"/>
    <cellStyle name="Note 2 5 3 2 10 2" xfId="35215" xr:uid="{FF51D8D6-4A29-4C30-A76C-F00CE5CDDE45}"/>
    <cellStyle name="Note 2 5 3 2 10 3" xfId="26071" xr:uid="{52C92789-98DD-4DA1-BEEF-49CAE912A637}"/>
    <cellStyle name="Note 2 5 3 2 11" xfId="10878" xr:uid="{154824DF-F2A9-4721-8565-13B28C5081DF}"/>
    <cellStyle name="Note 2 5 3 2 11 2" xfId="32850" xr:uid="{7EEA3FDF-B6F3-4135-84D7-B80A95F3A90A}"/>
    <cellStyle name="Note 2 5 3 2 11 3" xfId="23705" xr:uid="{5ED8950A-F2E6-4A3B-BB19-4E0C9A3B92AE}"/>
    <cellStyle name="Note 2 5 3 2 12" xfId="12557" xr:uid="{F423647C-7E6B-4724-9492-0C51B5586B73}"/>
    <cellStyle name="Note 2 5 3 2 12 2" xfId="34439" xr:uid="{AF1F71DF-D957-404E-A4CA-14723BC50234}"/>
    <cellStyle name="Note 2 5 3 2 12 3" xfId="25294" xr:uid="{6FBC1E70-3097-494B-99ED-8A6018DC6623}"/>
    <cellStyle name="Note 2 5 3 2 13" xfId="7035" xr:uid="{7298EFB7-C755-469F-A0C1-25F076BADFC9}"/>
    <cellStyle name="Note 2 5 3 2 13 2" xfId="29236" xr:uid="{6B9148EA-D90A-4AC6-83A5-4C568044954D}"/>
    <cellStyle name="Note 2 5 3 2 13 3" xfId="20041" xr:uid="{EA7F7CD3-ACA6-4867-8813-12863A4B0483}"/>
    <cellStyle name="Note 2 5 3 2 14" xfId="14702" xr:uid="{4F129063-6C52-41D9-8A37-A0CB07FD22C9}"/>
    <cellStyle name="Note 2 5 3 2 15" xfId="36427" xr:uid="{CD33FB3A-7F24-4C48-9CA7-70F8491C11B5}"/>
    <cellStyle name="Note 2 5 3 2 16" xfId="38281" xr:uid="{261E7CF8-C2B2-4273-A694-5DA810D985F8}"/>
    <cellStyle name="Note 2 5 3 2 17" xfId="38128" xr:uid="{C816C281-4B45-4F2A-A763-24595F5CB19C}"/>
    <cellStyle name="Note 2 5 3 2 18" xfId="37722" xr:uid="{B5040FF5-D592-4B70-98B6-F8E1139E0F4D}"/>
    <cellStyle name="Note 2 5 3 2 19" xfId="40328" xr:uid="{14C68ADC-0497-4307-8071-40E9AD381959}"/>
    <cellStyle name="Note 2 5 3 2 2" xfId="7174" xr:uid="{B615F528-8C30-48C4-A912-103F28DA4D9C}"/>
    <cellStyle name="Note 2 5 3 2 2 2" xfId="29370" xr:uid="{7AC838CC-230B-4877-B552-A93A100E9C7A}"/>
    <cellStyle name="Note 2 5 3 2 2 3" xfId="20180" xr:uid="{D359FBED-5EE1-445D-9244-6F33CE9F8DF3}"/>
    <cellStyle name="Note 2 5 3 2 20" xfId="41279" xr:uid="{69930993-80DC-4333-81AE-4E5B98F07909}"/>
    <cellStyle name="Note 2 5 3 2 21" xfId="42852" xr:uid="{2B4434E9-3B0E-4E05-BC23-76B3659D0104}"/>
    <cellStyle name="Note 2 5 3 2 22" xfId="43529" xr:uid="{D69D5BE5-51F2-4F94-9519-2F086E9827A1}"/>
    <cellStyle name="Note 2 5 3 2 23" xfId="43873" xr:uid="{37A54FB8-F260-483E-96CC-3BA9F8AF08FD}"/>
    <cellStyle name="Note 2 5 3 2 3" xfId="6123" xr:uid="{AA9A4A63-954A-4ED6-AF99-FAE2D46808E6}"/>
    <cellStyle name="Note 2 5 3 2 3 2" xfId="28389" xr:uid="{462F8100-A138-4AF2-828F-A2D44BC2FB0E}"/>
    <cellStyle name="Note 2 5 3 2 3 3" xfId="19156" xr:uid="{E1462F44-8522-46C7-B8D0-A72D062D7C9B}"/>
    <cellStyle name="Note 2 5 3 2 4" xfId="8081" xr:uid="{4C13DDC9-F459-485F-B503-F59F8029EDD8}"/>
    <cellStyle name="Note 2 5 3 2 4 2" xfId="30107" xr:uid="{0FFF2899-8754-4B9B-892D-1DBCD14EED57}"/>
    <cellStyle name="Note 2 5 3 2 4 3" xfId="20957" xr:uid="{4695BD73-1F01-4F76-84E6-88795EAA2D5A}"/>
    <cellStyle name="Note 2 5 3 2 5" xfId="6018" xr:uid="{339E3DE8-7A2F-48C2-8A61-12CD98632DD1}"/>
    <cellStyle name="Note 2 5 3 2 5 2" xfId="28291" xr:uid="{47943C88-5FC3-4CCA-9676-02CBDD830899}"/>
    <cellStyle name="Note 2 5 3 2 5 3" xfId="19058" xr:uid="{B861BC45-23B7-44D1-8943-26C9BE36DD8F}"/>
    <cellStyle name="Note 2 5 3 2 6" xfId="9577" xr:uid="{C43C5502-C9AC-49C5-9F5B-BA4A150CEB0C}"/>
    <cellStyle name="Note 2 5 3 2 6 2" xfId="31583" xr:uid="{4615B310-F53C-4585-92D6-17457388BB9C}"/>
    <cellStyle name="Note 2 5 3 2 6 3" xfId="22434" xr:uid="{B0BEA57E-BD6C-450E-81E8-E5B79EE2058F}"/>
    <cellStyle name="Note 2 5 3 2 7" xfId="9994" xr:uid="{FAC7CF6A-3BA6-4FC4-A72F-CD79BCF8D8FA}"/>
    <cellStyle name="Note 2 5 3 2 7 2" xfId="31993" xr:uid="{F550CD88-4696-4EF2-8145-29820C620186}"/>
    <cellStyle name="Note 2 5 3 2 7 3" xfId="22845" xr:uid="{969E7BE2-E99F-45F4-939F-A9DF8839FB91}"/>
    <cellStyle name="Note 2 5 3 2 8" xfId="10271" xr:uid="{362EAEFB-F814-4D25-B408-97C1CA8F035D}"/>
    <cellStyle name="Note 2 5 3 2 8 2" xfId="32264" xr:uid="{03506D25-0F48-4097-AB55-5B8B45702360}"/>
    <cellStyle name="Note 2 5 3 2 8 3" xfId="23117" xr:uid="{89AB06F1-5060-4D5B-92D9-3FCC96FD9FC9}"/>
    <cellStyle name="Note 2 5 3 2 9" xfId="10456" xr:uid="{379A6106-7023-4923-8688-64F59C53A593}"/>
    <cellStyle name="Note 2 5 3 2 9 2" xfId="32437" xr:uid="{96CC27AF-AE93-448E-BBD9-CA71EED7D44B}"/>
    <cellStyle name="Note 2 5 3 2 9 3" xfId="23291" xr:uid="{AD9DBAE2-BC03-4ED4-8F89-49737F269325}"/>
    <cellStyle name="Note 2 5 3 20" xfId="39096" xr:uid="{8328AA6F-1E50-4054-BF5A-EF1CD3BA4209}"/>
    <cellStyle name="Note 2 5 3 21" xfId="41278" xr:uid="{B1C16F52-F011-45CC-A830-65098E5449DB}"/>
    <cellStyle name="Note 2 5 3 22" xfId="42472" xr:uid="{3E74C7A6-FC54-462A-9DCE-6D5BBB497F68}"/>
    <cellStyle name="Note 2 5 3 23" xfId="43374" xr:uid="{9108D057-C4C3-49CB-9A10-3C526DEF9EB5}"/>
    <cellStyle name="Note 2 5 3 24" xfId="43872" xr:uid="{5DD6314A-41A8-44F1-9188-1D4E34017680}"/>
    <cellStyle name="Note 2 5 3 3" xfId="7173" xr:uid="{0CF174CF-C41E-4B22-91B3-3AE45E1B4907}"/>
    <cellStyle name="Note 2 5 3 3 2" xfId="29369" xr:uid="{D41070B0-C9B6-4FE9-99BB-A9EE8F75284D}"/>
    <cellStyle name="Note 2 5 3 3 3" xfId="20179" xr:uid="{1F9E5160-2C67-4711-A657-C2AF95653576}"/>
    <cellStyle name="Note 2 5 3 4" xfId="6122" xr:uid="{E1A80B85-982A-4385-A8EE-D826A2603206}"/>
    <cellStyle name="Note 2 5 3 4 2" xfId="28388" xr:uid="{F5549130-9CBC-4F95-BE08-15AC22FD503F}"/>
    <cellStyle name="Note 2 5 3 4 3" xfId="19155" xr:uid="{BD066C67-4A5E-49B3-A2E9-75815BB5A4E1}"/>
    <cellStyle name="Note 2 5 3 5" xfId="4604" xr:uid="{CC27E207-FE86-43F0-9C58-FC2BC3862E7C}"/>
    <cellStyle name="Note 2 5 3 5 2" xfId="26972" xr:uid="{41A385D9-E492-4802-A665-E4ADD6616DDA}"/>
    <cellStyle name="Note 2 5 3 5 3" xfId="17701" xr:uid="{CD150B83-3F6B-4925-B493-F66FFA8B204D}"/>
    <cellStyle name="Note 2 5 3 6" xfId="4743" xr:uid="{8408E5FE-0B54-45E1-A742-4F109E24E70E}"/>
    <cellStyle name="Note 2 5 3 6 2" xfId="27101" xr:uid="{270BCF4E-456C-41B2-B6A2-372FDF4ADDBC}"/>
    <cellStyle name="Note 2 5 3 6 3" xfId="17836" xr:uid="{FE3D6255-2892-4A74-AE59-315AD99291EA}"/>
    <cellStyle name="Note 2 5 3 7" xfId="6715" xr:uid="{A0705A43-B54C-4427-81B2-3BA4EDF993FE}"/>
    <cellStyle name="Note 2 5 3 7 2" xfId="28965" xr:uid="{2340ACDE-F8D3-4940-A2CE-97E63768B14C}"/>
    <cellStyle name="Note 2 5 3 7 3" xfId="19735" xr:uid="{E5484108-5B96-46C6-8532-6CB323D8D8F5}"/>
    <cellStyle name="Note 2 5 3 8" xfId="11271" xr:uid="{ABF5172E-A333-41A5-828A-6DDDE6B05109}"/>
    <cellStyle name="Note 2 5 3 8 2" xfId="33238" xr:uid="{D0950E61-5EB8-45F6-9987-64CBF949018B}"/>
    <cellStyle name="Note 2 5 3 8 3" xfId="24093" xr:uid="{926183E0-C2A0-44FE-8F3C-40FAA611F976}"/>
    <cellStyle name="Note 2 5 3 9" xfId="10031" xr:uid="{3D7F82C0-0B25-4DD1-9DE9-12BE5D3042E5}"/>
    <cellStyle name="Note 2 5 3 9 2" xfId="32029" xr:uid="{EE362AE4-28AB-451F-B219-765A8CA253A9}"/>
    <cellStyle name="Note 2 5 3 9 3" xfId="22881" xr:uid="{5E6D589C-7DAE-4613-9523-B1338D22D70B}"/>
    <cellStyle name="Note 2 5 4" xfId="1931" xr:uid="{00000000-0005-0000-0000-00008B070000}"/>
    <cellStyle name="Note 2 5 4 10" xfId="11736" xr:uid="{187591F1-E6C8-4706-918A-6213878F1F20}"/>
    <cellStyle name="Note 2 5 4 10 2" xfId="33689" xr:uid="{E9617FED-4538-4FA5-BA50-629C44996341}"/>
    <cellStyle name="Note 2 5 4 10 3" xfId="24544" xr:uid="{84077C57-598F-4DAF-8CCA-7F29FFD2754E}"/>
    <cellStyle name="Note 2 5 4 11" xfId="12248" xr:uid="{B85C9CF8-FF72-4A87-AB67-50118C75134D}"/>
    <cellStyle name="Note 2 5 4 11 2" xfId="34168" xr:uid="{2945898C-58A6-4260-809B-B4530EB27CAF}"/>
    <cellStyle name="Note 2 5 4 11 3" xfId="25023" xr:uid="{5E97208E-7521-488B-BAB7-A157C4CF6D28}"/>
    <cellStyle name="Note 2 5 4 12" xfId="10885" xr:uid="{86AFC36F-5EA3-4276-B141-30E3C83CF671}"/>
    <cellStyle name="Note 2 5 4 12 2" xfId="32857" xr:uid="{BE446B65-C283-478A-A3CF-19AADFEB53E9}"/>
    <cellStyle name="Note 2 5 4 12 3" xfId="23712" xr:uid="{97B77316-DBC8-4E3F-BBF8-4B642CED5771}"/>
    <cellStyle name="Note 2 5 4 13" xfId="13747" xr:uid="{8A07CC7D-C1DE-4CCD-8DF3-A84BA5DA133B}"/>
    <cellStyle name="Note 2 5 4 13 2" xfId="35523" xr:uid="{4FF481EE-75A3-47E9-8DA9-C9110A9121FF}"/>
    <cellStyle name="Note 2 5 4 13 3" xfId="26379" xr:uid="{71879F1C-96E4-490E-ACDC-852BE59A5561}"/>
    <cellStyle name="Note 2 5 4 14" xfId="14278" xr:uid="{B11D9EF1-E40D-43B5-9D1D-3BEA915D25EF}"/>
    <cellStyle name="Note 2 5 4 14 2" xfId="35952" xr:uid="{CE1B376F-C640-4FB6-B46A-6D9328E1847F}"/>
    <cellStyle name="Note 2 5 4 14 3" xfId="26808" xr:uid="{B0CC2386-29EA-4671-8F26-30EEBCEA8C5C}"/>
    <cellStyle name="Note 2 5 4 15" xfId="14705" xr:uid="{E8AD0973-615A-4797-AE60-1E5102014B2E}"/>
    <cellStyle name="Note 2 5 4 16" xfId="36428" xr:uid="{3FDA36B8-C3EE-4BC4-96B2-4BB12E7D28AA}"/>
    <cellStyle name="Note 2 5 4 17" xfId="38282" xr:uid="{54F33002-5691-41AE-AB1D-29B622BEF7CE}"/>
    <cellStyle name="Note 2 5 4 18" xfId="38884" xr:uid="{83261E8C-BC3D-4688-8E01-62AE7065A610}"/>
    <cellStyle name="Note 2 5 4 19" xfId="37315" xr:uid="{ED3E47C2-A9B8-49F8-9427-6520DFA3DF6D}"/>
    <cellStyle name="Note 2 5 4 2" xfId="1932" xr:uid="{00000000-0005-0000-0000-00008C070000}"/>
    <cellStyle name="Note 2 5 4 2 10" xfId="12741" xr:uid="{477FF65C-C81B-4BEC-BBB2-602FCEC31DF2}"/>
    <cellStyle name="Note 2 5 4 2 10 2" xfId="34609" xr:uid="{7D1CADBA-A6C1-459E-A2A5-5C72A91A2833}"/>
    <cellStyle name="Note 2 5 4 2 10 3" xfId="25465" xr:uid="{0E1C33B1-B856-48FF-B17A-5537528AA5C6}"/>
    <cellStyle name="Note 2 5 4 2 11" xfId="11820" xr:uid="{97FD3A37-058F-402B-BACF-3CA2F98BE0D4}"/>
    <cellStyle name="Note 2 5 4 2 11 2" xfId="33767" xr:uid="{49B4F365-937B-480C-A86F-AE182062EB1E}"/>
    <cellStyle name="Note 2 5 4 2 11 3" xfId="24622" xr:uid="{50B31947-99EA-4BDF-89F2-3ED81F24BE21}"/>
    <cellStyle name="Note 2 5 4 2 12" xfId="13750" xr:uid="{9A0C0A12-F3E2-4918-B7B5-64E1D0C47FC5}"/>
    <cellStyle name="Note 2 5 4 2 12 2" xfId="35526" xr:uid="{1F13DB2B-DFCC-4C7B-B99C-08D97146A9F9}"/>
    <cellStyle name="Note 2 5 4 2 12 3" xfId="26382" xr:uid="{168CB964-70A2-46D9-A70B-7D75C8BECFFF}"/>
    <cellStyle name="Note 2 5 4 2 13" xfId="14281" xr:uid="{982A077E-197B-4317-8813-A86A07168B9C}"/>
    <cellStyle name="Note 2 5 4 2 13 2" xfId="35955" xr:uid="{4EFC6EFB-98EA-485F-ABA8-FDB8989C5731}"/>
    <cellStyle name="Note 2 5 4 2 13 3" xfId="26811" xr:uid="{DF6DAE37-D022-4318-89E3-F0E77A6D4259}"/>
    <cellStyle name="Note 2 5 4 2 14" xfId="13871" xr:uid="{1D48EABA-B7F9-4C21-8DAF-68247C294B38}"/>
    <cellStyle name="Note 2 5 4 2 15" xfId="36429" xr:uid="{AE0F51F8-4890-496B-B569-ED048824530F}"/>
    <cellStyle name="Note 2 5 4 2 16" xfId="38283" xr:uid="{448BB46D-3632-4276-B040-220BE3D977FA}"/>
    <cellStyle name="Note 2 5 4 2 17" xfId="40069" xr:uid="{AFEC8A0E-0C7A-42BD-B0C0-313D0C037860}"/>
    <cellStyle name="Note 2 5 4 2 18" xfId="37314" xr:uid="{43C3DFEC-CB3F-488B-B01E-EA532388C56B}"/>
    <cellStyle name="Note 2 5 4 2 19" xfId="37623" xr:uid="{B06C6555-40A8-40FA-9D7E-DE1E6234973D}"/>
    <cellStyle name="Note 2 5 4 2 2" xfId="5417" xr:uid="{06036232-89A0-440D-AD50-ECEE74483B05}"/>
    <cellStyle name="Note 2 5 4 2 2 2" xfId="27742" xr:uid="{1455098C-C850-4AD5-8EEB-7A0436836F0B}"/>
    <cellStyle name="Note 2 5 4 2 2 3" xfId="18507" xr:uid="{6F1A6204-AC93-48B2-A473-6DA3DF78D229}"/>
    <cellStyle name="Note 2 5 4 2 20" xfId="41281" xr:uid="{635BA362-260F-44F4-9821-AF2F16C87032}"/>
    <cellStyle name="Note 2 5 4 2 21" xfId="42473" xr:uid="{D30E7E31-4BFC-47E7-AE4A-99525F304CBE}"/>
    <cellStyle name="Note 2 5 4 2 22" xfId="42324" xr:uid="{1A7CCADB-2185-4868-B9C2-2B6BC53845B4}"/>
    <cellStyle name="Note 2 5 4 2 23" xfId="43875" xr:uid="{0B6C8811-A177-4E06-A524-1196BC86657A}"/>
    <cellStyle name="Note 2 5 4 2 3" xfId="4875" xr:uid="{F3334BF2-45B3-44B5-AA8D-D7913B247813}"/>
    <cellStyle name="Note 2 5 4 2 3 2" xfId="27231" xr:uid="{96BDB35D-465D-458A-BFA3-32E42036947C}"/>
    <cellStyle name="Note 2 5 4 2 3 3" xfId="17966" xr:uid="{F0A912DB-6B1D-43DB-876F-26031839B8D7}"/>
    <cellStyle name="Note 2 5 4 2 4" xfId="7288" xr:uid="{4A8FD088-FE45-4FD9-A676-C656E1FFCB7B}"/>
    <cellStyle name="Note 2 5 4 2 4 2" xfId="29482" xr:uid="{F6008E4C-2765-4D5E-9137-E85A558A87A2}"/>
    <cellStyle name="Note 2 5 4 2 4 3" xfId="20294" xr:uid="{54310076-2F5D-47D1-A82C-D73DD9BC9865}"/>
    <cellStyle name="Note 2 5 4 2 5" xfId="8820" xr:uid="{3653A3AF-2488-41B6-859E-5A280F6B45B1}"/>
    <cellStyle name="Note 2 5 4 2 5 2" xfId="30839" xr:uid="{3CE1F0E0-C065-4D9F-B060-D9E867A769AC}"/>
    <cellStyle name="Note 2 5 4 2 5 3" xfId="21689" xr:uid="{43356D67-F74F-47B0-A309-71B1179FAAD3}"/>
    <cellStyle name="Note 2 5 4 2 6" xfId="5786" xr:uid="{7FA33571-79C2-4BBC-87A1-ED7387E9A136}"/>
    <cellStyle name="Note 2 5 4 2 6 2" xfId="28109" xr:uid="{660D4736-AFBA-4182-86AD-EF8660CD0342}"/>
    <cellStyle name="Note 2 5 4 2 6 3" xfId="18876" xr:uid="{20441FA4-9031-4F7E-8753-36F9E013B32B}"/>
    <cellStyle name="Note 2 5 4 2 7" xfId="11270" xr:uid="{874FA80B-3672-4749-BBCB-0EDB318A8D14}"/>
    <cellStyle name="Note 2 5 4 2 7 2" xfId="33237" xr:uid="{DD58337D-6228-4038-8B78-5EBC0D4C5672}"/>
    <cellStyle name="Note 2 5 4 2 7 3" xfId="24092" xr:uid="{00D90F84-57AB-419E-A226-A67D0E1DFBE9}"/>
    <cellStyle name="Note 2 5 4 2 8" xfId="10936" xr:uid="{E888FC9F-2198-43EE-9F7D-C7E860ECF73B}"/>
    <cellStyle name="Note 2 5 4 2 8 2" xfId="32908" xr:uid="{573DD57F-0554-47A3-B6DE-5D99B0DADF66}"/>
    <cellStyle name="Note 2 5 4 2 8 3" xfId="23763" xr:uid="{AD442F18-106A-4D88-86CD-89652A15EB68}"/>
    <cellStyle name="Note 2 5 4 2 9" xfId="11739" xr:uid="{2EA74F79-61A1-4E42-8747-365CA53C43DB}"/>
    <cellStyle name="Note 2 5 4 2 9 2" xfId="33692" xr:uid="{3E7818A8-F70E-4BA3-93A3-EA05A7F2769D}"/>
    <cellStyle name="Note 2 5 4 2 9 3" xfId="24547" xr:uid="{023C6987-AD3D-465F-918C-1C84A7AC7290}"/>
    <cellStyle name="Note 2 5 4 20" xfId="40331" xr:uid="{A9028F5C-A462-45F2-8B87-A32BB6E3FC1D}"/>
    <cellStyle name="Note 2 5 4 21" xfId="41280" xr:uid="{32DB8354-98E5-499B-80C0-E50BE052BB39}"/>
    <cellStyle name="Note 2 5 4 22" xfId="41976" xr:uid="{A8FEE54A-7280-44A7-AC57-21346947A344}"/>
    <cellStyle name="Note 2 5 4 23" xfId="40499" xr:uid="{79E6869D-E00C-4E04-B2EF-7F0D60D08CC4}"/>
    <cellStyle name="Note 2 5 4 24" xfId="43874" xr:uid="{2B3C98D3-9B68-4233-A1FF-BF93082F5CDD}"/>
    <cellStyle name="Note 2 5 4 3" xfId="5418" xr:uid="{057956F0-582D-44A7-B98A-9AE221CEDE79}"/>
    <cellStyle name="Note 2 5 4 3 2" xfId="27743" xr:uid="{6CF9E08F-EE54-4048-8D0D-C3989518C0D4}"/>
    <cellStyle name="Note 2 5 4 3 3" xfId="18508" xr:uid="{CB887E9D-CC8E-4E05-AF57-BD9E91CDA5CC}"/>
    <cellStyle name="Note 2 5 4 4" xfId="4878" xr:uid="{3DF61715-82DB-4107-AB9C-B03380444F1E}"/>
    <cellStyle name="Note 2 5 4 4 2" xfId="27234" xr:uid="{314CEC5A-BC2B-4BE9-A555-42C96AD30831}"/>
    <cellStyle name="Note 2 5 4 4 3" xfId="17969" xr:uid="{91ACA0F2-2A6C-4FB9-A4E1-1B03AAFE7FA5}"/>
    <cellStyle name="Note 2 5 4 5" xfId="8084" xr:uid="{A46EACB3-AA82-4F69-99B3-3B00C06A6F41}"/>
    <cellStyle name="Note 2 5 4 5 2" xfId="30110" xr:uid="{71489B03-5D0F-4669-9843-F16749DB97CE}"/>
    <cellStyle name="Note 2 5 4 5 3" xfId="20960" xr:uid="{31D861FC-F806-4E42-B2D3-5912FC8B8FB5}"/>
    <cellStyle name="Note 2 5 4 6" xfId="8817" xr:uid="{F056DEFC-50F6-4DEC-AC1D-E02A7B05963E}"/>
    <cellStyle name="Note 2 5 4 6 2" xfId="30836" xr:uid="{00EBFB9F-F488-4204-B87C-76BF17850DD2}"/>
    <cellStyle name="Note 2 5 4 6 3" xfId="21686" xr:uid="{AA090D3C-F4B4-4114-90B9-EAA952A40865}"/>
    <cellStyle name="Note 2 5 4 7" xfId="9580" xr:uid="{0D4FB1BB-42C9-42DF-88E4-F7CE5F53FC31}"/>
    <cellStyle name="Note 2 5 4 7 2" xfId="31586" xr:uid="{3E8EF7F1-0AEF-4204-9CB0-5FF7A9A2CBAF}"/>
    <cellStyle name="Note 2 5 4 7 3" xfId="22437" xr:uid="{E944EEFC-BE26-4B24-9F80-98987125B32C}"/>
    <cellStyle name="Note 2 5 4 8" xfId="11269" xr:uid="{3A96DF37-B0A0-421D-A116-8AC8276976E5}"/>
    <cellStyle name="Note 2 5 4 8 2" xfId="33236" xr:uid="{1886F437-6101-4E2A-9E08-2B8FE8115505}"/>
    <cellStyle name="Note 2 5 4 8 3" xfId="24091" xr:uid="{843EFC60-B821-4B20-A6C6-0C8052E47FF2}"/>
    <cellStyle name="Note 2 5 4 9" xfId="10919" xr:uid="{16879467-4CF2-404B-8314-E910D71206D7}"/>
    <cellStyle name="Note 2 5 4 9 2" xfId="32891" xr:uid="{2BBE72E5-E94E-429B-B822-10AA2773AF7A}"/>
    <cellStyle name="Note 2 5 4 9 3" xfId="23746" xr:uid="{06EFAB4D-B74E-445B-B274-7BD8079C75B8}"/>
    <cellStyle name="Note 2 5 5" xfId="1933" xr:uid="{00000000-0005-0000-0000-00008D070000}"/>
    <cellStyle name="Note 2 5 5 10" xfId="8340" xr:uid="{48C61DA4-EC2E-4A44-97CF-3FF152DBF0AF}"/>
    <cellStyle name="Note 2 5 5 10 2" xfId="30363" xr:uid="{7CB6D455-24A0-4C72-93B5-ECDAE53F966D}"/>
    <cellStyle name="Note 2 5 5 10 3" xfId="21213" xr:uid="{2CBF860F-0D76-4F8A-8213-9F0303800EC9}"/>
    <cellStyle name="Note 2 5 5 11" xfId="11565" xr:uid="{04A88A8F-6AA3-4157-8DD8-D54D4AABB966}"/>
    <cellStyle name="Note 2 5 5 11 2" xfId="33526" xr:uid="{324A41F1-4BDE-47E8-BD8B-0BF68D50EC08}"/>
    <cellStyle name="Note 2 5 5 11 3" xfId="24381" xr:uid="{FF8FC184-EA4A-49DD-A511-E133CBB071F0}"/>
    <cellStyle name="Note 2 5 5 12" xfId="12971" xr:uid="{362F0B48-1AF8-4CE6-8B51-EB97DEFD15F2}"/>
    <cellStyle name="Note 2 5 5 12 2" xfId="34824" xr:uid="{3FD32C79-F3E6-44F0-ABD7-F802E0909640}"/>
    <cellStyle name="Note 2 5 5 12 3" xfId="25680" xr:uid="{2E027896-C67B-4B44-AB31-6465BFC11558}"/>
    <cellStyle name="Note 2 5 5 13" xfId="10355" xr:uid="{2A23A456-B29C-4F0F-8F4F-88F6055DD5B6}"/>
    <cellStyle name="Note 2 5 5 13 2" xfId="32342" xr:uid="{8524B3D0-9267-4929-817B-D8E5E221EF8D}"/>
    <cellStyle name="Note 2 5 5 13 3" xfId="23196" xr:uid="{5123009D-30F9-4D24-9A58-D7DC85C7C6DA}"/>
    <cellStyle name="Note 2 5 5 14" xfId="13432" xr:uid="{9C7B1C4D-8FF2-4CF2-BFD2-871064611E65}"/>
    <cellStyle name="Note 2 5 5 14 2" xfId="35254" xr:uid="{497F54F8-1AA6-4790-B126-64BA31FD09CF}"/>
    <cellStyle name="Note 2 5 5 14 3" xfId="26110" xr:uid="{F975B9A1-5663-4DF0-A28C-751E68D3D90E}"/>
    <cellStyle name="Note 2 5 5 15" xfId="14703" xr:uid="{67B02644-8819-4F8E-815C-7BC4DDCFE6D9}"/>
    <cellStyle name="Note 2 5 5 16" xfId="36430" xr:uid="{93388507-07E3-4731-818A-5389EEFF6996}"/>
    <cellStyle name="Note 2 5 5 17" xfId="38284" xr:uid="{22DCF255-FA8C-4F10-9E03-0A67B6C415FC}"/>
    <cellStyle name="Note 2 5 5 18" xfId="38123" xr:uid="{46BCF3D5-67E8-4FC5-95E7-C0B845119C11}"/>
    <cellStyle name="Note 2 5 5 19" xfId="39185" xr:uid="{4287EA32-C30C-4932-950D-E62CE22BCA7D}"/>
    <cellStyle name="Note 2 5 5 2" xfId="1934" xr:uid="{00000000-0005-0000-0000-00008E070000}"/>
    <cellStyle name="Note 2 5 5 2 10" xfId="12781" xr:uid="{B3125832-B8CE-4469-91C4-EE7D47935668}"/>
    <cellStyle name="Note 2 5 5 2 10 2" xfId="34649" xr:uid="{1B720FCA-FDBD-4177-A302-71C84224B0C9}"/>
    <cellStyle name="Note 2 5 5 2 10 3" xfId="25505" xr:uid="{E9564840-1827-4F2A-87DC-EB2E4667A3A6}"/>
    <cellStyle name="Note 2 5 5 2 11" xfId="12395" xr:uid="{A7A4C89A-7CDC-45B8-85FC-140118F0B537}"/>
    <cellStyle name="Note 2 5 5 2 11 2" xfId="34303" xr:uid="{3BF6D5F4-DBFB-4E19-B336-82265111313B}"/>
    <cellStyle name="Note 2 5 5 2 11 3" xfId="25158" xr:uid="{409E771D-8EE5-46CB-BB70-B2B5A7BE11C8}"/>
    <cellStyle name="Note 2 5 5 2 12" xfId="13748" xr:uid="{0C265C9D-6A18-4F63-A46B-7C46589C6EF1}"/>
    <cellStyle name="Note 2 5 5 2 12 2" xfId="35524" xr:uid="{E63A8EC6-5AD0-405B-96B2-1C34C26B57FF}"/>
    <cellStyle name="Note 2 5 5 2 12 3" xfId="26380" xr:uid="{695268C8-2568-499C-8CFC-378BE4AA7AC3}"/>
    <cellStyle name="Note 2 5 5 2 13" xfId="14279" xr:uid="{D3F2F893-6814-4679-B023-6B08122461C4}"/>
    <cellStyle name="Note 2 5 5 2 13 2" xfId="35953" xr:uid="{C5FF0421-7377-454B-8B5B-EDEE7D879BB3}"/>
    <cellStyle name="Note 2 5 5 2 13 3" xfId="26809" xr:uid="{18734ED8-3A11-48F0-B0DA-FC029AE96D38}"/>
    <cellStyle name="Note 2 5 5 2 14" xfId="14704" xr:uid="{426FC686-18BB-4F57-9193-71E5F86AECBD}"/>
    <cellStyle name="Note 2 5 5 2 15" xfId="36431" xr:uid="{03D0FC9E-9179-4A87-92B9-AE2E9022FF03}"/>
    <cellStyle name="Note 2 5 5 2 16" xfId="38285" xr:uid="{FCDFBE35-BD36-447F-AA94-EED486097010}"/>
    <cellStyle name="Note 2 5 5 2 17" xfId="38126" xr:uid="{82F65721-4629-4ECC-B1B0-4C82249BE894}"/>
    <cellStyle name="Note 2 5 5 2 18" xfId="37835" xr:uid="{58006DF2-DC76-4444-9064-B3B5437EA758}"/>
    <cellStyle name="Note 2 5 5 2 19" xfId="40330" xr:uid="{26B0A735-AB48-4FDA-A7D2-FD50901F1DE7}"/>
    <cellStyle name="Note 2 5 5 2 2" xfId="7172" xr:uid="{805A112A-9819-466E-A4D4-727FF8A7B3D6}"/>
    <cellStyle name="Note 2 5 5 2 2 2" xfId="29368" xr:uid="{EF858C41-13DD-44B7-95F0-7FDC224B2EDE}"/>
    <cellStyle name="Note 2 5 5 2 2 3" xfId="20178" xr:uid="{8DE31679-C524-4AD4-A22C-0BA8B1C7CE6D}"/>
    <cellStyle name="Note 2 5 5 2 20" xfId="41283" xr:uid="{79AB4A1E-0FB7-4B4F-8BE8-0E185480012A}"/>
    <cellStyle name="Note 2 5 5 2 21" xfId="41977" xr:uid="{870A2A98-9E90-4497-B2D2-F9A66F852C55}"/>
    <cellStyle name="Note 2 5 5 2 22" xfId="43526" xr:uid="{3A375818-9E0F-4BAC-B9BC-71A1A09AB17E}"/>
    <cellStyle name="Note 2 5 5 2 23" xfId="43877" xr:uid="{87CC07B6-92C3-4BCB-9E01-AFE68C005F05}"/>
    <cellStyle name="Note 2 5 5 2 3" xfId="4877" xr:uid="{D6419D31-F0A0-4708-8187-195BBA66CC71}"/>
    <cellStyle name="Note 2 5 5 2 3 2" xfId="27233" xr:uid="{C39487BB-3153-4D40-8DF8-D806A01B5723}"/>
    <cellStyle name="Note 2 5 5 2 3 3" xfId="17968" xr:uid="{9F0196F2-FBDA-4F7B-9254-BC82179FB9F9}"/>
    <cellStyle name="Note 2 5 5 2 4" xfId="8083" xr:uid="{27762FE0-A041-4CDB-93EC-9501C4383CF4}"/>
    <cellStyle name="Note 2 5 5 2 4 2" xfId="30109" xr:uid="{83A204C8-BD35-4197-A508-6C1DDCAB07CE}"/>
    <cellStyle name="Note 2 5 5 2 4 3" xfId="20959" xr:uid="{AB4B6F10-0650-47C7-A55A-41EB77B9159E}"/>
    <cellStyle name="Note 2 5 5 2 5" xfId="8818" xr:uid="{64BB9D99-EC9E-4EBA-AAD2-E2BB5A61970C}"/>
    <cellStyle name="Note 2 5 5 2 5 2" xfId="30837" xr:uid="{05288E30-B7CD-4867-9B00-F45DBD30BE72}"/>
    <cellStyle name="Note 2 5 5 2 5 3" xfId="21687" xr:uid="{7405E913-E4F1-4581-A6FA-ACE1D070DFE9}"/>
    <cellStyle name="Note 2 5 5 2 6" xfId="9579" xr:uid="{289A408F-8077-4E12-B089-1921895776E4}"/>
    <cellStyle name="Note 2 5 5 2 6 2" xfId="31585" xr:uid="{8307D48B-3B97-4DE8-BC82-A3C88E1383DD}"/>
    <cellStyle name="Note 2 5 5 2 6 3" xfId="22436" xr:uid="{71C68DEE-BEF3-414D-859F-7D6D91E6CF47}"/>
    <cellStyle name="Note 2 5 5 2 7" xfId="10529" xr:uid="{13C238B3-600B-4C51-AEAD-FAC2C71587D7}"/>
    <cellStyle name="Note 2 5 5 2 7 2" xfId="32510" xr:uid="{8B06835C-D41E-4B75-A397-ADC9A40B6DE1}"/>
    <cellStyle name="Note 2 5 5 2 7 3" xfId="23364" xr:uid="{FEEDAA84-153D-498B-AD0A-E2C973A27D5C}"/>
    <cellStyle name="Note 2 5 5 2 8" xfId="10938" xr:uid="{F4246CEC-CC8C-4AD3-97B9-49B7AEF6247C}"/>
    <cellStyle name="Note 2 5 5 2 8 2" xfId="32910" xr:uid="{8C060F89-1DFB-4EBC-B7B9-B861E03B548A}"/>
    <cellStyle name="Note 2 5 5 2 8 3" xfId="23765" xr:uid="{DBE24B66-E75F-45DF-A2D2-8DB73A03DAF6}"/>
    <cellStyle name="Note 2 5 5 2 9" xfId="11737" xr:uid="{5C2B4506-3505-4939-B0F2-0118542924F2}"/>
    <cellStyle name="Note 2 5 5 2 9 2" xfId="33690" xr:uid="{8A00F8EB-0824-4D11-8ABE-7728A82EDDBB}"/>
    <cellStyle name="Note 2 5 5 2 9 3" xfId="24545" xr:uid="{F919975F-7424-4C81-B3DC-7D0CA56E9949}"/>
    <cellStyle name="Note 2 5 5 20" xfId="40329" xr:uid="{5938B9E1-7C54-43C7-9B3E-3C6CFCF87914}"/>
    <cellStyle name="Note 2 5 5 21" xfId="41282" xr:uid="{0C6CE896-E455-4E7F-B0D2-AAD48E87D1FA}"/>
    <cellStyle name="Note 2 5 5 22" xfId="42853" xr:uid="{E93F343B-52AB-43CB-AFB6-0DF2CC487029}"/>
    <cellStyle name="Note 2 5 5 23" xfId="43371" xr:uid="{372E2880-42EB-4473-8ACB-FE50F41E1B52}"/>
    <cellStyle name="Note 2 5 5 24" xfId="43876" xr:uid="{5A240F78-D45D-40F7-8C4A-996C279FB167}"/>
    <cellStyle name="Note 2 5 5 3" xfId="7169" xr:uid="{B88DA60D-597A-4B98-B24E-DD364D229FEE}"/>
    <cellStyle name="Note 2 5 5 3 2" xfId="29365" xr:uid="{CE422B87-259D-4439-8BBE-4DBBECDC0ED5}"/>
    <cellStyle name="Note 2 5 5 3 3" xfId="20175" xr:uid="{B9B5C47E-9478-4CED-89C2-6BABF7E53436}"/>
    <cellStyle name="Note 2 5 5 4" xfId="6124" xr:uid="{5C5C4444-AE5F-44C2-A02F-E21678C395CE}"/>
    <cellStyle name="Note 2 5 5 4 2" xfId="28390" xr:uid="{04E5F440-FDC1-4B68-9169-E07412EC9FE1}"/>
    <cellStyle name="Note 2 5 5 4 3" xfId="19157" xr:uid="{4279495B-48D2-405C-9204-E0A41C47C502}"/>
    <cellStyle name="Note 2 5 5 5" xfId="8082" xr:uid="{C61AF9E9-65C2-4833-A35E-E217821904BA}"/>
    <cellStyle name="Note 2 5 5 5 2" xfId="30108" xr:uid="{EEADE6F1-7475-4858-A9F5-CE78F0210FEA}"/>
    <cellStyle name="Note 2 5 5 5 3" xfId="20958" xr:uid="{28C3CFD3-361B-4CF2-A1CE-62CB73832605}"/>
    <cellStyle name="Note 2 5 5 6" xfId="4744" xr:uid="{A5DB184B-8EC0-4F89-A1D8-0DF27F022771}"/>
    <cellStyle name="Note 2 5 5 6 2" xfId="27102" xr:uid="{FD8AEF7E-3ECB-4931-86E3-941032A9976C}"/>
    <cellStyle name="Note 2 5 5 6 3" xfId="17837" xr:uid="{B5A7FB42-6173-4D14-912F-EEA0891852C6}"/>
    <cellStyle name="Note 2 5 5 7" xfId="9578" xr:uid="{645D0272-DBC0-47D9-9A85-72B774EC46DF}"/>
    <cellStyle name="Note 2 5 5 7 2" xfId="31584" xr:uid="{111437B9-7832-43A5-98FA-9234F9377DF8}"/>
    <cellStyle name="Note 2 5 5 7 3" xfId="22435" xr:uid="{3A7A7AF5-93AE-4DA2-9AE3-1C1D760EAE8B}"/>
    <cellStyle name="Note 2 5 5 8" xfId="10532" xr:uid="{481C3C97-B7A6-4AA4-B39B-3A1DE02294BB}"/>
    <cellStyle name="Note 2 5 5 8 2" xfId="32513" xr:uid="{FD659D29-D748-4B2B-AEF7-4C09CED3F388}"/>
    <cellStyle name="Note 2 5 5 8 3" xfId="23367" xr:uid="{D1A8CB0B-1BEF-4AAD-A0C6-C48A286E0E0A}"/>
    <cellStyle name="Note 2 5 5 9" xfId="10272" xr:uid="{5737DF6C-517B-44BE-85D0-0EB6708F7000}"/>
    <cellStyle name="Note 2 5 5 9 2" xfId="32265" xr:uid="{EFEA689F-268A-47B0-BD5F-72345D8EB34A}"/>
    <cellStyle name="Note 2 5 5 9 3" xfId="23118" xr:uid="{1FCAEFEE-3DE1-4960-A796-7D36E7DB2B7C}"/>
    <cellStyle name="Note 2 5 6" xfId="1935" xr:uid="{00000000-0005-0000-0000-00008F070000}"/>
    <cellStyle name="Note 2 5 6 10" xfId="10761" xr:uid="{037470D2-6ADF-4C92-85AF-492531164E1B}"/>
    <cellStyle name="Note 2 5 6 10 2" xfId="32733" xr:uid="{5631F520-63B6-4A22-A0A5-948CE435A6FD}"/>
    <cellStyle name="Note 2 5 6 10 3" xfId="23588" xr:uid="{CC912A0E-92F8-450D-A979-6D9567F5FD36}"/>
    <cellStyle name="Note 2 5 6 11" xfId="12701" xr:uid="{32D93AAE-ACBB-4107-8552-B2FEF8A22519}"/>
    <cellStyle name="Note 2 5 6 11 2" xfId="34573" xr:uid="{4889F579-3223-42EE-B90B-8CF77E514A5B}"/>
    <cellStyle name="Note 2 5 6 11 3" xfId="25429" xr:uid="{27EE1BB4-F53D-4E55-8717-D401BFCDF075}"/>
    <cellStyle name="Note 2 5 6 12" xfId="13749" xr:uid="{20D0DCD0-81F2-4746-AE15-A314C87230A0}"/>
    <cellStyle name="Note 2 5 6 12 2" xfId="35525" xr:uid="{557C92A9-00C3-4115-ABC3-52CAA66F2E28}"/>
    <cellStyle name="Note 2 5 6 12 3" xfId="26381" xr:uid="{D8568A37-1C8A-4E29-9657-7F7D0C172137}"/>
    <cellStyle name="Note 2 5 6 13" xfId="14280" xr:uid="{CCFF809C-BBFB-4EE4-A28C-5840751CAD07}"/>
    <cellStyle name="Note 2 5 6 13 2" xfId="35954" xr:uid="{3CBDEA20-0AC7-436C-8E41-293D4319CF9B}"/>
    <cellStyle name="Note 2 5 6 13 3" xfId="26810" xr:uid="{0E35E1EB-FE64-429A-9104-99E406CCBACF}"/>
    <cellStyle name="Note 2 5 6 14" xfId="8954" xr:uid="{FCDE1FF2-1DBB-47D9-AFAF-4C64D86FCDDE}"/>
    <cellStyle name="Note 2 5 6 15" xfId="36432" xr:uid="{403FFBDD-0F07-4B1F-B045-0FCC5551C43E}"/>
    <cellStyle name="Note 2 5 6 16" xfId="38286" xr:uid="{70B0282F-0394-4962-BE6D-CEE0C196C57A}"/>
    <cellStyle name="Note 2 5 6 17" xfId="40068" xr:uid="{9C5345EC-D653-4945-A434-0425D5113799}"/>
    <cellStyle name="Note 2 5 6 18" xfId="40217" xr:uid="{A6AF0E65-70FE-43C5-9E18-C4B9A922ED64}"/>
    <cellStyle name="Note 2 5 6 19" xfId="37622" xr:uid="{9E6ECAB3-67A0-4505-A9D0-193F49D4E96C}"/>
    <cellStyle name="Note 2 5 6 2" xfId="5416" xr:uid="{4B81AEE2-B2A6-47D0-BA15-AD58601166A7}"/>
    <cellStyle name="Note 2 5 6 2 2" xfId="27741" xr:uid="{A55598E5-FB16-40FE-BB6A-9E0CCFE8D547}"/>
    <cellStyle name="Note 2 5 6 2 3" xfId="18506" xr:uid="{ADAC1C84-B1B3-4130-B193-FB2EC3A80D69}"/>
    <cellStyle name="Note 2 5 6 20" xfId="41284" xr:uid="{57C9F137-0703-496C-B538-765B9A40BEA2}"/>
    <cellStyle name="Note 2 5 6 21" xfId="40882" xr:uid="{D3D32694-898E-4A7B-B95F-5672BA3F5F08}"/>
    <cellStyle name="Note 2 5 6 22" xfId="40502" xr:uid="{F48B766F-FD3C-4EA6-BE49-F9411C60DDBD}"/>
    <cellStyle name="Note 2 5 6 23" xfId="43878" xr:uid="{2131528A-9BA6-45D0-B7A8-3CE09DC983CF}"/>
    <cellStyle name="Note 2 5 6 3" xfId="4876" xr:uid="{6D8093F4-E61A-45BB-952E-A9708502A1E7}"/>
    <cellStyle name="Note 2 5 6 3 2" xfId="27232" xr:uid="{B2F4850C-0E5F-4AB2-8D2B-322FB2BCE98C}"/>
    <cellStyle name="Note 2 5 6 3 3" xfId="17967" xr:uid="{D3EE426A-83CD-4CFF-8455-42A6C37C6A47}"/>
    <cellStyle name="Note 2 5 6 4" xfId="7291" xr:uid="{80216E29-D283-43E7-B506-DC6C02412E69}"/>
    <cellStyle name="Note 2 5 6 4 2" xfId="29485" xr:uid="{A36DB188-EC22-4DCF-AB0A-8FAD3B63CDB7}"/>
    <cellStyle name="Note 2 5 6 4 3" xfId="20297" xr:uid="{AE2136BF-0F27-476E-A4B7-9F15404974AE}"/>
    <cellStyle name="Note 2 5 6 5" xfId="8819" xr:uid="{F8DF9B58-F99E-4BD4-9BC4-5FFF81F0B474}"/>
    <cellStyle name="Note 2 5 6 5 2" xfId="30838" xr:uid="{0733024B-E465-41EA-A9B0-246FC1166060}"/>
    <cellStyle name="Note 2 5 6 5 3" xfId="21688" xr:uid="{97AE1243-25E1-4B95-9ED6-E45C9DE5F8DF}"/>
    <cellStyle name="Note 2 5 6 6" xfId="5785" xr:uid="{0DC94871-1D14-4E63-B30D-1C0ACFFDF018}"/>
    <cellStyle name="Note 2 5 6 6 2" xfId="28108" xr:uid="{6BD95C45-0881-4615-8170-49077382E5F6}"/>
    <cellStyle name="Note 2 5 6 6 3" xfId="18875" xr:uid="{99834604-2F1E-473C-AA7F-B50D9C359446}"/>
    <cellStyle name="Note 2 5 6 7" xfId="11265" xr:uid="{A9B87F52-DED6-4AAD-B301-8C1A221B09B3}"/>
    <cellStyle name="Note 2 5 6 7 2" xfId="33232" xr:uid="{D5FD33B5-761F-44A6-8190-489C1FD9AF19}"/>
    <cellStyle name="Note 2 5 6 7 3" xfId="24087" xr:uid="{31128289-10DA-42F6-8529-813B890B6CF6}"/>
    <cellStyle name="Note 2 5 6 8" xfId="10595" xr:uid="{76ED93DA-48A7-432E-97B6-24B6F771150E}"/>
    <cellStyle name="Note 2 5 6 8 2" xfId="32574" xr:uid="{95E5DA1E-A913-479E-80A8-71D5A95B9AE7}"/>
    <cellStyle name="Note 2 5 6 8 3" xfId="23429" xr:uid="{E3AD13CC-FF84-41D3-B3C2-09AC3559DFAF}"/>
    <cellStyle name="Note 2 5 6 9" xfId="11738" xr:uid="{9580C7F9-3908-4027-AFE9-824AAA442C00}"/>
    <cellStyle name="Note 2 5 6 9 2" xfId="33691" xr:uid="{80E3717F-5332-4FF6-90E0-4D92A3F85B24}"/>
    <cellStyle name="Note 2 5 6 9 3" xfId="24546" xr:uid="{B30FEE90-483A-45F8-95E1-47429BDC85D5}"/>
    <cellStyle name="Note 2 5 7" xfId="7176" xr:uid="{CA430B61-EF40-4926-BFE5-C3521DD4FB8C}"/>
    <cellStyle name="Note 2 5 7 2" xfId="29372" xr:uid="{61D898A6-AB9F-482A-A729-A51F5B285288}"/>
    <cellStyle name="Note 2 5 7 3" xfId="20182" xr:uid="{DA5370F9-786A-4D33-8D2A-F700B0294608}"/>
    <cellStyle name="Note 2 5 8" xfId="4873" xr:uid="{1FFA811C-63E7-4F27-BD95-8019F51A268F}"/>
    <cellStyle name="Note 2 5 8 2" xfId="27229" xr:uid="{1211925C-3FD4-4BCB-A922-33E2FC8DD8B5}"/>
    <cellStyle name="Note 2 5 8 3" xfId="17964" xr:uid="{A04BAB4E-6F8C-43AF-9C3C-1A0452C7274A}"/>
    <cellStyle name="Note 2 5 9" xfId="8087" xr:uid="{7D11962D-84B6-4F28-A223-3F98F2913C9E}"/>
    <cellStyle name="Note 2 5 9 2" xfId="30113" xr:uid="{74F5EC4F-5618-414F-B3D4-56400D0EEE00}"/>
    <cellStyle name="Note 2 5 9 3" xfId="20963" xr:uid="{E7394C37-494A-4F3C-B77F-D3FA2255D136}"/>
    <cellStyle name="Note 2 6" xfId="1936" xr:uid="{00000000-0005-0000-0000-000090070000}"/>
    <cellStyle name="Note 2 6 10" xfId="5136" xr:uid="{BBA7072B-F0D5-486A-9067-D40505A7C508}"/>
    <cellStyle name="Note 2 6 10 2" xfId="27485" xr:uid="{7B1EAB68-17A3-4445-B053-CCF3976CC00C}"/>
    <cellStyle name="Note 2 6 10 3" xfId="18226" xr:uid="{33A7C00A-1519-4700-A6AA-ED0788F321D6}"/>
    <cellStyle name="Note 2 6 11" xfId="7924" xr:uid="{D4620C7F-7D3D-4437-967C-D587C56294CF}"/>
    <cellStyle name="Note 2 6 11 2" xfId="29950" xr:uid="{9E2F9EE0-7BA5-4F33-9C14-B02702121F6F}"/>
    <cellStyle name="Note 2 6 11 3" xfId="20800" xr:uid="{CE47DD16-2776-461C-B596-96DBD4C47F68}"/>
    <cellStyle name="Note 2 6 12" xfId="11268" xr:uid="{36AD0FE7-F5F9-4ACB-B743-1C3BA8A4290E}"/>
    <cellStyle name="Note 2 6 12 2" xfId="33235" xr:uid="{9B4F798C-586D-4F21-81EF-1A0C26548CCA}"/>
    <cellStyle name="Note 2 6 12 3" xfId="24090" xr:uid="{79C2C420-85E5-40E5-8288-B6439D88D499}"/>
    <cellStyle name="Note 2 6 13" xfId="10033" xr:uid="{98742D1D-2820-4ADA-9782-86A589264941}"/>
    <cellStyle name="Note 2 6 13 2" xfId="32031" xr:uid="{0AC1C554-3336-4A44-9F8E-6965E0540ABF}"/>
    <cellStyle name="Note 2 6 13 3" xfId="22883" xr:uid="{6F7DEBEF-A07D-498E-9BA3-21DBBE67AD84}"/>
    <cellStyle name="Note 2 6 14" xfId="8703" xr:uid="{D8F42AFF-952D-4715-BBF8-F2D965213E8B}"/>
    <cellStyle name="Note 2 6 14 2" xfId="30723" xr:uid="{0D72B6A7-AA3B-4C1F-8447-071044C36282}"/>
    <cellStyle name="Note 2 6 14 3" xfId="21573" xr:uid="{6616FF2D-C8ED-415E-9D1F-371C8B6F94D3}"/>
    <cellStyle name="Note 2 6 15" xfId="12740" xr:uid="{05F205B0-AA19-4C6B-B6CD-AA40274E060B}"/>
    <cellStyle name="Note 2 6 15 2" xfId="34608" xr:uid="{E7AFC39C-510B-428C-B695-FB1B1B79FFC6}"/>
    <cellStyle name="Note 2 6 15 3" xfId="25464" xr:uid="{F08CC52A-1245-41A6-A399-6FF39602323D}"/>
    <cellStyle name="Note 2 6 16" xfId="12966" xr:uid="{D4824D37-EB93-457E-865E-016E62FDB2E9}"/>
    <cellStyle name="Note 2 6 16 2" xfId="34819" xr:uid="{16A7CBF6-8E6F-4330-AAAE-66EE20739265}"/>
    <cellStyle name="Note 2 6 16 3" xfId="25675" xr:uid="{FAE0605F-CE86-4B72-9AA7-CA236799A5E1}"/>
    <cellStyle name="Note 2 6 17" xfId="10587" xr:uid="{3FD0BC5A-A9FB-499C-9FFF-819E9DB9F4BD}"/>
    <cellStyle name="Note 2 6 17 2" xfId="32566" xr:uid="{712DF359-CF9F-4BAD-8FD5-BFA0C761628E}"/>
    <cellStyle name="Note 2 6 17 3" xfId="23421" xr:uid="{8E129220-C9FF-4B90-9A3A-EB6E6F8980A7}"/>
    <cellStyle name="Note 2 6 18" xfId="13094" xr:uid="{3A40184F-65A0-478A-B3F5-46AD014A6FEB}"/>
    <cellStyle name="Note 2 6 18 2" xfId="34939" xr:uid="{2A806471-2AAF-4148-8A53-A138D880B87B}"/>
    <cellStyle name="Note 2 6 18 3" xfId="25795" xr:uid="{7B9D4BBA-F196-45BB-AB4C-8687BE00E797}"/>
    <cellStyle name="Note 2 6 19" xfId="10581" xr:uid="{0E96C1E6-0945-495C-9440-F24F352EF351}"/>
    <cellStyle name="Note 2 6 2" xfId="1937" xr:uid="{00000000-0005-0000-0000-000091070000}"/>
    <cellStyle name="Note 2 6 2 10" xfId="10458" xr:uid="{78796EB8-4989-4962-9B5E-D0ECED18AAB8}"/>
    <cellStyle name="Note 2 6 2 10 2" xfId="32439" xr:uid="{574ED9AB-306D-48DA-BD79-A8E825FD85E9}"/>
    <cellStyle name="Note 2 6 2 10 3" xfId="23293" xr:uid="{F9861DEA-B3B3-4C5C-AC74-355AD3457ECA}"/>
    <cellStyle name="Note 2 6 2 11" xfId="12279" xr:uid="{031801C1-23E9-4B33-8377-BE2E7B5944FE}"/>
    <cellStyle name="Note 2 6 2 11 2" xfId="34197" xr:uid="{269DDBAA-C513-441F-8BC8-9F7F0C1756ED}"/>
    <cellStyle name="Note 2 6 2 11 3" xfId="25052" xr:uid="{93498F15-7686-4496-BF00-B10B92DF8557}"/>
    <cellStyle name="Note 2 6 2 12" xfId="12396" xr:uid="{B6DCA680-B0C9-4342-8EF8-EC2D5C81D5A3}"/>
    <cellStyle name="Note 2 6 2 12 2" xfId="34304" xr:uid="{B5BDD295-2CC4-4632-8B78-D36287A404F9}"/>
    <cellStyle name="Note 2 6 2 12 3" xfId="25159" xr:uid="{588F6B4E-815B-4C6E-9810-6E352161602C}"/>
    <cellStyle name="Note 2 6 2 13" xfId="12559" xr:uid="{638A8FE7-2C02-4D3C-BD65-B01A28DFDE67}"/>
    <cellStyle name="Note 2 6 2 13 2" xfId="34441" xr:uid="{02B464D4-0275-4556-95F6-BE91972F13A3}"/>
    <cellStyle name="Note 2 6 2 13 3" xfId="25296" xr:uid="{9F8C1CDF-F8CF-4904-B351-62A9C12C7BF3}"/>
    <cellStyle name="Note 2 6 2 14" xfId="10167" xr:uid="{23F94E98-0099-4125-96B8-5CEAD2F293C1}"/>
    <cellStyle name="Note 2 6 2 14 2" xfId="32162" xr:uid="{F038F9C0-646D-4480-A75F-9D739EB392D1}"/>
    <cellStyle name="Note 2 6 2 14 3" xfId="23014" xr:uid="{64724B03-EE59-47FA-BCD9-AAFB46874D84}"/>
    <cellStyle name="Note 2 6 2 15" xfId="13868" xr:uid="{D0939384-230B-4A15-9BE4-B4447129821E}"/>
    <cellStyle name="Note 2 6 2 16" xfId="36434" xr:uid="{CB8D42DB-0763-48CA-ACDF-702CDFF91B65}"/>
    <cellStyle name="Note 2 6 2 17" xfId="38288" xr:uid="{CE2C0297-DCA1-4B8C-B408-99F211C1D72C}"/>
    <cellStyle name="Note 2 6 2 18" xfId="38125" xr:uid="{CDB41E1A-51E1-4586-8008-96B57E000F16}"/>
    <cellStyle name="Note 2 6 2 19" xfId="39986" xr:uid="{FB929A0E-3FB5-42E6-B5A2-395FBE551867}"/>
    <cellStyle name="Note 2 6 2 2" xfId="1938" xr:uid="{00000000-0005-0000-0000-000092070000}"/>
    <cellStyle name="Note 2 6 2 2 10" xfId="12263" xr:uid="{3C88ACCB-D75C-403E-83AB-84B484BE8C07}"/>
    <cellStyle name="Note 2 6 2 2 10 2" xfId="34182" xr:uid="{349B50FD-162C-4C1B-8222-3F132B6B66D3}"/>
    <cellStyle name="Note 2 6 2 2 10 3" xfId="25037" xr:uid="{D7F06D37-4D78-4E1E-B54C-05CC41725E23}"/>
    <cellStyle name="Note 2 6 2 2 11" xfId="7904" xr:uid="{FBE4856C-A902-4E7A-8232-3552E3B9A1C8}"/>
    <cellStyle name="Note 2 6 2 2 11 2" xfId="29930" xr:uid="{76C40529-AF7D-4734-BEDE-072DE02D0BF8}"/>
    <cellStyle name="Note 2 6 2 2 11 3" xfId="20780" xr:uid="{21351F22-F01B-4A0D-883A-C18CF934CECF}"/>
    <cellStyle name="Note 2 6 2 2 12" xfId="12556" xr:uid="{C2A05C6F-8801-4A2D-A6A0-6064E31B6F3B}"/>
    <cellStyle name="Note 2 6 2 2 12 2" xfId="34438" xr:uid="{01105877-00D2-485F-BF2B-759DDD8744A0}"/>
    <cellStyle name="Note 2 6 2 2 12 3" xfId="25293" xr:uid="{0C7D82F2-9E7B-46CE-A29A-6CD1F36B740C}"/>
    <cellStyle name="Note 2 6 2 2 13" xfId="13433" xr:uid="{0AA62D85-937A-43A9-B402-BFBA370F76DC}"/>
    <cellStyle name="Note 2 6 2 2 13 2" xfId="35255" xr:uid="{3E2AD1EB-180D-4C8E-94F0-E53817317957}"/>
    <cellStyle name="Note 2 6 2 2 13 3" xfId="26111" xr:uid="{9225CD5A-21A0-411E-8B5A-FF39B36C72D0}"/>
    <cellStyle name="Note 2 6 2 2 14" xfId="13870" xr:uid="{AA425A2E-B69B-4514-8121-F5B5C619ADE8}"/>
    <cellStyle name="Note 2 6 2 2 15" xfId="36435" xr:uid="{4E097045-EEBA-4348-A2F9-D33F7F117EE0}"/>
    <cellStyle name="Note 2 6 2 2 16" xfId="38289" xr:uid="{5E296AA6-79E8-4348-BE17-B3FCC7A9F70E}"/>
    <cellStyle name="Note 2 6 2 2 17" xfId="39361" xr:uid="{56D90BAF-D825-4B06-8BAF-10F6C439984A}"/>
    <cellStyle name="Note 2 6 2 2 18" xfId="39184" xr:uid="{BDA7BBA5-B781-4539-9241-73F980A92B78}"/>
    <cellStyle name="Note 2 6 2 2 19" xfId="40324" xr:uid="{00B4360C-C5B4-4AC1-956F-5160D9A292DC}"/>
    <cellStyle name="Note 2 6 2 2 2" xfId="5414" xr:uid="{3FCB7DEA-DD4E-4DA6-8A15-6DDD57359E62}"/>
    <cellStyle name="Note 2 6 2 2 2 2" xfId="27739" xr:uid="{07EB03AA-56B1-4EA9-BC13-C6CD133572E3}"/>
    <cellStyle name="Note 2 6 2 2 2 3" xfId="18504" xr:uid="{AF0A6958-5F1A-4213-831C-DB2854CD39AE}"/>
    <cellStyle name="Note 2 6 2 2 20" xfId="41287" xr:uid="{79C8DA59-4EC6-4E02-962A-C9A3832B21BB}"/>
    <cellStyle name="Note 2 6 2 2 21" xfId="42468" xr:uid="{E0A17666-5A7C-46CC-82E7-F9BB04AFDB39}"/>
    <cellStyle name="Note 2 6 2 2 22" xfId="43528" xr:uid="{A8859EA2-AA30-4129-8DC0-7509CF3323E6}"/>
    <cellStyle name="Note 2 6 2 2 23" xfId="43881" xr:uid="{1A879617-7488-42A5-9C64-5366DA911173}"/>
    <cellStyle name="Note 2 6 2 2 3" xfId="6127" xr:uid="{03507F2A-D285-4336-8D82-DBC615207917}"/>
    <cellStyle name="Note 2 6 2 2 3 2" xfId="28393" xr:uid="{1EF1EC41-4C2C-4149-8BBE-B1032686C1CB}"/>
    <cellStyle name="Note 2 6 2 2 3 3" xfId="19160" xr:uid="{9F6F247A-49D0-4BCF-ACDB-743339D62CB9}"/>
    <cellStyle name="Note 2 6 2 2 4" xfId="8077" xr:uid="{7F3B8D4B-E8C9-402D-9125-D654CF15A7B5}"/>
    <cellStyle name="Note 2 6 2 2 4 2" xfId="30103" xr:uid="{B1CFD071-7905-49A1-9DEB-8DC0DF291022}"/>
    <cellStyle name="Note 2 6 2 2 4 3" xfId="20953" xr:uid="{04F70262-E899-4A35-9A23-0A6FAB3BCB5D}"/>
    <cellStyle name="Note 2 6 2 2 5" xfId="4747" xr:uid="{72AED199-A792-499D-A50F-2A396D28E71D}"/>
    <cellStyle name="Note 2 6 2 2 5 2" xfId="27105" xr:uid="{20F63131-99E9-46FB-A28C-D5D67B1FDF34}"/>
    <cellStyle name="Note 2 6 2 2 5 3" xfId="17840" xr:uid="{1D74FAF9-A66C-4AB0-9ECB-FB21A492AA6A}"/>
    <cellStyle name="Note 2 6 2 2 6" xfId="9573" xr:uid="{ECA3A6DE-302D-4E63-883A-FEF76A842146}"/>
    <cellStyle name="Note 2 6 2 2 6 2" xfId="31579" xr:uid="{461D1739-32FC-49C0-9273-44F5302E0241}"/>
    <cellStyle name="Note 2 6 2 2 6 3" xfId="22430" xr:uid="{1E934068-4659-4D33-A092-1A35ED0056A5}"/>
    <cellStyle name="Note 2 6 2 2 7" xfId="11266" xr:uid="{3428F299-89CC-4CD5-A867-353C4E1EF3B3}"/>
    <cellStyle name="Note 2 6 2 2 7 2" xfId="33233" xr:uid="{BE8CEA0C-460D-4C9D-8A68-6395CF93E410}"/>
    <cellStyle name="Note 2 6 2 2 7 3" xfId="24088" xr:uid="{D31E8138-B739-4A7D-A4A5-8435C2CDF1B4}"/>
    <cellStyle name="Note 2 6 2 2 8" xfId="10037" xr:uid="{234B5AA5-A0BE-40B2-AF9F-642FF965B634}"/>
    <cellStyle name="Note 2 6 2 2 8 2" xfId="32035" xr:uid="{9D54F9CE-5172-49C9-90D8-598FF088DCA0}"/>
    <cellStyle name="Note 2 6 2 2 8 3" xfId="22887" xr:uid="{C7AD1AE1-C583-4EC1-996F-AC48F109AFF1}"/>
    <cellStyle name="Note 2 6 2 2 9" xfId="10455" xr:uid="{B3B78CB8-B011-451D-B7D7-FC6878E0E315}"/>
    <cellStyle name="Note 2 6 2 2 9 2" xfId="32436" xr:uid="{5174CBD5-538B-446C-8761-8AC95C388864}"/>
    <cellStyle name="Note 2 6 2 2 9 3" xfId="23290" xr:uid="{2DDB3D8A-54D7-4E97-AFEC-1CFABB431330}"/>
    <cellStyle name="Note 2 6 2 20" xfId="39094" xr:uid="{FA59A7EF-F2E0-4218-B8A7-282BFCF0991E}"/>
    <cellStyle name="Note 2 6 2 21" xfId="41286" xr:uid="{5C42B280-989C-4239-AE04-46FBF5B4CE61}"/>
    <cellStyle name="Note 2 6 2 22" xfId="40880" xr:uid="{12D00CB6-D534-40E0-9DE5-7A8DE34C5730}"/>
    <cellStyle name="Note 2 6 2 23" xfId="43373" xr:uid="{31F83878-9772-4A50-A8F2-6113CDCF81D5}"/>
    <cellStyle name="Note 2 6 2 24" xfId="43880" xr:uid="{A875C928-7CF1-4EC1-B82D-48681801BB49}"/>
    <cellStyle name="Note 2 6 2 3" xfId="7170" xr:uid="{AF4FB597-45BA-40A6-BAFE-61BEA9859070}"/>
    <cellStyle name="Note 2 6 2 3 2" xfId="29366" xr:uid="{85E8A29D-7543-4534-976F-9C46C5BF58C2}"/>
    <cellStyle name="Note 2 6 2 3 3" xfId="20176" xr:uid="{58834F57-D7B8-45A7-96C6-3D40246B026C}"/>
    <cellStyle name="Note 2 6 2 4" xfId="6126" xr:uid="{B49C145C-7F2D-45BF-9642-7AF7E818C3BC}"/>
    <cellStyle name="Note 2 6 2 4 2" xfId="28392" xr:uid="{C79A4538-34AF-46F8-9AEF-7EE0CAD07D23}"/>
    <cellStyle name="Note 2 6 2 4 3" xfId="19159" xr:uid="{04E26127-81ED-4F04-8792-65A3B0CCCED1}"/>
    <cellStyle name="Note 2 6 2 5" xfId="7289" xr:uid="{F737BCD7-9FCC-4173-8055-90749E68098A}"/>
    <cellStyle name="Note 2 6 2 5 2" xfId="29483" xr:uid="{1954097E-84AE-47ED-9489-C5C49E2CCA22}"/>
    <cellStyle name="Note 2 6 2 5 3" xfId="20295" xr:uid="{417D7523-72DD-4B7E-B3AC-B20DEA962E9B}"/>
    <cellStyle name="Note 2 6 2 6" xfId="6019" xr:uid="{B5564066-892E-410F-902D-2741360A2730}"/>
    <cellStyle name="Note 2 6 2 6 2" xfId="28292" xr:uid="{AECA65D3-14EE-470C-8B1D-63EBBA138911}"/>
    <cellStyle name="Note 2 6 2 6 3" xfId="19059" xr:uid="{D2947F74-A86B-483B-80A2-95E6BED6F06B}"/>
    <cellStyle name="Note 2 6 2 7" xfId="6909" xr:uid="{E2B71DD3-8730-4107-B12C-192690DEB306}"/>
    <cellStyle name="Note 2 6 2 7 2" xfId="29137" xr:uid="{24306AFC-7E67-43AB-A211-B6E78B02196C}"/>
    <cellStyle name="Note 2 6 2 7 3" xfId="19917" xr:uid="{A4C58E38-2055-43B9-9C03-0A62D4420C5C}"/>
    <cellStyle name="Note 2 6 2 8" xfId="9932" xr:uid="{03B91DCA-0D7A-4944-B8CF-A73699044A20}"/>
    <cellStyle name="Note 2 6 2 8 2" xfId="31931" xr:uid="{C6983FBD-CE5B-4397-BC0C-3AF7499CB684}"/>
    <cellStyle name="Note 2 6 2 8 3" xfId="22783" xr:uid="{C3BCF719-6E10-4E82-B3D9-E6DB2D53A700}"/>
    <cellStyle name="Note 2 6 2 9" xfId="10035" xr:uid="{62E02532-D74F-4CCB-BA62-A35D9716B2F0}"/>
    <cellStyle name="Note 2 6 2 9 2" xfId="32033" xr:uid="{5DF79235-AB28-471F-8C20-BC984D23E503}"/>
    <cellStyle name="Note 2 6 2 9 3" xfId="22885" xr:uid="{D20D8821-3359-460B-BC63-B381D462627F}"/>
    <cellStyle name="Note 2 6 20" xfId="36433" xr:uid="{105EE73B-3050-4218-BAB1-DBA3C489A98B}"/>
    <cellStyle name="Note 2 6 21" xfId="38287" xr:uid="{BD277905-1F50-48D4-AF76-8B19B5C55954}"/>
    <cellStyle name="Note 2 6 22" xfId="38124" xr:uid="{E60668AC-9D73-4B36-8376-E17066815009}"/>
    <cellStyle name="Note 2 6 23" xfId="39983" xr:uid="{35854DCA-067C-4A53-9BB1-231B813E232B}"/>
    <cellStyle name="Note 2 6 24" xfId="39093" xr:uid="{233937E8-7A50-40C3-9A6B-8551DD367449}"/>
    <cellStyle name="Note 2 6 25" xfId="41285" xr:uid="{10B12A1A-ACFE-4811-BC23-7E15F90BECDF}"/>
    <cellStyle name="Note 2 6 26" xfId="40881" xr:uid="{91A2DEC3-8D76-4185-85DB-DE2ACEDF8CC4}"/>
    <cellStyle name="Note 2 6 27" xfId="40740" xr:uid="{5F19C96C-22D6-4BC6-85AE-300B27659B4A}"/>
    <cellStyle name="Note 2 6 28" xfId="43879" xr:uid="{6F9D5DA3-A167-4688-A9DA-35C6D165F16A}"/>
    <cellStyle name="Note 2 6 3" xfId="1939" xr:uid="{00000000-0005-0000-0000-000093070000}"/>
    <cellStyle name="Note 2 6 3 10" xfId="9855" xr:uid="{B7BF619D-1F37-4A98-9C8C-F4E228F5E306}"/>
    <cellStyle name="Note 2 6 3 10 2" xfId="31856" xr:uid="{4AC71F9F-DB8D-4CE1-856E-5A609A604D13}"/>
    <cellStyle name="Note 2 6 3 10 3" xfId="22708" xr:uid="{57737B6F-B818-4AA0-9D05-4C12E5D8AE4C}"/>
    <cellStyle name="Note 2 6 3 11" xfId="12738" xr:uid="{9DEFD7EE-5E08-4DB8-BE3A-68CFCC61780C}"/>
    <cellStyle name="Note 2 6 3 11 2" xfId="34606" xr:uid="{30DDA1F4-79EC-4C9A-BCFA-060BF772C21D}"/>
    <cellStyle name="Note 2 6 3 11 3" xfId="25462" xr:uid="{D5CEF21B-9802-44C1-89EC-E1857D7F607A}"/>
    <cellStyle name="Note 2 6 3 12" xfId="11429" xr:uid="{0A2104C0-E605-4DBE-973C-245656D87BFA}"/>
    <cellStyle name="Note 2 6 3 12 2" xfId="33395" xr:uid="{00B0653A-0082-4377-8AD6-D7AB9A0E4004}"/>
    <cellStyle name="Note 2 6 3 12 3" xfId="24250" xr:uid="{B74E4FEA-24AF-4FA0-9535-BB299B516BE3}"/>
    <cellStyle name="Note 2 6 3 13" xfId="6850" xr:uid="{A2625C10-185D-47EF-8731-6187D457C997}"/>
    <cellStyle name="Note 2 6 3 13 2" xfId="29080" xr:uid="{42E2A64C-6255-466F-AB48-1C222058A602}"/>
    <cellStyle name="Note 2 6 3 13 3" xfId="19860" xr:uid="{0A485E53-9539-4972-A385-775C455B3193}"/>
    <cellStyle name="Note 2 6 3 14" xfId="10170" xr:uid="{7BC5205C-5956-48DF-B6BA-AE845C544164}"/>
    <cellStyle name="Note 2 6 3 14 2" xfId="32165" xr:uid="{30FB2262-3AB4-4FFC-8740-57AD563DD2B9}"/>
    <cellStyle name="Note 2 6 3 14 3" xfId="23017" xr:uid="{A33B5092-4518-4C50-96F0-9C1249E9AFB2}"/>
    <cellStyle name="Note 2 6 3 15" xfId="14698" xr:uid="{BA7BD107-7886-4107-B6D8-24886A4BAF4D}"/>
    <cellStyle name="Note 2 6 3 16" xfId="36436" xr:uid="{CF2F6668-13E8-4C1C-926F-4738A2CD354C}"/>
    <cellStyle name="Note 2 6 3 17" xfId="38290" xr:uid="{39E32414-477E-4447-BB97-B3508F2620A8}"/>
    <cellStyle name="Note 2 6 3 18" xfId="38903" xr:uid="{E1134B1A-4231-465A-8024-073DAF0E1283}"/>
    <cellStyle name="Note 2 6 3 19" xfId="39984" xr:uid="{DD36CE75-30C4-4A1D-913F-88584BA582C2}"/>
    <cellStyle name="Note 2 6 3 2" xfId="1940" xr:uid="{00000000-0005-0000-0000-000094070000}"/>
    <cellStyle name="Note 2 6 3 2 10" xfId="13289" xr:uid="{C073E81C-6154-4C9C-B89D-E7B561E265CC}"/>
    <cellStyle name="Note 2 6 3 2 10 2" xfId="35129" xr:uid="{BDC1B0B2-6D8E-4098-8730-F19F4BD4F209}"/>
    <cellStyle name="Note 2 6 3 2 10 3" xfId="25985" xr:uid="{2E53563A-515E-4366-88FB-28902D7E6F65}"/>
    <cellStyle name="Note 2 6 3 2 11" xfId="12700" xr:uid="{81EA3A12-E1D4-4BDF-9649-081DFA178E8A}"/>
    <cellStyle name="Note 2 6 3 2 11 2" xfId="34572" xr:uid="{C3A6A7DC-1F51-4CD5-8981-C0672C8449DF}"/>
    <cellStyle name="Note 2 6 3 2 11 3" xfId="25428" xr:uid="{C7BB9522-84CA-4BAF-800F-4B2F401FB968}"/>
    <cellStyle name="Note 2 6 3 2 12" xfId="13741" xr:uid="{0D04D949-828B-4902-9FED-3D7A7D184FB0}"/>
    <cellStyle name="Note 2 6 3 2 12 2" xfId="35519" xr:uid="{C3580228-23BE-4A89-8902-690ED6121E4B}"/>
    <cellStyle name="Note 2 6 3 2 12 3" xfId="26375" xr:uid="{288FA4AE-86BD-4ACF-8773-2F34E21F1E5D}"/>
    <cellStyle name="Note 2 6 3 2 13" xfId="14274" xr:uid="{05788B1E-8E21-4539-85DC-553C673F13D3}"/>
    <cellStyle name="Note 2 6 3 2 13 2" xfId="35948" xr:uid="{FA5F778F-EC87-435C-9F51-AF7EEC52284E}"/>
    <cellStyle name="Note 2 6 3 2 13 3" xfId="26804" xr:uid="{F32581B1-90A2-4CE8-8045-5DF035B1FFF8}"/>
    <cellStyle name="Note 2 6 3 2 14" xfId="14701" xr:uid="{964F868D-63A1-4941-A7F6-08B0A3A4DE63}"/>
    <cellStyle name="Note 2 6 3 2 15" xfId="36437" xr:uid="{D5E41458-743E-4D5D-AACF-5726F6E69D44}"/>
    <cellStyle name="Note 2 6 3 2 16" xfId="38291" xr:uid="{F356AA57-876D-4759-9DAD-E9FC6C3448F8}"/>
    <cellStyle name="Note 2 6 3 2 17" xfId="39343" xr:uid="{665D47A5-D104-4C18-912E-15B51EF43D5C}"/>
    <cellStyle name="Note 2 6 3 2 18" xfId="38829" xr:uid="{FB0C14E4-F372-4197-BC67-337D4972714A}"/>
    <cellStyle name="Note 2 6 3 2 19" xfId="37621" xr:uid="{956BB556-9B34-46B0-B53D-63CAB012AB2B}"/>
    <cellStyle name="Note 2 6 3 2 2" xfId="5415" xr:uid="{62D9B78A-FB5B-4A99-B398-557285FB9F7F}"/>
    <cellStyle name="Note 2 6 3 2 2 2" xfId="27740" xr:uid="{752DB7A8-A43A-4F13-8549-D59AF1BCA2EB}"/>
    <cellStyle name="Note 2 6 3 2 2 3" xfId="18505" xr:uid="{1E806F2C-9C5A-49BD-B63B-DAAF347C01CE}"/>
    <cellStyle name="Note 2 6 3 2 20" xfId="41289" xr:uid="{1DB2052E-0892-47B4-A434-F388533410EB}"/>
    <cellStyle name="Note 2 6 3 2 21" xfId="41972" xr:uid="{26532F5A-B249-4415-96AA-E00D27A36A31}"/>
    <cellStyle name="Note 2 6 3 2 22" xfId="40739" xr:uid="{908807B4-48B8-4B41-98A9-49822E13B929}"/>
    <cellStyle name="Note 2 6 3 2 23" xfId="43883" xr:uid="{1DF9957D-4F7D-4F3D-BF73-26E8473B3552}"/>
    <cellStyle name="Note 2 6 3 2 3" xfId="4884" xr:uid="{F6A1641B-FDC2-416B-B71D-0C11241401B8}"/>
    <cellStyle name="Note 2 6 3 2 3 2" xfId="27240" xr:uid="{A1071FA3-FF60-4F4F-9398-70009E867B27}"/>
    <cellStyle name="Note 2 6 3 2 3 3" xfId="17975" xr:uid="{0486D7E6-77EE-4DFD-A640-23D67DA69882}"/>
    <cellStyle name="Note 2 6 3 2 4" xfId="7290" xr:uid="{5AB9128F-4F73-4421-9190-D32E17F746E7}"/>
    <cellStyle name="Note 2 6 3 2 4 2" xfId="29484" xr:uid="{045C53D4-AFE4-4391-B6EC-B2B63FCD4FD5}"/>
    <cellStyle name="Note 2 6 3 2 4 3" xfId="20296" xr:uid="{CAD2F6AD-E498-4F74-A3D4-B1B6F807E7F8}"/>
    <cellStyle name="Note 2 6 3 2 5" xfId="8811" xr:uid="{7EE96EE1-C26B-49AE-8EAA-392EF31EDB45}"/>
    <cellStyle name="Note 2 6 3 2 5 2" xfId="30830" xr:uid="{A9BCCDA4-96D0-4818-BE2C-752C1CB81C1D}"/>
    <cellStyle name="Note 2 6 3 2 5 3" xfId="21680" xr:uid="{597E9477-1AC1-4CFA-BAFF-A6CC38F9C3EA}"/>
    <cellStyle name="Note 2 6 3 2 6" xfId="8216" xr:uid="{17926BD9-89C7-4EB5-8602-CFDD4290BB10}"/>
    <cellStyle name="Note 2 6 3 2 6 2" xfId="30242" xr:uid="{7835853D-3028-4A02-A228-53E1E790D036}"/>
    <cellStyle name="Note 2 6 3 2 6 3" xfId="21092" xr:uid="{3C91A1C5-31D8-4F39-85DB-D9AF783A756E}"/>
    <cellStyle name="Note 2 6 3 2 7" xfId="9408" xr:uid="{26EC85E7-0470-4FA0-82D3-F9BAA14ACC10}"/>
    <cellStyle name="Note 2 6 3 2 7 2" xfId="31415" xr:uid="{F9E4F9C3-7A6C-40AE-9D5C-961472F95E4F}"/>
    <cellStyle name="Note 2 6 3 2 7 3" xfId="22266" xr:uid="{0A98B1EA-9B71-4C2E-83AD-3C155474A834}"/>
    <cellStyle name="Note 2 6 3 2 8" xfId="10591" xr:uid="{74AC952A-40AB-4DEB-A109-34D669776F24}"/>
    <cellStyle name="Note 2 6 3 2 8 2" xfId="32570" xr:uid="{1E4B5174-6477-4DD6-AD72-A4A922986483}"/>
    <cellStyle name="Note 2 6 3 2 8 3" xfId="23425" xr:uid="{2910ECB3-7892-462F-A2F1-50528A94893E}"/>
    <cellStyle name="Note 2 6 3 2 9" xfId="11730" xr:uid="{B4EE35F4-A6D9-4668-98E2-F6F02C5005C1}"/>
    <cellStyle name="Note 2 6 3 2 9 2" xfId="33683" xr:uid="{180FBADB-0F47-45E4-961C-38D12D729FA9}"/>
    <cellStyle name="Note 2 6 3 2 9 3" xfId="24538" xr:uid="{427F579E-BC85-4464-BB11-5F4AD29B6C58}"/>
    <cellStyle name="Note 2 6 3 20" xfId="40327" xr:uid="{277CB479-7017-41EB-B976-3174431D811E}"/>
    <cellStyle name="Note 2 6 3 21" xfId="41288" xr:uid="{49614CF2-3A98-4B99-857A-B1EA2DC1B87F}"/>
    <cellStyle name="Note 2 6 3 22" xfId="42848" xr:uid="{8D087048-4464-4219-97A6-C500C4A6B63C}"/>
    <cellStyle name="Note 2 6 3 23" xfId="40500" xr:uid="{F17C0A38-ABF0-4E56-ACCA-1E2D2C0AEE64}"/>
    <cellStyle name="Note 2 6 3 24" xfId="43882" xr:uid="{D3C3E05C-DF73-4238-BDAB-41009E98ED54}"/>
    <cellStyle name="Note 2 6 3 3" xfId="7171" xr:uid="{935649CD-C8C1-40D0-9C7C-8F8BA4D86C71}"/>
    <cellStyle name="Note 2 6 3 3 2" xfId="29367" xr:uid="{9844F07E-0434-429C-B655-87C17B7BCC25}"/>
    <cellStyle name="Note 2 6 3 3 3" xfId="20177" xr:uid="{F998B458-3F23-44A7-8374-DF4385DDBB8F}"/>
    <cellStyle name="Note 2 6 3 4" xfId="6128" xr:uid="{0D614EB8-A117-4D2D-B110-7762593386F4}"/>
    <cellStyle name="Note 2 6 3 4 2" xfId="28394" xr:uid="{37FE6760-5C0C-4B33-A1E9-7148725F85E5}"/>
    <cellStyle name="Note 2 6 3 4 3" xfId="19161" xr:uid="{6381E1A2-1961-48A1-91A9-44E515625BB8}"/>
    <cellStyle name="Note 2 6 3 5" xfId="8080" xr:uid="{7E9B0273-A369-48DA-9F74-6889AE296C2B}"/>
    <cellStyle name="Note 2 6 3 5 2" xfId="30106" xr:uid="{FDDCABD9-7733-4493-A381-F33F207AE25D}"/>
    <cellStyle name="Note 2 6 3 5 3" xfId="20956" xr:uid="{FF94FF70-D2BF-4E28-A1A0-6B92EE88B6C7}"/>
    <cellStyle name="Note 2 6 3 6" xfId="4745" xr:uid="{30E9D7A4-B1DD-4A7B-99B8-B7A67F33FB96}"/>
    <cellStyle name="Note 2 6 3 6 2" xfId="27103" xr:uid="{14F46742-C5CA-4C49-9585-B10CFBA88EA0}"/>
    <cellStyle name="Note 2 6 3 6 3" xfId="17838" xr:uid="{D13626FC-D9A6-4CA4-919B-3CFEDAD96E7E}"/>
    <cellStyle name="Note 2 6 3 7" xfId="9576" xr:uid="{C405D62A-F887-44BD-8815-C08179DAFDA8}"/>
    <cellStyle name="Note 2 6 3 7 2" xfId="31582" xr:uid="{537FA212-F20B-41F0-BE95-72EE3BEF889E}"/>
    <cellStyle name="Note 2 6 3 7 3" xfId="22433" xr:uid="{35B63F57-42F6-4184-B040-9002C0B0BA49}"/>
    <cellStyle name="Note 2 6 3 8" xfId="11267" xr:uid="{31C371B3-77B4-499C-A5A1-93057E7E200A}"/>
    <cellStyle name="Note 2 6 3 8 2" xfId="33234" xr:uid="{7281EE30-3C82-4A1F-B697-C09043F537B4}"/>
    <cellStyle name="Note 2 6 3 8 3" xfId="24089" xr:uid="{3E4A5684-93F8-4707-B8B5-274B66B17F51}"/>
    <cellStyle name="Note 2 6 3 9" xfId="10267" xr:uid="{215A9C10-F796-4AB1-AB93-3760ED8A2F83}"/>
    <cellStyle name="Note 2 6 3 9 2" xfId="32260" xr:uid="{98BBDFC1-E4B8-40EB-ADA9-5546EA946BFA}"/>
    <cellStyle name="Note 2 6 3 9 3" xfId="23113" xr:uid="{53D31529-8A64-4E1C-9925-09FB0A9AF5F7}"/>
    <cellStyle name="Note 2 6 4" xfId="1941" xr:uid="{00000000-0005-0000-0000-000095070000}"/>
    <cellStyle name="Note 2 6 4 10" xfId="11735" xr:uid="{B5336DC8-C285-40BD-92DF-C54825BC0101}"/>
    <cellStyle name="Note 2 6 4 10 2" xfId="33688" xr:uid="{323E4828-757A-4CF7-9A0B-1F877E070355}"/>
    <cellStyle name="Note 2 6 4 10 3" xfId="24543" xr:uid="{330512A1-D45C-4357-B246-686E23A2A0DB}"/>
    <cellStyle name="Note 2 6 4 11" xfId="13292" xr:uid="{87953898-DB1A-4889-ADB2-EAA2D083CCB2}"/>
    <cellStyle name="Note 2 6 4 11 2" xfId="35132" xr:uid="{0C20464B-D3D4-40BB-88C5-03571FD9B886}"/>
    <cellStyle name="Note 2 6 4 11 3" xfId="25988" xr:uid="{3E4B83EE-0B2B-41D2-A697-B2DD11FB8552}"/>
    <cellStyle name="Note 2 6 4 12" xfId="12973" xr:uid="{26AE6090-CE7A-4C4B-AD3C-2AA5487A8C45}"/>
    <cellStyle name="Note 2 6 4 12 2" xfId="34826" xr:uid="{DC247517-CAA0-4A51-90ED-9DAAE8F77D33}"/>
    <cellStyle name="Note 2 6 4 12 3" xfId="25682" xr:uid="{1EA76449-C655-4187-B732-BD76EB2D32EC}"/>
    <cellStyle name="Note 2 6 4 13" xfId="13746" xr:uid="{30E684FE-DE52-4FF3-9785-FFFD7D743F0E}"/>
    <cellStyle name="Note 2 6 4 13 2" xfId="35522" xr:uid="{9C66EBC7-F298-4D25-9ED7-58B9D8BA381C}"/>
    <cellStyle name="Note 2 6 4 13 3" xfId="26378" xr:uid="{07AB8BB7-127F-475F-9959-15078DAC760A}"/>
    <cellStyle name="Note 2 6 4 14" xfId="14277" xr:uid="{4EB1B5B4-0EDB-407F-BF85-40A515957E23}"/>
    <cellStyle name="Note 2 6 4 14 2" xfId="35951" xr:uid="{8AA78F23-F321-4B49-9932-C37199A962D2}"/>
    <cellStyle name="Note 2 6 4 14 3" xfId="26807" xr:uid="{1D13662D-7365-4F79-9346-70120B5EB1DB}"/>
    <cellStyle name="Note 2 6 4 15" xfId="8606" xr:uid="{7D4A8B17-A91A-4160-BCEA-FBA2B91D2733}"/>
    <cellStyle name="Note 2 6 4 16" xfId="36438" xr:uid="{5909D6E1-3BCB-4F4E-BCF0-AD5F27971567}"/>
    <cellStyle name="Note 2 6 4 17" xfId="38292" xr:uid="{65C86AD0-FDC3-4C5B-BDC1-CD9D0C65F479}"/>
    <cellStyle name="Note 2 6 4 18" xfId="38119" xr:uid="{85C0F1E2-11F4-4F86-BEFC-DA043460C5D4}"/>
    <cellStyle name="Note 2 6 4 19" xfId="40200" xr:uid="{5EA5CD89-2C84-454E-AC7A-9324B5F0AE55}"/>
    <cellStyle name="Note 2 6 4 2" xfId="1942" xr:uid="{00000000-0005-0000-0000-000096070000}"/>
    <cellStyle name="Note 2 6 4 2 10" xfId="12794" xr:uid="{CA9E6435-4B9A-4C25-A598-770145A7E288}"/>
    <cellStyle name="Note 2 6 4 2 10 2" xfId="34662" xr:uid="{46C8464D-85D7-4793-8E44-695DF7BA7C49}"/>
    <cellStyle name="Note 2 6 4 2 10 3" xfId="25518" xr:uid="{916F3323-368D-4F54-8C1B-71C8957D3E34}"/>
    <cellStyle name="Note 2 6 4 2 11" xfId="12391" xr:uid="{A9E7702F-B901-4A8E-B802-6B65E474927A}"/>
    <cellStyle name="Note 2 6 4 2 11 2" xfId="34299" xr:uid="{96882F62-26E8-4078-A514-44B9D614F13D}"/>
    <cellStyle name="Note 2 6 4 2 11 3" xfId="25154" xr:uid="{E94A4557-A2EE-46BB-91EE-A347BEF05C70}"/>
    <cellStyle name="Note 2 6 4 2 12" xfId="11974" xr:uid="{8CD7734B-E127-41AA-99F4-701D58BD0C49}"/>
    <cellStyle name="Note 2 6 4 2 12 2" xfId="33914" xr:uid="{87DA2B82-07D9-4C1E-9EA4-020698CB0365}"/>
    <cellStyle name="Note 2 6 4 2 12 3" xfId="24769" xr:uid="{2A7AA81A-2DD8-49AF-A814-16AE99B8674B}"/>
    <cellStyle name="Note 2 6 4 2 13" xfId="8669" xr:uid="{EE94BC67-BC54-4D43-9E7A-686C59E4B717}"/>
    <cellStyle name="Note 2 6 4 2 13 2" xfId="30689" xr:uid="{B1E36C60-9376-4696-8C87-D99BF13AD2C6}"/>
    <cellStyle name="Note 2 6 4 2 13 3" xfId="21539" xr:uid="{F8DF8756-105A-4AC9-9BD5-69E262305C4C}"/>
    <cellStyle name="Note 2 6 4 2 14" xfId="14699" xr:uid="{8C7FFE6B-07A9-4400-B36E-DF68E95CE741}"/>
    <cellStyle name="Note 2 6 4 2 15" xfId="36439" xr:uid="{AB698726-88FD-44E8-AF84-2128C7CAA7D4}"/>
    <cellStyle name="Note 2 6 4 2 16" xfId="38293" xr:uid="{AEC2CB4D-9D15-4169-878A-FFDACA06A898}"/>
    <cellStyle name="Note 2 6 4 2 17" xfId="38122" xr:uid="{732A52BB-D956-4C7A-BBAB-7186B5C77251}"/>
    <cellStyle name="Note 2 6 4 2 18" xfId="39985" xr:uid="{9AC73372-817A-4C37-A545-6FB4CFC4D114}"/>
    <cellStyle name="Note 2 6 4 2 19" xfId="40326" xr:uid="{0794B40E-D4A0-48F0-A949-9A27EE85D07C}"/>
    <cellStyle name="Note 2 6 4 2 2" xfId="5413" xr:uid="{EA24806F-1C85-4E73-A3CB-A483DC33DAF6}"/>
    <cellStyle name="Note 2 6 4 2 2 2" xfId="27738" xr:uid="{CCA95078-2AC9-4CE6-8A92-4F5DF52B2A9E}"/>
    <cellStyle name="Note 2 6 4 2 2 3" xfId="18503" xr:uid="{7EC60869-5672-4563-8682-848F0BEA8D1D}"/>
    <cellStyle name="Note 2 6 4 2 20" xfId="41291" xr:uid="{BAE7CE6B-0A59-45D7-B843-646252D8F176}"/>
    <cellStyle name="Note 2 6 4 2 21" xfId="42850" xr:uid="{0CC1A686-F4CC-425C-B59F-E94CE5FF24EB}"/>
    <cellStyle name="Note 2 6 4 2 22" xfId="43527" xr:uid="{B4EA2CC1-898B-47D5-8AC2-CF61787DB2C6}"/>
    <cellStyle name="Note 2 6 4 2 23" xfId="43885" xr:uid="{C28C96AF-B5D2-4EB6-B1DB-3C7B9B0A0C17}"/>
    <cellStyle name="Note 2 6 4 2 3" xfId="6129" xr:uid="{5445745B-B0C7-40F2-BF54-70109F08A752}"/>
    <cellStyle name="Note 2 6 4 2 3 2" xfId="28395" xr:uid="{516EC71F-DB69-4E6A-A75E-291E187BD099}"/>
    <cellStyle name="Note 2 6 4 2 3 3" xfId="19162" xr:uid="{C4AB6DED-CA1D-415A-A82B-E7E1A0523758}"/>
    <cellStyle name="Note 2 6 4 2 4" xfId="8079" xr:uid="{CFD40687-BD87-45A6-8B52-F9A5A1BAE673}"/>
    <cellStyle name="Note 2 6 4 2 4 2" xfId="30105" xr:uid="{596C085D-17B5-46D4-BA8A-23CBB76B5BF6}"/>
    <cellStyle name="Note 2 6 4 2 4 3" xfId="20955" xr:uid="{3EF1808E-4747-4F48-BF96-9F1E5B4F9160}"/>
    <cellStyle name="Note 2 6 4 2 5" xfId="6020" xr:uid="{DDB95C0F-65F9-459C-94A3-FEDD3E55D9F3}"/>
    <cellStyle name="Note 2 6 4 2 5 2" xfId="28293" xr:uid="{5305D8A2-0E90-4DD7-B6DD-74D60D88E605}"/>
    <cellStyle name="Note 2 6 4 2 5 3" xfId="19060" xr:uid="{9BDEA9AB-F71D-429F-B133-F78635D9D480}"/>
    <cellStyle name="Note 2 6 4 2 6" xfId="9575" xr:uid="{73049489-971D-40CB-ABAC-F0DA7D89B1DA}"/>
    <cellStyle name="Note 2 6 4 2 6 2" xfId="31581" xr:uid="{A61C79D3-2FC0-4E0F-A148-AA498B7F681D}"/>
    <cellStyle name="Note 2 6 4 2 6 3" xfId="22432" xr:uid="{245FDE99-C847-4A9B-AF05-FCDE8AF19C67}"/>
    <cellStyle name="Note 2 6 4 2 7" xfId="9934" xr:uid="{4581CDB3-5F64-459A-8956-0A2A3CE1C8F0}"/>
    <cellStyle name="Note 2 6 4 2 7 2" xfId="31933" xr:uid="{184AD3C3-45D9-46B2-A840-C3B11CAB95EA}"/>
    <cellStyle name="Note 2 6 4 2 7 3" xfId="22785" xr:uid="{E9F05487-CBBA-43F8-AA06-B70F1F232EAC}"/>
    <cellStyle name="Note 2 6 4 2 8" xfId="10269" xr:uid="{6871D290-8B99-4F06-BF9F-4E13AEA7EEF8}"/>
    <cellStyle name="Note 2 6 4 2 8 2" xfId="32262" xr:uid="{C0D326B5-7F85-4D21-8DC7-274AE57A2302}"/>
    <cellStyle name="Note 2 6 4 2 8 3" xfId="23115" xr:uid="{9046E7E8-5452-4FC2-AB3A-F380C42BC116}"/>
    <cellStyle name="Note 2 6 4 2 9" xfId="9858" xr:uid="{126F9E09-3F61-42DF-B745-1C72122159C3}"/>
    <cellStyle name="Note 2 6 4 2 9 2" xfId="31859" xr:uid="{F3D2472E-9697-4E36-A5E3-ABE3844C8A0B}"/>
    <cellStyle name="Note 2 6 4 2 9 3" xfId="22711" xr:uid="{BA3BE48B-8EE0-44A0-8100-E0E57A497622}"/>
    <cellStyle name="Note 2 6 4 20" xfId="40325" xr:uid="{CA4C443C-CA7B-4271-A466-A96D9C6AB9EB}"/>
    <cellStyle name="Note 2 6 4 21" xfId="41290" xr:uid="{104BD9E8-1CE1-4855-AACC-D0F97EDB5043}"/>
    <cellStyle name="Note 2 6 4 22" xfId="42470" xr:uid="{4CE2F7BF-B24D-4577-908E-2BF8CDBFDFC3}"/>
    <cellStyle name="Note 2 6 4 23" xfId="43372" xr:uid="{2A58C7EC-7C7F-4066-8CAE-EEE48432E1EF}"/>
    <cellStyle name="Note 2 6 4 24" xfId="43884" xr:uid="{B61585F2-BEE9-4925-9AA3-91D87BB6BB9C}"/>
    <cellStyle name="Note 2 6 4 3" xfId="4590" xr:uid="{7AD50AD5-038B-4DE2-849E-D58C7E0CDFB8}"/>
    <cellStyle name="Note 2 6 4 3 2" xfId="26960" xr:uid="{80821E7E-F0A6-4FC6-A852-32C70E27F3B1}"/>
    <cellStyle name="Note 2 6 4 3 3" xfId="17688" xr:uid="{81A677E9-BA27-44D0-85D1-BA6F42E27331}"/>
    <cellStyle name="Note 2 6 4 4" xfId="4879" xr:uid="{32C3283D-C02C-4D5C-A58F-F6FC424F98D8}"/>
    <cellStyle name="Note 2 6 4 4 2" xfId="27235" xr:uid="{C60911B2-9120-4EDD-AF1A-A7B5C0142E56}"/>
    <cellStyle name="Note 2 6 4 4 3" xfId="17970" xr:uid="{547F5A32-9B59-4B06-A07F-088ECD9F8149}"/>
    <cellStyle name="Note 2 6 4 5" xfId="8078" xr:uid="{AB1B28EF-C1B0-4E02-AE59-8977E46401CF}"/>
    <cellStyle name="Note 2 6 4 5 2" xfId="30104" xr:uid="{EB8B8975-12F5-4112-8025-594559256160}"/>
    <cellStyle name="Note 2 6 4 5 3" xfId="20954" xr:uid="{D21E85FD-1917-444B-A61B-079713B00143}"/>
    <cellStyle name="Note 2 6 4 6" xfId="8816" xr:uid="{A4FC08F4-156A-4484-85F8-6426E7271EC7}"/>
    <cellStyle name="Note 2 6 4 6 2" xfId="30835" xr:uid="{0BCD08D5-A8BA-4026-9735-E56341F37148}"/>
    <cellStyle name="Note 2 6 4 6 3" xfId="21685" xr:uid="{D2707347-3CFA-48F4-962C-4581D47C35B1}"/>
    <cellStyle name="Note 2 6 4 7" xfId="9574" xr:uid="{A946170E-FC52-400A-A487-2548A3BB787E}"/>
    <cellStyle name="Note 2 6 4 7 2" xfId="31580" xr:uid="{0C505E45-9575-4E6F-AE46-7594EA3C0965}"/>
    <cellStyle name="Note 2 6 4 7 3" xfId="22431" xr:uid="{661729ED-DCA2-4CF8-BEC7-97BDD9BD1B3F}"/>
    <cellStyle name="Note 2 6 4 8" xfId="9425" xr:uid="{1761C512-5519-4FF6-B5A3-67AA0354D831}"/>
    <cellStyle name="Note 2 6 4 8 2" xfId="31432" xr:uid="{32000D44-4821-4E64-8104-49AE0419678F}"/>
    <cellStyle name="Note 2 6 4 8 3" xfId="22283" xr:uid="{93ECF810-7FB7-45F8-845E-287231535C14}"/>
    <cellStyle name="Note 2 6 4 9" xfId="9685" xr:uid="{C9833970-0E5C-4918-8446-444AAB278E16}"/>
    <cellStyle name="Note 2 6 4 9 2" xfId="31689" xr:uid="{659A19C3-AF21-4A11-82FE-CBF282EF60BA}"/>
    <cellStyle name="Note 2 6 4 9 3" xfId="22540" xr:uid="{75BE719E-B58D-4B8B-B3D7-8C8853F17F0B}"/>
    <cellStyle name="Note 2 6 5" xfId="1943" xr:uid="{00000000-0005-0000-0000-000097070000}"/>
    <cellStyle name="Note 2 6 5 10" xfId="11733" xr:uid="{EC010E22-D7E6-417B-9E04-0D4565D6F1F4}"/>
    <cellStyle name="Note 2 6 5 10 2" xfId="33686" xr:uid="{E36C07D8-22CD-4B3E-B6FB-DA3ADED557D3}"/>
    <cellStyle name="Note 2 6 5 10 3" xfId="24541" xr:uid="{90FB95E0-57D9-4ABF-BA0C-E01B7241B792}"/>
    <cellStyle name="Note 2 6 5 11" xfId="13290" xr:uid="{AB2939B2-1D34-40C5-9F8F-7724336F33FD}"/>
    <cellStyle name="Note 2 6 5 11 2" xfId="35130" xr:uid="{09AF5FC7-5ADC-498E-A854-2DC597AD2E23}"/>
    <cellStyle name="Note 2 6 5 11 3" xfId="25986" xr:uid="{F2657140-A7F6-4E3B-BA91-32BAE350FA6B}"/>
    <cellStyle name="Note 2 6 5 12" xfId="12697" xr:uid="{36F407C9-F9A3-4B32-9EE2-B127E5AB5982}"/>
    <cellStyle name="Note 2 6 5 12 2" xfId="34569" xr:uid="{2F3EA56A-912D-4EBE-8AF1-8ED77794533A}"/>
    <cellStyle name="Note 2 6 5 12 3" xfId="25425" xr:uid="{1575B488-5778-44DC-948C-0E9B9CC18476}"/>
    <cellStyle name="Note 2 6 5 13" xfId="13744" xr:uid="{699A800C-6521-476E-AF90-AFEE49B7C0E9}"/>
    <cellStyle name="Note 2 6 5 13 2" xfId="35520" xr:uid="{08EE3177-CDE2-4EB8-A434-492BED1EDE6F}"/>
    <cellStyle name="Note 2 6 5 13 3" xfId="26376" xr:uid="{6E782ADD-EB6A-4200-B21A-48E266239A1C}"/>
    <cellStyle name="Note 2 6 5 14" xfId="14275" xr:uid="{662D7C98-8AA8-443D-B0F6-90C7A72A8721}"/>
    <cellStyle name="Note 2 6 5 14 2" xfId="35949" xr:uid="{E0B9CEDC-9521-4DE2-AF13-A04030EF6870}"/>
    <cellStyle name="Note 2 6 5 14 3" xfId="26805" xr:uid="{84BC4769-067B-469A-824B-AF97D7B888CB}"/>
    <cellStyle name="Note 2 6 5 15" xfId="14700" xr:uid="{1B45D4D8-A484-4E52-B7EC-FF168C33D433}"/>
    <cellStyle name="Note 2 6 5 16" xfId="36440" xr:uid="{8D11563A-5690-4F82-9514-3E3EF72F2D37}"/>
    <cellStyle name="Note 2 6 5 17" xfId="38294" xr:uid="{C9BFC373-C9C6-4C4A-9B01-D1A3F08DC11D}"/>
    <cellStyle name="Note 2 6 5 18" xfId="38885" xr:uid="{224C3824-26D5-400D-B751-5D49973FB4F0}"/>
    <cellStyle name="Note 2 6 5 19" xfId="37316" xr:uid="{B20BFA54-AB36-4B85-BDE3-5F99D37CE284}"/>
    <cellStyle name="Note 2 6 5 2" xfId="1944" xr:uid="{00000000-0005-0000-0000-000098070000}"/>
    <cellStyle name="Note 2 6 5 2 10" xfId="13291" xr:uid="{D3E4B4CB-A115-4730-A533-0C868C459774}"/>
    <cellStyle name="Note 2 6 5 2 10 2" xfId="35131" xr:uid="{5758E75C-4E2A-4D10-8AEE-3E522E584AD4}"/>
    <cellStyle name="Note 2 6 5 2 10 3" xfId="25987" xr:uid="{E4D9869E-128F-41C1-AF72-97835570FDFF}"/>
    <cellStyle name="Note 2 6 5 2 11" xfId="12972" xr:uid="{B282126E-8EDE-472D-95BE-CC610F4E15C5}"/>
    <cellStyle name="Note 2 6 5 2 11 2" xfId="34825" xr:uid="{B196A83B-BD34-4762-9097-FA1E2E9EA910}"/>
    <cellStyle name="Note 2 6 5 2 11 3" xfId="25681" xr:uid="{321CB752-29D0-41F3-8011-941AB3A0171C}"/>
    <cellStyle name="Note 2 6 5 2 12" xfId="13745" xr:uid="{185A2295-B5C4-4174-B9AA-07FBB2740C36}"/>
    <cellStyle name="Note 2 6 5 2 12 2" xfId="35521" xr:uid="{627D274E-1E5B-41DE-BFBA-91011441E6F7}"/>
    <cellStyle name="Note 2 6 5 2 12 3" xfId="26377" xr:uid="{F7A5BC30-FC4A-4766-983C-FC7FDABECC2F}"/>
    <cellStyle name="Note 2 6 5 2 13" xfId="14276" xr:uid="{5C02E4E3-682B-4C98-9C36-6436AEA8E2FE}"/>
    <cellStyle name="Note 2 6 5 2 13 2" xfId="35950" xr:uid="{03A98F06-33BF-4699-A065-88D8241CDBA7}"/>
    <cellStyle name="Note 2 6 5 2 13 3" xfId="26806" xr:uid="{451F16AC-5205-4943-8BB4-FA40B94AA4C7}"/>
    <cellStyle name="Note 2 6 5 2 14" xfId="13869" xr:uid="{31663E00-AEDC-4169-9E80-0991AA08A2B1}"/>
    <cellStyle name="Note 2 6 5 2 15" xfId="36441" xr:uid="{1D79D731-A27C-4126-8769-E1432E30250D}"/>
    <cellStyle name="Note 2 6 5 2 16" xfId="38295" xr:uid="{0CE2884B-03F6-4253-93A8-F2E8923541D6}"/>
    <cellStyle name="Note 2 6 5 2 17" xfId="38120" xr:uid="{025EEA93-82D9-491E-A330-472A8C48A484}"/>
    <cellStyle name="Note 2 6 5 2 18" xfId="37826" xr:uid="{179C0156-55FB-4CB7-845B-84294045B475}"/>
    <cellStyle name="Note 2 6 5 2 19" xfId="39092" xr:uid="{000B4C1C-7F51-4A32-9824-3A8903C0DFC6}"/>
    <cellStyle name="Note 2 6 5 2 2" xfId="5411" xr:uid="{CC45D15D-3EE7-40D7-A689-E0B078DB4C97}"/>
    <cellStyle name="Note 2 6 5 2 2 2" xfId="27736" xr:uid="{66485D7D-E0D0-4540-946F-1F234DB59A68}"/>
    <cellStyle name="Note 2 6 5 2 2 3" xfId="18501" xr:uid="{B947D40A-2946-4D0E-9004-06971EA619D2}"/>
    <cellStyle name="Note 2 6 5 2 20" xfId="41293" xr:uid="{36C7BE3A-1D5D-408C-8FE3-E14E8E9F9E45}"/>
    <cellStyle name="Note 2 6 5 2 21" xfId="40879" xr:uid="{9369BB87-87E5-46D0-A74F-3B81A28BAE45}"/>
    <cellStyle name="Note 2 6 5 2 22" xfId="41857" xr:uid="{DC394897-0C88-4475-8A32-1EF53D7D9768}"/>
    <cellStyle name="Note 2 6 5 2 23" xfId="43887" xr:uid="{9A34006D-0A19-480B-836C-449971032E5B}"/>
    <cellStyle name="Note 2 6 5 2 3" xfId="4880" xr:uid="{F8FA444E-FFB6-439E-950F-50B08050F512}"/>
    <cellStyle name="Note 2 6 5 2 3 2" xfId="27236" xr:uid="{98B9F75A-ADB5-4BA6-A6B7-D8EF3E4724DA}"/>
    <cellStyle name="Note 2 6 5 2 3 3" xfId="17971" xr:uid="{1794CA76-EE22-4786-8137-BADBD5558F13}"/>
    <cellStyle name="Note 2 6 5 2 4" xfId="5550" xr:uid="{D03BE067-66B7-47EC-88C1-E9717607357E}"/>
    <cellStyle name="Note 2 6 5 2 4 2" xfId="27873" xr:uid="{312B8C47-C42C-4E2A-9FEC-568D4111A908}"/>
    <cellStyle name="Note 2 6 5 2 4 3" xfId="18640" xr:uid="{D4F97261-4397-4057-A9C5-FC4CA5B51E58}"/>
    <cellStyle name="Note 2 6 5 2 5" xfId="8815" xr:uid="{315FF41B-187B-476F-9CDA-9766CEB5670C}"/>
    <cellStyle name="Note 2 6 5 2 5 2" xfId="30834" xr:uid="{96EF8731-C9A0-4A89-8CA3-82EC5B0838F3}"/>
    <cellStyle name="Note 2 6 5 2 5 3" xfId="21684" xr:uid="{BCA9D0CD-64C2-4593-BA41-1B2184F0DF72}"/>
    <cellStyle name="Note 2 6 5 2 6" xfId="7617" xr:uid="{A3C630F2-1AE9-4987-8794-5A20FCF6D366}"/>
    <cellStyle name="Note 2 6 5 2 6 2" xfId="29648" xr:uid="{602E693A-05BA-4F75-A35E-897BE2B77D1A}"/>
    <cellStyle name="Note 2 6 5 2 6 3" xfId="20497" xr:uid="{4DD1A278-7D9B-4627-90A3-7FC775DA0C0C}"/>
    <cellStyle name="Note 2 6 5 2 7" xfId="11264" xr:uid="{E998648C-7FB7-4A28-A832-AD73AB25D975}"/>
    <cellStyle name="Note 2 6 5 2 7 2" xfId="33231" xr:uid="{590A34E7-AF2A-4C52-8801-0F7D5D1F8045}"/>
    <cellStyle name="Note 2 6 5 2 7 3" xfId="24086" xr:uid="{D58DBFFE-88F4-4825-8483-421D80CB0223}"/>
    <cellStyle name="Note 2 6 5 2 8" xfId="10594" xr:uid="{E9F7ED79-984D-4CE2-8B29-8E1961309AD1}"/>
    <cellStyle name="Note 2 6 5 2 8 2" xfId="32573" xr:uid="{A761E255-537F-4920-9E14-859CDE767B09}"/>
    <cellStyle name="Note 2 6 5 2 8 3" xfId="23428" xr:uid="{D88F17E6-D6C6-4FE4-B82D-7CBA8F054F9E}"/>
    <cellStyle name="Note 2 6 5 2 9" xfId="11734" xr:uid="{407E27F7-599D-4C1F-8A9C-114EE4C74223}"/>
    <cellStyle name="Note 2 6 5 2 9 2" xfId="33687" xr:uid="{5270F318-D453-4528-9D77-DE394045CE1D}"/>
    <cellStyle name="Note 2 6 5 2 9 3" xfId="24542" xr:uid="{87BA3AEE-D544-4486-94E9-376D8CCEE817}"/>
    <cellStyle name="Note 2 6 5 20" xfId="37620" xr:uid="{8503B57A-4177-410F-9CF7-A2B7DECD2215}"/>
    <cellStyle name="Note 2 6 5 21" xfId="41292" xr:uid="{8F8F2950-E1FB-463C-8292-8A7A1C618723}"/>
    <cellStyle name="Note 2 6 5 22" xfId="41974" xr:uid="{3FCF97B4-F1D4-4CC4-98C5-DBA2F8687FDB}"/>
    <cellStyle name="Note 2 6 5 23" xfId="40501" xr:uid="{CD125889-7D11-498E-9A56-8416CFAA8EC1}"/>
    <cellStyle name="Note 2 6 5 24" xfId="43886" xr:uid="{994BA2E2-1441-4690-8C3D-19698427A4D7}"/>
    <cellStyle name="Note 2 6 5 3" xfId="5412" xr:uid="{FBCDC9E9-21CF-4ED4-9C83-ACF35F064098}"/>
    <cellStyle name="Note 2 6 5 3 2" xfId="27737" xr:uid="{34299BEE-0774-40B1-8F15-0F4F3D89E952}"/>
    <cellStyle name="Note 2 6 5 3 3" xfId="18502" xr:uid="{1329A798-C0EA-47F5-9790-4965D3B3DBC7}"/>
    <cellStyle name="Note 2 6 5 4" xfId="4881" xr:uid="{2A434957-3B5E-4775-BA8A-69C038F32A27}"/>
    <cellStyle name="Note 2 6 5 4 2" xfId="27237" xr:uid="{9932258B-A9AE-4135-AA26-E7DB7B39B266}"/>
    <cellStyle name="Note 2 6 5 4 3" xfId="17972" xr:uid="{9FE55913-AAE8-4BC7-9254-7AE68EF44E92}"/>
    <cellStyle name="Note 2 6 5 5" xfId="5551" xr:uid="{575D2D0A-CF98-45D7-8FAC-1BF4F7A8DBAF}"/>
    <cellStyle name="Note 2 6 5 5 2" xfId="27874" xr:uid="{E93DBB75-ABE7-4252-8E5A-52F87FA13657}"/>
    <cellStyle name="Note 2 6 5 5 3" xfId="18641" xr:uid="{21C20EBC-49A3-46BB-ADDD-E4B06E0A0A3F}"/>
    <cellStyle name="Note 2 6 5 6" xfId="8814" xr:uid="{C3778BB0-EF02-49A9-8C1B-C00982242D2D}"/>
    <cellStyle name="Note 2 6 5 6 2" xfId="30833" xr:uid="{B348E7D5-21CC-4080-A1D8-E7C0316FB579}"/>
    <cellStyle name="Note 2 6 5 6 3" xfId="21683" xr:uid="{EC990AD5-938D-451B-AD2B-C9910C7907EC}"/>
    <cellStyle name="Note 2 6 5 7" xfId="8222" xr:uid="{90D79BF3-8612-4EF4-8BC9-F19F7E37EEC6}"/>
    <cellStyle name="Note 2 6 5 7 2" xfId="30248" xr:uid="{B4F6B958-0B1E-4C76-9347-BAA515A4CC28}"/>
    <cellStyle name="Note 2 6 5 7 3" xfId="21098" xr:uid="{79CC6561-274D-49B8-BB9F-803AC5C3DE58}"/>
    <cellStyle name="Note 2 6 5 8" xfId="11261" xr:uid="{D8C8B16A-E753-4B5B-B893-02DE61898EC3}"/>
    <cellStyle name="Note 2 6 5 8 2" xfId="33228" xr:uid="{A6CCC3BA-0F68-46F8-9228-5CF8C88E6743}"/>
    <cellStyle name="Note 2 6 5 8 3" xfId="24083" xr:uid="{A35B9056-D417-4D14-8061-6DE3FDCA1CBE}"/>
    <cellStyle name="Note 2 6 5 9" xfId="8484" xr:uid="{8CFB6D1F-F9CF-40FD-9DE4-EEE7D4900176}"/>
    <cellStyle name="Note 2 6 5 9 2" xfId="30506" xr:uid="{9373435E-7ECB-4124-AEAC-9D5C99CA6979}"/>
    <cellStyle name="Note 2 6 5 9 3" xfId="21356" xr:uid="{886AF634-E124-4D5F-9C89-FBC43EB091C0}"/>
    <cellStyle name="Note 2 6 6" xfId="1945" xr:uid="{00000000-0005-0000-0000-000099070000}"/>
    <cellStyle name="Note 2 6 6 10" xfId="12797" xr:uid="{85C25F52-CB70-4B65-B266-63A2F961F1DB}"/>
    <cellStyle name="Note 2 6 6 10 2" xfId="34665" xr:uid="{137E6C26-A60A-41A7-BAC1-FC00ABE71885}"/>
    <cellStyle name="Note 2 6 6 10 3" xfId="25521" xr:uid="{064880C0-625B-47C3-887C-4CCA527B3035}"/>
    <cellStyle name="Note 2 6 6 11" xfId="12394" xr:uid="{0244B571-2BDE-4B1D-A2C9-72F16645B341}"/>
    <cellStyle name="Note 2 6 6 11 2" xfId="34302" xr:uid="{150FBE72-489C-4867-BF32-9234CCADA044}"/>
    <cellStyle name="Note 2 6 6 11 3" xfId="25157" xr:uid="{C7FD56D9-6AAC-4B63-9A8E-468DD3E4A1C5}"/>
    <cellStyle name="Note 2 6 6 12" xfId="11981" xr:uid="{49D526D5-8998-4AB0-9EAE-759DF25EE26D}"/>
    <cellStyle name="Note 2 6 6 12 2" xfId="33921" xr:uid="{E17E7756-290B-41F7-AC0F-E4C77846303B}"/>
    <cellStyle name="Note 2 6 6 12 3" xfId="24776" xr:uid="{CB266A1E-7FBE-49A2-87F0-5C53206DFA17}"/>
    <cellStyle name="Note 2 6 6 13" xfId="11330" xr:uid="{A9D1AC60-8D60-4252-882F-C645F996559D}"/>
    <cellStyle name="Note 2 6 6 13 2" xfId="33297" xr:uid="{ADB507CC-AC47-474C-B29A-B0B264A5E8B2}"/>
    <cellStyle name="Note 2 6 6 13 3" xfId="24152" xr:uid="{42928517-D1F1-4BEA-83D5-4D1122B4C2D2}"/>
    <cellStyle name="Note 2 6 6 14" xfId="12490" xr:uid="{C16BD6DD-C0E3-4EE9-8BAC-3C58BFB2AE34}"/>
    <cellStyle name="Note 2 6 6 15" xfId="36442" xr:uid="{EA10BF05-5759-4BAC-82B0-B1A0640B5936}"/>
    <cellStyle name="Note 2 6 6 16" xfId="38296" xr:uid="{4AA70964-6FDB-40A3-AD51-CBF2962AF946}"/>
    <cellStyle name="Note 2 6 6 17" xfId="38121" xr:uid="{C4586208-D3CF-49B4-901A-59EFE8559CD8}"/>
    <cellStyle name="Note 2 6 6 18" xfId="37723" xr:uid="{1977ED78-5D5C-43D7-96C2-D259A73C1D11}"/>
    <cellStyle name="Note 2 6 6 19" xfId="38771" xr:uid="{0330C9E6-DE02-4E56-AD50-E88A8CCF9861}"/>
    <cellStyle name="Note 2 6 6 2" xfId="5410" xr:uid="{BF269163-22E6-47C0-87D2-67AF72A0AE73}"/>
    <cellStyle name="Note 2 6 6 2 2" xfId="27735" xr:uid="{73735915-459D-43ED-9C20-A32D760DAC97}"/>
    <cellStyle name="Note 2 6 6 2 3" xfId="18500" xr:uid="{E7CD58EA-3FC1-4207-A981-1D88D0AEE71B}"/>
    <cellStyle name="Note 2 6 6 20" xfId="41294" xr:uid="{D46D6721-5B5A-4770-ABE8-416E833EEF34}"/>
    <cellStyle name="Note 2 6 6 21" xfId="42469" xr:uid="{6C5B7F32-83CC-479D-9E7A-CA54A3493AE2}"/>
    <cellStyle name="Note 2 6 6 22" xfId="43191" xr:uid="{254AFDE7-196C-42BD-BB79-B4E1F8699AE0}"/>
    <cellStyle name="Note 2 6 6 23" xfId="43888" xr:uid="{AA7D1BF3-99DD-4BB4-81B4-2FFACAFCF380}"/>
    <cellStyle name="Note 2 6 6 3" xfId="6130" xr:uid="{FB9E8905-435D-45E1-B75C-B9CE94745432}"/>
    <cellStyle name="Note 2 6 6 3 2" xfId="28396" xr:uid="{884C80D4-5022-4F81-9807-DF0FAB2EA614}"/>
    <cellStyle name="Note 2 6 6 3 3" xfId="19163" xr:uid="{48524382-932E-4FD2-B6D2-94E1811FD5AA}"/>
    <cellStyle name="Note 2 6 6 4" xfId="5549" xr:uid="{19BD1917-2B7A-4D90-8DC2-A9D5E9F651CE}"/>
    <cellStyle name="Note 2 6 6 4 2" xfId="27872" xr:uid="{48DD4103-8BA7-4B2B-86C0-F47FE5AF5017}"/>
    <cellStyle name="Note 2 6 6 4 3" xfId="18639" xr:uid="{30821AC0-EFA4-499E-913C-6147DF3A73A8}"/>
    <cellStyle name="Note 2 6 6 5" xfId="4746" xr:uid="{AF47663F-966A-480A-B276-E902145C1745}"/>
    <cellStyle name="Note 2 6 6 5 2" xfId="27104" xr:uid="{3504BB45-8AB5-4CF5-A376-8416D428FB5A}"/>
    <cellStyle name="Note 2 6 6 5 3" xfId="17839" xr:uid="{9857DE71-BCA1-402D-9C65-40DB757A32DD}"/>
    <cellStyle name="Note 2 6 6 6" xfId="8221" xr:uid="{3F46EC64-61CD-48C5-A8DA-CBFA5427CF88}"/>
    <cellStyle name="Note 2 6 6 6 2" xfId="30247" xr:uid="{C24C0AAB-EC0A-4AB1-9258-156D9132DC7C}"/>
    <cellStyle name="Note 2 6 6 6 3" xfId="21097" xr:uid="{99F506B8-5D30-4A66-9A04-CD54D2FEF30D}"/>
    <cellStyle name="Note 2 6 6 7" xfId="4993" xr:uid="{4B20AEE3-B91B-4E11-A107-B897F9DC7F0E}"/>
    <cellStyle name="Note 2 6 6 7 2" xfId="27349" xr:uid="{EC5AB238-2F1E-4A36-B21B-23AA52441A75}"/>
    <cellStyle name="Note 2 6 6 7 3" xfId="18084" xr:uid="{ECB1F784-D9B9-4812-9141-0BE413B64417}"/>
    <cellStyle name="Note 2 6 6 8" xfId="10039" xr:uid="{F4B38B34-0F78-4299-AF1F-37D2778458AF}"/>
    <cellStyle name="Note 2 6 6 8 2" xfId="32037" xr:uid="{11DB033F-0124-4B8B-8648-A8CA7828C1D8}"/>
    <cellStyle name="Note 2 6 6 8 3" xfId="22889" xr:uid="{D4F3624C-F8A4-4D46-A57B-EACFE20B96CF}"/>
    <cellStyle name="Note 2 6 6 9" xfId="4641" xr:uid="{E4BACC84-121B-40A4-A22D-37860531BA8E}"/>
    <cellStyle name="Note 2 6 6 9 2" xfId="27000" xr:uid="{51E7EE92-ECFE-4B94-B480-05F6342B8543}"/>
    <cellStyle name="Note 2 6 6 9 3" xfId="17734" xr:uid="{70631C1E-6FAC-451A-899A-AF0FCAE39B27}"/>
    <cellStyle name="Note 2 6 7" xfId="6838" xr:uid="{7E71EB10-2352-44A7-9F1E-F1E7922F7554}"/>
    <cellStyle name="Note 2 6 7 2" xfId="29077" xr:uid="{277B5569-5202-458E-8035-9DAC55D365BC}"/>
    <cellStyle name="Note 2 6 7 3" xfId="19852" xr:uid="{F4B199DB-C5D5-40DE-9EE2-C719B62D00F9}"/>
    <cellStyle name="Note 2 6 8" xfId="6125" xr:uid="{6E4A3275-16F5-43D8-BA20-FE16F7C150F2}"/>
    <cellStyle name="Note 2 6 8 2" xfId="28391" xr:uid="{998151FA-EB8D-4072-B2E8-1408C358E0D6}"/>
    <cellStyle name="Note 2 6 8 3" xfId="19158" xr:uid="{CB477D2D-B3FD-47FD-ADD7-B918715AB931}"/>
    <cellStyle name="Note 2 6 9" xfId="5552" xr:uid="{B9736DFD-F911-4A65-A850-6D4329B82678}"/>
    <cellStyle name="Note 2 6 9 2" xfId="27875" xr:uid="{DF21607E-6827-4A16-94E9-E9156A5A61EA}"/>
    <cellStyle name="Note 2 6 9 3" xfId="18642" xr:uid="{5BBFB9C1-4774-49A2-BAC2-C951C2F83201}"/>
    <cellStyle name="Note 2 7" xfId="1946" xr:uid="{00000000-0005-0000-0000-00009A070000}"/>
    <cellStyle name="Note 2 8" xfId="1947" xr:uid="{00000000-0005-0000-0000-00009B070000}"/>
    <cellStyle name="Note 2 8 2" xfId="3738" xr:uid="{ECB26441-5172-4294-874F-0B06F038DBB5}"/>
    <cellStyle name="Note 2 8 3" xfId="15778" xr:uid="{66F1D910-2F75-4BC2-9685-AADAA804A7E1}"/>
    <cellStyle name="Note 3" xfId="1948" xr:uid="{00000000-0005-0000-0000-00009C070000}"/>
    <cellStyle name="Note 3 2" xfId="1949" xr:uid="{00000000-0005-0000-0000-00009D070000}"/>
    <cellStyle name="Note 3 2 10" xfId="6022" xr:uid="{ACE674BC-E719-45EA-911B-9B2FCAFE67DC}"/>
    <cellStyle name="Note 3 2 10 2" xfId="28295" xr:uid="{56D462B6-C04C-476B-AAC1-408916E6E427}"/>
    <cellStyle name="Note 3 2 10 3" xfId="19062" xr:uid="{5F125C69-4512-4571-B4AF-B8F8C13E5971}"/>
    <cellStyle name="Note 3 2 11" xfId="9570" xr:uid="{13BA7B02-D874-44EC-8278-76F26CEEB6B3}"/>
    <cellStyle name="Note 3 2 11 2" xfId="31576" xr:uid="{66BEB014-061F-4209-87F0-CE41819049F2}"/>
    <cellStyle name="Note 3 2 11 3" xfId="22427" xr:uid="{EADC3C49-C5DC-45CA-897B-F3A84FFEA5DD}"/>
    <cellStyle name="Note 3 2 12" xfId="6497" xr:uid="{7A17A654-279E-47C3-91A0-0AC5C878A8C9}"/>
    <cellStyle name="Note 3 2 12 2" xfId="28752" xr:uid="{3448DDE4-03BC-495A-8CB1-79DB2084E5DC}"/>
    <cellStyle name="Note 3 2 12 3" xfId="19520" xr:uid="{AA8B89DF-6FB6-4C9A-8B2E-AE40F82AF270}"/>
    <cellStyle name="Note 3 2 13" xfId="10268" xr:uid="{E62FA4B1-9744-449E-B025-EB947638C12F}"/>
    <cellStyle name="Note 3 2 13 2" xfId="32261" xr:uid="{AF088BA3-2E8D-4310-BC9D-AD704C799775}"/>
    <cellStyle name="Note 3 2 13 3" xfId="23114" xr:uid="{3CE570BC-B566-4B7C-9EA6-1DF650FCDEA3}"/>
    <cellStyle name="Note 3 2 14" xfId="5140" xr:uid="{576AE25B-B7CC-40D2-97D7-0AE0CDDC3F6D}"/>
    <cellStyle name="Note 3 2 14 2" xfId="27489" xr:uid="{9FBAA5B1-83BC-471D-B6D0-4CD3AFD0D371}"/>
    <cellStyle name="Note 3 2 14 3" xfId="18230" xr:uid="{82552F0E-711D-4055-BD87-987BFF4AEB88}"/>
    <cellStyle name="Note 3 2 15" xfId="13288" xr:uid="{0FC32146-79AB-48FE-8F80-2066EDD182DE}"/>
    <cellStyle name="Note 3 2 15 2" xfId="35128" xr:uid="{484EB112-C346-4E93-850C-B620816E402B}"/>
    <cellStyle name="Note 3 2 15 3" xfId="25984" xr:uid="{4D8DF20C-4A76-4768-B380-DE5AF19FECDD}"/>
    <cellStyle name="Note 3 2 16" xfId="12975" xr:uid="{6E3E383B-63EB-4B68-AE9B-6763D0454B9D}"/>
    <cellStyle name="Note 3 2 16 2" xfId="34828" xr:uid="{8993765A-8732-4C8F-AB23-0BD1E5E5F536}"/>
    <cellStyle name="Note 3 2 16 3" xfId="25684" xr:uid="{1332D993-D511-454A-B0E0-4270D0A81E3B}"/>
    <cellStyle name="Note 3 2 17" xfId="8846" xr:uid="{1E8BCC38-BA4C-43AC-AE16-DF3813F73623}"/>
    <cellStyle name="Note 3 2 17 2" xfId="30865" xr:uid="{D4DC2DD0-51F7-4090-8B8F-BCDE755A2C1C}"/>
    <cellStyle name="Note 3 2 17 3" xfId="21715" xr:uid="{69EEF2F1-E967-4949-84A1-DBCBF69F73D2}"/>
    <cellStyle name="Note 3 2 18" xfId="11795" xr:uid="{2427EFBF-F1FD-48EE-9724-CF499B1FC780}"/>
    <cellStyle name="Note 3 2 18 2" xfId="33742" xr:uid="{9FD26E93-7D05-402F-9027-CB0F9D41F47F}"/>
    <cellStyle name="Note 3 2 18 3" xfId="24597" xr:uid="{FACF5109-FFC8-4BCF-8A61-126E0B0330C4}"/>
    <cellStyle name="Note 3 2 19" xfId="13866" xr:uid="{53FD78D8-6F07-403E-B435-59836EB93451}"/>
    <cellStyle name="Note 3 2 2" xfId="1950" xr:uid="{00000000-0005-0000-0000-00009E070000}"/>
    <cellStyle name="Note 3 2 2 10" xfId="5851" xr:uid="{9EF3B81D-BAF5-4B76-9D88-0A27BEDAC982}"/>
    <cellStyle name="Note 3 2 2 10 2" xfId="28166" xr:uid="{20180ADE-C8CB-423A-BA03-A72D3F20252F}"/>
    <cellStyle name="Note 3 2 2 10 3" xfId="18933" xr:uid="{8C5DE4CE-21B2-41E2-B964-68A67BE4DA1D}"/>
    <cellStyle name="Note 3 2 2 11" xfId="8351" xr:uid="{553E6768-3182-4D90-98C9-3F63513FD6FF}"/>
    <cellStyle name="Note 3 2 2 11 2" xfId="30374" xr:uid="{51979DC6-A843-44FD-9D27-9F198EC3F6B4}"/>
    <cellStyle name="Note 3 2 2 11 3" xfId="21224" xr:uid="{ECE2F3C7-CA9E-420F-A8C6-10133C7CF2FC}"/>
    <cellStyle name="Note 3 2 2 12" xfId="12393" xr:uid="{2B103BB6-CF04-4594-A219-C469E5A0CE63}"/>
    <cellStyle name="Note 3 2 2 12 2" xfId="34301" xr:uid="{3DAE91E8-83FA-49A8-9BE7-57B0C3F33EE9}"/>
    <cellStyle name="Note 3 2 2 12 3" xfId="25156" xr:uid="{6D827080-0441-4C3A-986F-FA088D558EC7}"/>
    <cellStyle name="Note 3 2 2 13" xfId="11980" xr:uid="{6613AC69-457E-4801-9702-9FB56A7C2611}"/>
    <cellStyle name="Note 3 2 2 13 2" xfId="33920" xr:uid="{5A492F56-4048-4972-AEA4-2A8706071204}"/>
    <cellStyle name="Note 3 2 2 13 3" xfId="24775" xr:uid="{7AEA5745-B74D-42D6-87A1-82AC12F4605C}"/>
    <cellStyle name="Note 3 2 2 14" xfId="11798" xr:uid="{98861ED6-F90A-47E6-AB37-293E77D17A1E}"/>
    <cellStyle name="Note 3 2 2 14 2" xfId="33745" xr:uid="{BF4BB498-5A26-4F84-B158-5B576879A6C1}"/>
    <cellStyle name="Note 3 2 2 14 3" xfId="24600" xr:uid="{C216591A-2B0A-4C65-9F66-6B3941E14BD1}"/>
    <cellStyle name="Note 3 2 2 15" xfId="13867" xr:uid="{D0CFBEB0-9CC9-4B9B-8701-1689BFE9BEC3}"/>
    <cellStyle name="Note 3 2 2 16" xfId="36444" xr:uid="{BD4E9247-A906-4875-9312-8E1419145203}"/>
    <cellStyle name="Note 3 2 2 17" xfId="38299" xr:uid="{6E25F1E9-DE90-4013-A0E5-6E4E94EE5E27}"/>
    <cellStyle name="Note 3 2 2 18" xfId="38297" xr:uid="{B03E04E5-BBDD-4620-8A84-3BCA2BF9C07F}"/>
    <cellStyle name="Note 3 2 2 19" xfId="39976" xr:uid="{F70AF02D-AA7C-422B-9697-330ACFC31BE2}"/>
    <cellStyle name="Note 3 2 2 2" xfId="1951" xr:uid="{00000000-0005-0000-0000-00009F070000}"/>
    <cellStyle name="Note 3 2 2 2 10" xfId="13286" xr:uid="{EC40311B-C8B3-454B-9622-CFE1683C494B}"/>
    <cellStyle name="Note 3 2 2 2 10 2" xfId="35126" xr:uid="{01313F72-B7A8-41A1-A5BA-30FFE787C645}"/>
    <cellStyle name="Note 3 2 2 2 10 3" xfId="25982" xr:uid="{72E432EF-F80A-4E6A-9EC6-9DFEDE26EAD3}"/>
    <cellStyle name="Note 3 2 2 2 11" xfId="10386" xr:uid="{DC098346-D5F7-4260-BC28-1883949C7228}"/>
    <cellStyle name="Note 3 2 2 2 11 2" xfId="32370" xr:uid="{F69E8123-CAD4-4378-A0BF-04573AF54DFB}"/>
    <cellStyle name="Note 3 2 2 2 11 3" xfId="23224" xr:uid="{BB5C84CB-290D-489F-ADFC-1D458C2B1610}"/>
    <cellStyle name="Note 3 2 2 2 12" xfId="12562" xr:uid="{BCF0319C-8E09-4713-B42C-5FDC9B36BB3B}"/>
    <cellStyle name="Note 3 2 2 2 12 2" xfId="34444" xr:uid="{8A1659B8-CD62-44D8-8B16-334CCEAE619D}"/>
    <cellStyle name="Note 3 2 2 2 12 3" xfId="25299" xr:uid="{D5C951BF-FB95-4676-8C42-333E5B88520D}"/>
    <cellStyle name="Note 3 2 2 2 13" xfId="8914" xr:uid="{E792577C-5A6B-4074-AA6B-BC7FD8E7DCFD}"/>
    <cellStyle name="Note 3 2 2 2 13 2" xfId="30932" xr:uid="{4951A868-0776-4362-A562-1AAE2090CE56}"/>
    <cellStyle name="Note 3 2 2 2 13 3" xfId="21782" xr:uid="{071357CB-12B1-40C6-8C1E-4F29F47B5122}"/>
    <cellStyle name="Note 3 2 2 2 14" xfId="9178" xr:uid="{21B4FBC9-1D0C-4CF0-ACFC-D40E1F017D05}"/>
    <cellStyle name="Note 3 2 2 2 15" xfId="36445" xr:uid="{0973EA85-6A18-431C-B0C9-9FCB0DED904B}"/>
    <cellStyle name="Note 3 2 2 2 16" xfId="38300" xr:uid="{99956CE7-5F7E-44B2-AECA-3E68050C67D4}"/>
    <cellStyle name="Note 3 2 2 2 17" xfId="38231" xr:uid="{A9F7A4E9-E69F-444F-90D9-A6613A19C626}"/>
    <cellStyle name="Note 3 2 2 2 18" xfId="39982" xr:uid="{072A7581-CBFF-43E5-B55C-F5ABB2AE84F0}"/>
    <cellStyle name="Note 3 2 2 2 19" xfId="39817" xr:uid="{2180A96C-9B3C-4E91-BB56-C054D780B094}"/>
    <cellStyle name="Note 3 2 2 2 2" xfId="5408" xr:uid="{0D03E3CE-DAE4-4C15-9FC1-681480EBE08A}"/>
    <cellStyle name="Note 3 2 2 2 2 2" xfId="27733" xr:uid="{67804B04-4664-4555-9FA6-D63E0D046B70}"/>
    <cellStyle name="Note 3 2 2 2 2 3" xfId="18498" xr:uid="{34EAE640-7460-4133-9140-0B6F817C2E38}"/>
    <cellStyle name="Note 3 2 2 2 20" xfId="41297" xr:uid="{2E3A663D-7EF2-453C-BC69-DF9B4E92A65E}"/>
    <cellStyle name="Note 3 2 2 2 21" xfId="40878" xr:uid="{8AAE0EC6-7B99-4701-ACFF-7A567888D660}"/>
    <cellStyle name="Note 3 2 2 2 22" xfId="40530" xr:uid="{5C03E533-6B3B-4A8F-9BCA-365DDBFFB674}"/>
    <cellStyle name="Note 3 2 2 2 23" xfId="43891" xr:uid="{88D5B3BF-E7A7-4D2F-8717-21769BF103A9}"/>
    <cellStyle name="Note 3 2 2 2 3" xfId="6134" xr:uid="{4D470812-9BA9-4D4F-A367-DFFE7C80EE0E}"/>
    <cellStyle name="Note 3 2 2 2 3 2" xfId="28400" xr:uid="{0F0BF9AA-723F-4F13-995F-77AD83F0E10A}"/>
    <cellStyle name="Note 3 2 2 2 3 3" xfId="19167" xr:uid="{84A0A349-32AB-43C4-99F5-3BC810B90E99}"/>
    <cellStyle name="Note 3 2 2 2 4" xfId="6730" xr:uid="{85624A73-E16A-4EAD-803D-CBC07A8541AB}"/>
    <cellStyle name="Note 3 2 2 2 4 2" xfId="28979" xr:uid="{25AF02BB-138B-4026-9C51-315E3A5652CA}"/>
    <cellStyle name="Note 3 2 2 2 4 3" xfId="19750" xr:uid="{7079FE5C-F674-443B-854F-632DA2534D31}"/>
    <cellStyle name="Note 3 2 2 2 5" xfId="4748" xr:uid="{FEE76C50-BFCC-48F9-B8C6-6C540BAEEF28}"/>
    <cellStyle name="Note 3 2 2 2 5 2" xfId="27106" xr:uid="{4A92B2C2-7808-4B83-8F8B-1B32500D9FC1}"/>
    <cellStyle name="Note 3 2 2 2 5 3" xfId="17841" xr:uid="{24FD5612-CB3D-4420-AE23-D0C9CC4BA25A}"/>
    <cellStyle name="Note 3 2 2 2 6" xfId="6561" xr:uid="{AB1D1025-D2B3-400E-B4F3-7B9F8D62DC1B}"/>
    <cellStyle name="Note 3 2 2 2 6 2" xfId="28814" xr:uid="{2A02D11D-EDBF-4B32-8092-A1B112A55E9D}"/>
    <cellStyle name="Note 3 2 2 2 6 3" xfId="19584" xr:uid="{3CA4AC68-6433-4FE8-A985-079CC93FEBF5}"/>
    <cellStyle name="Note 3 2 2 2 7" xfId="9392" xr:uid="{298C5C56-D37B-4DCA-A6BA-B80AD9741B03}"/>
    <cellStyle name="Note 3 2 2 2 7 2" xfId="31399" xr:uid="{12F6EF5C-6ACD-4DA1-88D3-BC548AC8350D}"/>
    <cellStyle name="Note 3 2 2 2 7 3" xfId="22250" xr:uid="{E167185B-A4DB-48DE-AE73-D7C2AB4D9BDB}"/>
    <cellStyle name="Note 3 2 2 2 8" xfId="10043" xr:uid="{FABA198C-2740-4480-BCAD-49F05EFE89A0}"/>
    <cellStyle name="Note 3 2 2 2 8 2" xfId="32041" xr:uid="{0BB15319-CFB7-45A7-9F3B-7D8510216BE8}"/>
    <cellStyle name="Note 3 2 2 2 8 3" xfId="22893" xr:uid="{5A0D1DEE-887A-4E93-A54E-FDC91ED6548D}"/>
    <cellStyle name="Note 3 2 2 2 9" xfId="10461" xr:uid="{867F2086-80EC-486F-9634-4BC87CAE6443}"/>
    <cellStyle name="Note 3 2 2 2 9 2" xfId="32442" xr:uid="{E58CB608-AD6B-42A5-90FB-F24777DE6ADD}"/>
    <cellStyle name="Note 3 2 2 2 9 3" xfId="23296" xr:uid="{9D3C0DF5-47EF-4F4E-AABC-6A066A0CAC9D}"/>
    <cellStyle name="Note 3 2 2 20" xfId="40323" xr:uid="{D1D1EE7F-ECF8-4A12-93D0-4B07B918814F}"/>
    <cellStyle name="Note 3 2 2 21" xfId="41296" xr:uid="{8767AF65-DC6B-4FC7-AA5C-049FE360A485}"/>
    <cellStyle name="Note 3 2 2 22" xfId="41973" xr:uid="{E6829FC5-FDB2-4EDE-8011-36D8CA14B055}"/>
    <cellStyle name="Note 3 2 2 23" xfId="43498" xr:uid="{8A918595-C6D0-4AF5-A23A-C114704D3E4C}"/>
    <cellStyle name="Note 3 2 2 24" xfId="43890" xr:uid="{CE4453EF-CF54-434E-9D9A-F64DE1E8320C}"/>
    <cellStyle name="Note 3 2 2 3" xfId="7167" xr:uid="{5EBE9DD4-055F-4525-BE07-455A50D69C97}"/>
    <cellStyle name="Note 3 2 2 3 2" xfId="29363" xr:uid="{9EC520AC-2B6E-47ED-A9DB-BEC1EA8C8C07}"/>
    <cellStyle name="Note 3 2 2 3 3" xfId="20173" xr:uid="{C3E2D26C-FFDB-4FB5-8802-7A35818D6209}"/>
    <cellStyle name="Note 3 2 2 4" xfId="6133" xr:uid="{F1114A1A-EF81-4DE6-98F9-98322DAB0DB8}"/>
    <cellStyle name="Note 3 2 2 4 2" xfId="28399" xr:uid="{626088CD-6E26-4D77-9D93-648708C4CA09}"/>
    <cellStyle name="Note 3 2 2 4 3" xfId="19166" xr:uid="{14009FC6-211E-4F95-8082-FA890DE04994}"/>
    <cellStyle name="Note 3 2 2 5" xfId="8076" xr:uid="{7BFD5425-C34C-43D5-AECD-C244705A2FDE}"/>
    <cellStyle name="Note 3 2 2 5 2" xfId="30102" xr:uid="{37CEDE65-DC32-4D44-BAEA-6B28641F6B26}"/>
    <cellStyle name="Note 3 2 2 5 3" xfId="20952" xr:uid="{58D0E0FC-DB15-4E00-920A-EB4476BA4FE3}"/>
    <cellStyle name="Note 3 2 2 6" xfId="4749" xr:uid="{7C26C74C-81B8-4D05-99B7-0773514AC530}"/>
    <cellStyle name="Note 3 2 2 6 2" xfId="27107" xr:uid="{AA90676D-6714-4FEB-8626-E2A268B2D28D}"/>
    <cellStyle name="Note 3 2 2 6 3" xfId="17842" xr:uid="{CFDBED26-240D-4569-ABC0-4AE1E2AA80E6}"/>
    <cellStyle name="Note 3 2 2 7" xfId="9571" xr:uid="{4A58FC30-7239-4D9F-85AA-3E7982952683}"/>
    <cellStyle name="Note 3 2 2 7 2" xfId="31577" xr:uid="{65AD7504-9D60-4309-8CA8-EBC1DAF5B1DD}"/>
    <cellStyle name="Note 3 2 2 7 3" xfId="22428" xr:uid="{C5A730FC-3C01-434A-9F6A-99358B3798AA}"/>
    <cellStyle name="Note 3 2 2 8" xfId="9935" xr:uid="{FDC73242-503A-4238-8448-365060B310B9}"/>
    <cellStyle name="Note 3 2 2 8 2" xfId="31934" xr:uid="{EEEECF62-6B09-4D96-A80D-CB2B48C5080A}"/>
    <cellStyle name="Note 3 2 2 8 3" xfId="22786" xr:uid="{71887600-B4DE-4801-BCD8-9471BB97812A}"/>
    <cellStyle name="Note 3 2 2 9" xfId="10041" xr:uid="{07898725-9D6B-40C0-AEBB-650622B79DBD}"/>
    <cellStyle name="Note 3 2 2 9 2" xfId="32039" xr:uid="{9FFF8018-CB36-4A8B-95C7-38EDF2AA1294}"/>
    <cellStyle name="Note 3 2 2 9 3" xfId="22891" xr:uid="{331F5A72-DDA6-4BDB-9E22-188F0168A157}"/>
    <cellStyle name="Note 3 2 20" xfId="36443" xr:uid="{3472F434-30D1-4F41-B608-7A5FF3C2D3FB}"/>
    <cellStyle name="Note 3 2 21" xfId="38298" xr:uid="{E59868DD-3880-4009-8EDE-A8DD7560DC6E}"/>
    <cellStyle name="Note 3 2 22" xfId="39344" xr:uid="{FF14BF45-8933-4DCA-A89C-E65ED9680238}"/>
    <cellStyle name="Note 3 2 23" xfId="39187" xr:uid="{E22639DD-D558-4E14-9FC7-9319F5D5047C}"/>
    <cellStyle name="Note 3 2 24" xfId="40322" xr:uid="{F2E1B969-50DD-4CB0-85BA-7FADE530869F}"/>
    <cellStyle name="Note 3 2 25" xfId="41295" xr:uid="{51ADCCD6-56E0-49D8-B318-CCC87415CE19}"/>
    <cellStyle name="Note 3 2 26" xfId="42849" xr:uid="{E345C7A3-1879-43AA-A53F-C55336E23829}"/>
    <cellStyle name="Note 3 2 27" xfId="43307" xr:uid="{DA81B6FA-F0CA-49DF-A04B-7AFA550526A1}"/>
    <cellStyle name="Note 3 2 28" xfId="43889" xr:uid="{86D5AC35-34FA-485B-95ED-2FE96BBE6513}"/>
    <cellStyle name="Note 3 2 3" xfId="1952" xr:uid="{00000000-0005-0000-0000-0000A0070000}"/>
    <cellStyle name="Note 3 2 3 10" xfId="9429" xr:uid="{441A31A3-FCA0-4354-A52A-164DFB58A6E7}"/>
    <cellStyle name="Note 3 2 3 10 2" xfId="31436" xr:uid="{B339D83F-7C63-4507-9C76-F9981477D4B6}"/>
    <cellStyle name="Note 3 2 3 10 3" xfId="22287" xr:uid="{43E7A103-A899-4843-B5A5-599A1E38AFE3}"/>
    <cellStyle name="Note 3 2 3 11" xfId="13287" xr:uid="{8FCA1F5C-E414-4D8F-8A67-5491BCF813CA}"/>
    <cellStyle name="Note 3 2 3 11 2" xfId="35127" xr:uid="{5BF3E287-B18C-4E5D-9978-DB70DA8C4361}"/>
    <cellStyle name="Note 3 2 3 11 3" xfId="25983" xr:uid="{FFBDA5FB-CF25-407F-9C3A-3296A1DBF7C9}"/>
    <cellStyle name="Note 3 2 3 12" xfId="12974" xr:uid="{6F97E48F-5E9E-4C30-95D5-D35752E9E8D3}"/>
    <cellStyle name="Note 3 2 3 12 2" xfId="34827" xr:uid="{FBC9C398-8A57-43C2-9AA7-90DEC61CDB68}"/>
    <cellStyle name="Note 3 2 3 12 3" xfId="25683" xr:uid="{FAC9C5F3-B511-43A3-92BA-6C6CBD853B7C}"/>
    <cellStyle name="Note 3 2 3 13" xfId="11603" xr:uid="{F90623ED-277B-46D5-B2BF-A9932DDC6B90}"/>
    <cellStyle name="Note 3 2 3 13 2" xfId="33561" xr:uid="{35E490FB-2092-406D-ACF3-7428510BBF60}"/>
    <cellStyle name="Note 3 2 3 13 3" xfId="24416" xr:uid="{CCD4D0AF-5F26-4057-8144-6E989773B790}"/>
    <cellStyle name="Note 3 2 3 14" xfId="11345" xr:uid="{83D670BB-EB33-4605-BCF4-75DBB942BE5D}"/>
    <cellStyle name="Note 3 2 3 14 2" xfId="33312" xr:uid="{9A67DB1C-34CC-4078-BFAE-B9458A23C85B}"/>
    <cellStyle name="Note 3 2 3 14 3" xfId="24167" xr:uid="{CF7C4FE5-1004-43F9-BB09-BD7FBC221AF2}"/>
    <cellStyle name="Note 3 2 3 15" xfId="14697" xr:uid="{5FC82C39-E362-4F93-AA1F-FEE5C1BC8AFB}"/>
    <cellStyle name="Note 3 2 3 16" xfId="36446" xr:uid="{64E72A8D-81F0-48C7-927E-AEE536541ACA}"/>
    <cellStyle name="Note 3 2 3 17" xfId="38301" xr:uid="{24315A60-1A6A-4686-87CA-5BF0CE38BC26}"/>
    <cellStyle name="Note 3 2 3 18" xfId="38923" xr:uid="{E5BC6D68-99A3-4C43-B4E6-FC511B17CFF4}"/>
    <cellStyle name="Note 3 2 3 19" xfId="39186" xr:uid="{E53783B8-C5D7-4AAF-BDB1-6BB2ADB23EF2}"/>
    <cellStyle name="Note 3 2 3 2" xfId="1953" xr:uid="{00000000-0005-0000-0000-0000A1070000}"/>
    <cellStyle name="Note 3 2 3 2 10" xfId="10849" xr:uid="{50AFC98A-A9F7-462C-856E-CB0A96FEA84E}"/>
    <cellStyle name="Note 3 2 3 2 10 2" xfId="32821" xr:uid="{4702A0C1-F60F-404B-A7EC-65F60C8D37A7}"/>
    <cellStyle name="Note 3 2 3 2 10 3" xfId="23676" xr:uid="{A5B4E29D-CDDC-4A95-AAFF-ACD707E9D92C}"/>
    <cellStyle name="Note 3 2 3 2 11" xfId="11490" xr:uid="{7EDE54BD-76A2-475D-A462-EB049FA9AFB5}"/>
    <cellStyle name="Note 3 2 3 2 11 2" xfId="33455" xr:uid="{FA4984B5-5EEA-4AE3-AB12-E6EBEC676D59}"/>
    <cellStyle name="Note 3 2 3 2 11 3" xfId="24310" xr:uid="{BE2F899F-0529-4A72-B121-9DE97335CD4F}"/>
    <cellStyle name="Note 3 2 3 2 12" xfId="13740" xr:uid="{D0ECED53-E0F6-475F-BD0C-2604549B327A}"/>
    <cellStyle name="Note 3 2 3 2 12 2" xfId="35518" xr:uid="{F288AD22-F3FB-4EB7-9E1A-D39EF4FD4955}"/>
    <cellStyle name="Note 3 2 3 2 12 3" xfId="26374" xr:uid="{6D4028D4-EF7C-436A-ACC1-5E277DC5A3FE}"/>
    <cellStyle name="Note 3 2 3 2 13" xfId="14273" xr:uid="{873D2576-FB8D-449E-AB0E-BF4B6B0C0D16}"/>
    <cellStyle name="Note 3 2 3 2 13 2" xfId="35947" xr:uid="{E8861E64-D21F-45F1-925A-16F759F22DB9}"/>
    <cellStyle name="Note 3 2 3 2 13 3" xfId="26803" xr:uid="{BE872CB9-56AB-40D5-975C-53716C361248}"/>
    <cellStyle name="Note 3 2 3 2 14" xfId="11530" xr:uid="{4418203A-1535-4D26-9311-37493A7AD8DD}"/>
    <cellStyle name="Note 3 2 3 2 15" xfId="36447" xr:uid="{BC14F80B-FFF4-4C03-A51A-B106BC052824}"/>
    <cellStyle name="Note 3 2 3 2 16" xfId="38302" xr:uid="{A350C3B6-D63A-42BE-8F5D-629760CD3038}"/>
    <cellStyle name="Note 3 2 3 2 17" xfId="39380" xr:uid="{D3F0FA55-8ADD-4260-8A98-7BDC4EAAE22B}"/>
    <cellStyle name="Note 3 2 3 2 18" xfId="39699" xr:uid="{CD73DB78-3357-48B7-836A-42380D618013}"/>
    <cellStyle name="Note 3 2 3 2 19" xfId="37618" xr:uid="{2BC8B702-06A4-4258-A9DD-473D11EF98E6}"/>
    <cellStyle name="Note 3 2 3 2 2" xfId="5406" xr:uid="{56A032C1-DFEF-47E2-8282-164C6DD3794E}"/>
    <cellStyle name="Note 3 2 3 2 2 2" xfId="27731" xr:uid="{121B0E0E-4858-4EDC-B27A-E21D08B69657}"/>
    <cellStyle name="Note 3 2 3 2 2 3" xfId="18496" xr:uid="{D21F5F0B-6E7A-419C-AFAC-8C90FA87D353}"/>
    <cellStyle name="Note 3 2 3 2 20" xfId="41299" xr:uid="{186346B9-E8AE-4DF4-A198-B9E2CFE3AA54}"/>
    <cellStyle name="Note 3 2 3 2 21" xfId="40876" xr:uid="{0636196E-4D7E-4872-8173-044938246B69}"/>
    <cellStyle name="Note 3 2 3 2 22" xfId="43532" xr:uid="{FE8EB3C8-442E-427B-9868-7CECCA69AA72}"/>
    <cellStyle name="Note 3 2 3 2 23" xfId="43893" xr:uid="{BDE75C26-FC45-4615-9574-C843F798FDF5}"/>
    <cellStyle name="Note 3 2 3 2 3" xfId="4885" xr:uid="{AE17B99B-8E7E-42EC-8C2F-E3959FF63953}"/>
    <cellStyle name="Note 3 2 3 2 3 2" xfId="27241" xr:uid="{68CB4252-A9CC-47F8-B378-BAEDA53B6390}"/>
    <cellStyle name="Note 3 2 3 2 3 3" xfId="17976" xr:uid="{E7F5CC9C-AD1E-454F-A7E0-A8E74A8D7529}"/>
    <cellStyle name="Note 3 2 3 2 4" xfId="5548" xr:uid="{7A70A574-BD36-444A-B445-912830D220D7}"/>
    <cellStyle name="Note 3 2 3 2 4 2" xfId="27871" xr:uid="{4B9577A6-F03B-443A-B807-530A3B193E04}"/>
    <cellStyle name="Note 3 2 3 2 4 3" xfId="18638" xr:uid="{D22E8C5E-BC23-4C2D-8B97-8E651973EE91}"/>
    <cellStyle name="Note 3 2 3 2 5" xfId="8810" xr:uid="{399A4A6C-7602-43FA-A209-16CB46302297}"/>
    <cellStyle name="Note 3 2 3 2 5 2" xfId="30829" xr:uid="{25CDBBF5-46C2-441C-BBBA-FA1C70447E45}"/>
    <cellStyle name="Note 3 2 3 2 5 3" xfId="21679" xr:uid="{239D1F9E-907E-4FC4-B493-E3FEBDE3FC43}"/>
    <cellStyle name="Note 3 2 3 2 6" xfId="8220" xr:uid="{5F1A5B96-83CD-445F-8F26-C327DC425E8A}"/>
    <cellStyle name="Note 3 2 3 2 6 2" xfId="30246" xr:uid="{55136FAF-73D2-4D41-900E-2E0209CBC6A3}"/>
    <cellStyle name="Note 3 2 3 2 6 3" xfId="21096" xr:uid="{30AA2C5A-8294-4034-A8B6-4F5F82DE6905}"/>
    <cellStyle name="Note 3 2 3 2 7" xfId="11448" xr:uid="{3712CA27-2225-4290-AF97-0C3C91F15B10}"/>
    <cellStyle name="Note 3 2 3 2 7 2" xfId="33413" xr:uid="{7AEB0C6D-39D6-42D9-BEC6-E23D9A7647C9}"/>
    <cellStyle name="Note 3 2 3 2 7 3" xfId="24268" xr:uid="{6E397290-96A2-4C94-BE33-330CC68080AA}"/>
    <cellStyle name="Note 3 2 3 2 8" xfId="10593" xr:uid="{0ABAB88B-076C-4755-93C2-05C268555758}"/>
    <cellStyle name="Note 3 2 3 2 8 2" xfId="32572" xr:uid="{8F200FCD-796A-48D6-9DD8-6590A945D138}"/>
    <cellStyle name="Note 3 2 3 2 8 3" xfId="23427" xr:uid="{4A0B2B52-622D-44C0-81A9-2A2CF14C4F56}"/>
    <cellStyle name="Note 3 2 3 2 9" xfId="11729" xr:uid="{7F1353B9-EAFE-4AF0-A0C1-4A8A8A796BA7}"/>
    <cellStyle name="Note 3 2 3 2 9 2" xfId="33682" xr:uid="{8040DC9F-208E-4C0E-B794-5C752F659379}"/>
    <cellStyle name="Note 3 2 3 2 9 3" xfId="24537" xr:uid="{75C61D5F-EA32-473B-B5FF-155C539B4DF3}"/>
    <cellStyle name="Note 3 2 3 20" xfId="37619" xr:uid="{BB3F4466-22A9-4056-BD8A-2115CAAE4BC2}"/>
    <cellStyle name="Note 3 2 3 21" xfId="41298" xr:uid="{43D1BD65-FEEA-497D-BC5F-6D0B2704149F}"/>
    <cellStyle name="Note 3 2 3 22" xfId="40877" xr:uid="{D7E4942D-D221-4C6B-9188-F0765276DD06}"/>
    <cellStyle name="Note 3 2 3 23" xfId="42047" xr:uid="{CE3A3587-BD43-4FDD-930F-EE3513101FDD}"/>
    <cellStyle name="Note 3 2 3 24" xfId="43892" xr:uid="{55259A3B-5C83-4A42-809C-2A14ED832BFA}"/>
    <cellStyle name="Note 3 2 3 3" xfId="5407" xr:uid="{8BBCD901-FE74-4904-B243-CF0A67CA2782}"/>
    <cellStyle name="Note 3 2 3 3 2" xfId="27732" xr:uid="{60F96919-1C22-4F41-911D-1B8CD325EC13}"/>
    <cellStyle name="Note 3 2 3 3 3" xfId="18497" xr:uid="{08283960-3C3A-4122-97B0-D2EA299B4017}"/>
    <cellStyle name="Note 3 2 3 4" xfId="6135" xr:uid="{083C54AD-4AF6-4580-A7A6-8B5FE66C381B}"/>
    <cellStyle name="Note 3 2 3 4 2" xfId="28401" xr:uid="{121AED36-0797-4ADF-B5BE-51F08BAD1D0D}"/>
    <cellStyle name="Note 3 2 3 4 3" xfId="19168" xr:uid="{1B3886B1-D585-4BF9-86FB-65A9D4F716B7}"/>
    <cellStyle name="Note 3 2 3 5" xfId="7287" xr:uid="{3CB37A11-6524-42BC-906C-6436D4531153}"/>
    <cellStyle name="Note 3 2 3 5 2" xfId="29481" xr:uid="{107CADB1-6386-4EB8-A1B2-4535158E75C9}"/>
    <cellStyle name="Note 3 2 3 5 3" xfId="20293" xr:uid="{8BCA1EBA-0CFA-4EE3-8772-C5C3392469C3}"/>
    <cellStyle name="Note 3 2 3 6" xfId="7384" xr:uid="{9C44FE9C-C86E-4EE0-881B-ED6F694FC39F}"/>
    <cellStyle name="Note 3 2 3 6 2" xfId="29511" xr:uid="{789B4B68-4C88-45BB-88FC-3F2F1C5F2007}"/>
    <cellStyle name="Note 3 2 3 6 3" xfId="20324" xr:uid="{0ACBACEA-9B6E-4B40-AABB-1115EEEC2654}"/>
    <cellStyle name="Note 3 2 3 7" xfId="8219" xr:uid="{16412D3C-E7DC-4BEE-8A91-2EA9F61D9EC2}"/>
    <cellStyle name="Note 3 2 3 7 2" xfId="30245" xr:uid="{1E3DE96D-67A5-423D-B280-E186C6A623E5}"/>
    <cellStyle name="Note 3 2 3 7 3" xfId="21095" xr:uid="{C653AEE0-A150-41EA-AC19-C7C2C6FF7C04}"/>
    <cellStyle name="Note 3 2 3 8" xfId="11455" xr:uid="{69B9C08E-8EC7-48A1-A8A7-3382BB4D06CE}"/>
    <cellStyle name="Note 3 2 3 8 2" xfId="33420" xr:uid="{84103F86-9915-4590-AA8E-416EF71AB6A0}"/>
    <cellStyle name="Note 3 2 3 8 3" xfId="24275" xr:uid="{ADA9E8DF-0753-4925-882E-96134FA1F08A}"/>
    <cellStyle name="Note 3 2 3 9" xfId="10045" xr:uid="{28C9DCF2-98AA-430C-870B-635D544AB84F}"/>
    <cellStyle name="Note 3 2 3 9 2" xfId="32043" xr:uid="{5FD7ED84-C57C-401F-93D5-FCCE9EA39BA0}"/>
    <cellStyle name="Note 3 2 3 9 3" xfId="22895" xr:uid="{CBC3C39A-6A2A-4068-B030-2738323F2AD1}"/>
    <cellStyle name="Note 3 2 4" xfId="1954" xr:uid="{00000000-0005-0000-0000-0000A2070000}"/>
    <cellStyle name="Note 3 2 4 10" xfId="9857" xr:uid="{5D252666-8711-456D-A5E7-6BDFC9C5D19A}"/>
    <cellStyle name="Note 3 2 4 10 2" xfId="31858" xr:uid="{9AFE1CA2-E5E1-4A56-AF3D-DE6478C13D0F}"/>
    <cellStyle name="Note 3 2 4 10 3" xfId="22710" xr:uid="{B116C7FD-7E70-4B72-BC65-D7C51F5A684F}"/>
    <cellStyle name="Note 3 2 4 11" xfId="11946" xr:uid="{3BE2E562-7696-4D79-811F-29ACA0B8D465}"/>
    <cellStyle name="Note 3 2 4 11 2" xfId="33887" xr:uid="{8155510A-E3AD-4E45-9F63-0A704F3C318D}"/>
    <cellStyle name="Note 3 2 4 11 3" xfId="24742" xr:uid="{88ADC537-0541-425A-9F11-E879C6FC0487}"/>
    <cellStyle name="Note 3 2 4 12" xfId="12209" xr:uid="{71E2B272-CE41-43A2-B809-DB7055D25055}"/>
    <cellStyle name="Note 3 2 4 12 2" xfId="34135" xr:uid="{CBE5FF9D-91C7-4CFD-A8BE-DE7FE46C72F0}"/>
    <cellStyle name="Note 3 2 4 12 3" xfId="24990" xr:uid="{23332A8C-31BE-4CB7-B55A-3287E3D8FC49}"/>
    <cellStyle name="Note 3 2 4 13" xfId="11979" xr:uid="{FA2182C3-43F3-405C-8924-168CBB0D11C6}"/>
    <cellStyle name="Note 3 2 4 13 2" xfId="33919" xr:uid="{3E134BCB-DD0D-4DB2-9E70-8775CBC6C628}"/>
    <cellStyle name="Note 3 2 4 13 3" xfId="24774" xr:uid="{D3CB154C-A9D6-45CB-8D5A-1DAC24F3CD4A}"/>
    <cellStyle name="Note 3 2 4 14" xfId="13434" xr:uid="{FFD6721F-35F1-480A-AA67-85DDE38C1321}"/>
    <cellStyle name="Note 3 2 4 14 2" xfId="35256" xr:uid="{258CC1FF-1C6F-46D5-BFA8-A12786CF20AE}"/>
    <cellStyle name="Note 3 2 4 14 3" xfId="26112" xr:uid="{75CCB40D-24CF-4B7C-B386-F47E524710BC}"/>
    <cellStyle name="Note 3 2 4 15" xfId="14695" xr:uid="{0E1433EC-05B7-4950-A3AC-62AFFE86DAB4}"/>
    <cellStyle name="Note 3 2 4 16" xfId="36448" xr:uid="{658CC526-D6BF-497E-876A-1FA86184A24B}"/>
    <cellStyle name="Note 3 2 4 17" xfId="38303" xr:uid="{7236A2A1-9455-4AA0-A940-CE4CB7A6D700}"/>
    <cellStyle name="Note 3 2 4 18" xfId="38212" xr:uid="{E6AF2A32-B83A-4795-ACCD-E7102F235797}"/>
    <cellStyle name="Note 3 2 4 19" xfId="39981" xr:uid="{25C55839-CFFE-4805-A984-38259FBBF01E}"/>
    <cellStyle name="Note 3 2 4 2" xfId="1955" xr:uid="{00000000-0005-0000-0000-0000A3070000}"/>
    <cellStyle name="Note 3 2 4 2 10" xfId="11949" xr:uid="{562C35F3-EFE6-4617-A94F-190B4E377E03}"/>
    <cellStyle name="Note 3 2 4 2 10 2" xfId="33890" xr:uid="{56D71C56-F4A2-4CB3-8BCF-B6465620967E}"/>
    <cellStyle name="Note 3 2 4 2 10 3" xfId="24745" xr:uid="{8C8D225A-4571-4EA3-80DB-A1FA8391F4BC}"/>
    <cellStyle name="Note 3 2 4 2 11" xfId="12152" xr:uid="{3DEB48F4-6F61-4858-8ECC-01E51392FF62}"/>
    <cellStyle name="Note 3 2 4 2 11 2" xfId="34085" xr:uid="{7C6170A5-C46B-4E6B-BBEA-79C5BC617692}"/>
    <cellStyle name="Note 3 2 4 2 11 3" xfId="24940" xr:uid="{08040A9D-C331-43DE-9D20-B4994CD702B5}"/>
    <cellStyle name="Note 3 2 4 2 12" xfId="13738" xr:uid="{CD709106-3685-4B68-AE1A-0F4049ECB7F5}"/>
    <cellStyle name="Note 3 2 4 2 12 2" xfId="35516" xr:uid="{8252FC6F-54A3-4114-8DA0-6FD74333745D}"/>
    <cellStyle name="Note 3 2 4 2 12 3" xfId="26372" xr:uid="{E03650A3-75AC-481A-B2AE-C5CFB542EF52}"/>
    <cellStyle name="Note 3 2 4 2 13" xfId="14271" xr:uid="{4DFEBACF-2B8E-40B0-AA8A-ACE00EB43220}"/>
    <cellStyle name="Note 3 2 4 2 13 2" xfId="35945" xr:uid="{1951D050-DAE9-4E68-B668-B9C6A94AF603}"/>
    <cellStyle name="Note 3 2 4 2 13 3" xfId="26801" xr:uid="{8C8D4857-40AD-4825-903C-D27019FB9AB6}"/>
    <cellStyle name="Note 3 2 4 2 14" xfId="14696" xr:uid="{7606A7C9-C8C9-4D49-95A2-C08F591EA0B9}"/>
    <cellStyle name="Note 3 2 4 2 15" xfId="36449" xr:uid="{A48E196C-FE88-4A00-AEFE-92C14BB5EE4B}"/>
    <cellStyle name="Note 3 2 4 2 16" xfId="38304" xr:uid="{8AC08ABD-E5DF-43A5-9B6E-F1376273A9D5}"/>
    <cellStyle name="Note 3 2 4 2 17" xfId="40213" xr:uid="{F89F2DD0-F012-4F9D-AE05-BE3EEB5FB87F}"/>
    <cellStyle name="Note 3 2 4 2 18" xfId="37318" xr:uid="{5D6CC56D-603F-4752-A3F6-F1426613CDE4}"/>
    <cellStyle name="Note 3 2 4 2 19" xfId="40316" xr:uid="{51941DE0-DD22-4E15-B74C-924A3590CF9A}"/>
    <cellStyle name="Note 3 2 4 2 2" xfId="7164" xr:uid="{4B8A44D6-6AD3-4986-BF88-02DF4BDD522B}"/>
    <cellStyle name="Note 3 2 4 2 2 2" xfId="29360" xr:uid="{48CFECFA-9D3C-4F1E-A068-260A0ED21E19}"/>
    <cellStyle name="Note 3 2 4 2 2 3" xfId="20170" xr:uid="{712DAF43-4D2D-49CF-88D5-7F09312F0474}"/>
    <cellStyle name="Note 3 2 4 2 20" xfId="41301" xr:uid="{CB12DB57-2B5E-4A7A-A329-1D0E26D903ED}"/>
    <cellStyle name="Note 3 2 4 2 21" xfId="42844" xr:uid="{E9F22749-5457-41DC-9651-731E9D7CCFB3}"/>
    <cellStyle name="Note 3 2 4 2 22" xfId="43482" xr:uid="{E22179AA-4F14-404D-A8B0-B6A1D0D16680}"/>
    <cellStyle name="Note 3 2 4 2 23" xfId="43895" xr:uid="{CD4A64D5-3C07-48F4-A9E6-A71D62B43A1C}"/>
    <cellStyle name="Note 3 2 4 2 3" xfId="4887" xr:uid="{6D0031CE-CAF0-4BAC-BE08-77B011FA5B17}"/>
    <cellStyle name="Note 3 2 4 2 3 2" xfId="27243" xr:uid="{EA5D5071-8AFD-42D3-8663-5953379EC3C3}"/>
    <cellStyle name="Note 3 2 4 2 3 3" xfId="17978" xr:uid="{A6CFED38-3D12-4896-B72A-6857F814773E}"/>
    <cellStyle name="Note 3 2 4 2 4" xfId="8068" xr:uid="{4D868BDA-C697-4D74-891C-30881D7E1739}"/>
    <cellStyle name="Note 3 2 4 2 4 2" xfId="30094" xr:uid="{83638B8B-931F-423E-B2B2-67ADBED814BB}"/>
    <cellStyle name="Note 3 2 4 2 4 3" xfId="20944" xr:uid="{CE7C00BD-AF62-4896-89AE-A45EDB3402C1}"/>
    <cellStyle name="Note 3 2 4 2 5" xfId="8808" xr:uid="{0558A3D7-EC9B-4375-83F2-20A53DB4E0A4}"/>
    <cellStyle name="Note 3 2 4 2 5 2" xfId="30827" xr:uid="{C7430B8D-8201-4539-968C-86008A61A8A6}"/>
    <cellStyle name="Note 3 2 4 2 5 3" xfId="21677" xr:uid="{C130C342-2E7B-44B3-9F02-857FF2891960}"/>
    <cellStyle name="Note 3 2 4 2 6" xfId="9563" xr:uid="{D24EFC84-2821-48A2-9E67-6347C682195C}"/>
    <cellStyle name="Note 3 2 4 2 6 2" xfId="31569" xr:uid="{25521A6C-2CE2-4928-8874-C4B410189193}"/>
    <cellStyle name="Note 3 2 4 2 6 3" xfId="22420" xr:uid="{549FF571-B824-40FB-AAD8-E50047659777}"/>
    <cellStyle name="Note 3 2 4 2 7" xfId="11433" xr:uid="{086A97F8-DB21-4D16-9753-979428AB1357}"/>
    <cellStyle name="Note 3 2 4 2 7 2" xfId="33399" xr:uid="{9CDBA60C-C7D4-4314-B692-5E364B84C490}"/>
    <cellStyle name="Note 3 2 4 2 7 3" xfId="24254" xr:uid="{D84BC5FF-A4CF-434D-B56D-4400B91BF9DB}"/>
    <cellStyle name="Note 3 2 4 2 8" xfId="10940" xr:uid="{1F669645-F274-45D4-B2FD-52C99D0E9FB4}"/>
    <cellStyle name="Note 3 2 4 2 8 2" xfId="32912" xr:uid="{6C658214-44CC-4C81-8F9D-A9B45C670895}"/>
    <cellStyle name="Note 3 2 4 2 8 3" xfId="23767" xr:uid="{2B0DE31C-01BA-410D-A920-F07F9ED25D34}"/>
    <cellStyle name="Note 3 2 4 2 9" xfId="11727" xr:uid="{E058398B-E37B-41F5-84AA-EEF52F0CBF70}"/>
    <cellStyle name="Note 3 2 4 2 9 2" xfId="33680" xr:uid="{AEE4E097-300E-4687-BD8A-1FDC1235044E}"/>
    <cellStyle name="Note 3 2 4 2 9 3" xfId="24535" xr:uid="{8BBFA9F6-66FB-474F-9D0D-1C71FC6A5CAE}"/>
    <cellStyle name="Note 3 2 4 20" xfId="39088" xr:uid="{70BF5B32-E998-43C4-AB4D-FAC7F9DB8B5F}"/>
    <cellStyle name="Note 3 2 4 21" xfId="41300" xr:uid="{BC49569F-BD20-4AE4-8D26-75C80D28F235}"/>
    <cellStyle name="Note 3 2 4 22" xfId="42464" xr:uid="{3AF0EAE0-C574-4E57-BF56-00B737ABEDE9}"/>
    <cellStyle name="Note 3 2 4 23" xfId="43162" xr:uid="{67A5CFB2-75F2-47C9-80CC-9FB41CA9CA8B}"/>
    <cellStyle name="Note 3 2 4 24" xfId="43894" xr:uid="{498D93F3-57A5-4CB5-AF28-FDB319320578}"/>
    <cellStyle name="Note 3 2 4 3" xfId="7161" xr:uid="{155302D4-9D54-41D9-9D47-D47FEA10EF3A}"/>
    <cellStyle name="Note 3 2 4 3 2" xfId="29357" xr:uid="{1B777CC3-D25E-44DA-9658-CA3AF7F171B1}"/>
    <cellStyle name="Note 3 2 4 3 3" xfId="20167" xr:uid="{CA5FD814-7C25-4177-8724-DE5233BF074B}"/>
    <cellStyle name="Note 3 2 4 4" xfId="6136" xr:uid="{73BA4079-0534-4C57-97AA-9115AD678BAE}"/>
    <cellStyle name="Note 3 2 4 4 2" xfId="28402" xr:uid="{392C02FF-7A34-4EAC-B236-F2B3940711F4}"/>
    <cellStyle name="Note 3 2 4 4 3" xfId="19169" xr:uid="{B24197D6-E416-4D7C-89DF-23BA3C191E60}"/>
    <cellStyle name="Note 3 2 4 5" xfId="7285" xr:uid="{BEBF04BD-54FF-4E69-B00A-022F5613E699}"/>
    <cellStyle name="Note 3 2 4 5 2" xfId="29479" xr:uid="{492938FE-7E36-4F6C-AE41-8B5914A534AB}"/>
    <cellStyle name="Note 3 2 4 5 3" xfId="20291" xr:uid="{AEEFF09A-6A53-4BDC-BF3B-A05FF596F7F4}"/>
    <cellStyle name="Note 3 2 4 6" xfId="6023" xr:uid="{509B8FC3-6859-4B93-89A3-13CC396AFA73}"/>
    <cellStyle name="Note 3 2 4 6 2" xfId="28296" xr:uid="{9CD3A272-BA84-4964-8C14-CAF19339DC65}"/>
    <cellStyle name="Note 3 2 4 6 3" xfId="19063" xr:uid="{34CEB8C3-B5EB-4332-83D3-412D6D18E26C}"/>
    <cellStyle name="Note 3 2 4 7" xfId="5784" xr:uid="{D3870EB3-3A6C-4D5A-9DE1-9DAB9503369E}"/>
    <cellStyle name="Note 3 2 4 7 2" xfId="28107" xr:uid="{E65BA7A3-6E73-4B3A-8590-96B2FEEE32C4}"/>
    <cellStyle name="Note 3 2 4 7 3" xfId="18874" xr:uid="{7F591B92-45B2-4EB3-97EE-0CD4485772A1}"/>
    <cellStyle name="Note 3 2 4 8" xfId="11436" xr:uid="{09C92FB9-F532-4492-8BEC-6EAF767B22B1}"/>
    <cellStyle name="Note 3 2 4 8 2" xfId="33402" xr:uid="{E88CA3F9-89CA-47AB-848D-B45022B09F41}"/>
    <cellStyle name="Note 3 2 4 8 3" xfId="24257" xr:uid="{D552E1DB-3B8D-421D-BE03-0ED3FE1CF6F8}"/>
    <cellStyle name="Note 3 2 4 9" xfId="10845" xr:uid="{ABFB6F0A-A64E-4F80-A529-64A9E9A64F43}"/>
    <cellStyle name="Note 3 2 4 9 2" xfId="32817" xr:uid="{BBB488BC-68EF-457A-BACD-2436D63F39E8}"/>
    <cellStyle name="Note 3 2 4 9 3" xfId="23672" xr:uid="{20288A62-6CD2-4241-9CFC-BFA93227E959}"/>
    <cellStyle name="Note 3 2 5" xfId="1956" xr:uid="{00000000-0005-0000-0000-0000A4070000}"/>
    <cellStyle name="Note 3 2 5 10" xfId="11728" xr:uid="{9BE1EFD4-3CE0-4901-8D3D-ABD2C988382D}"/>
    <cellStyle name="Note 3 2 5 10 2" xfId="33681" xr:uid="{E13A8C32-C721-4B22-9514-86585BE175FF}"/>
    <cellStyle name="Note 3 2 5 10 3" xfId="24536" xr:uid="{3C6D5ED6-1D83-4E96-BB54-6FA79E0E58DF}"/>
    <cellStyle name="Note 3 2 5 11" xfId="13281" xr:uid="{F75891B3-323B-4F03-ADBC-7AD58B8F316B}"/>
    <cellStyle name="Note 3 2 5 11 2" xfId="35121" xr:uid="{B8B3B3FE-79E6-4E78-AF43-02A59274E876}"/>
    <cellStyle name="Note 3 2 5 11 3" xfId="25977" xr:uid="{F7971081-1F44-4E91-B14B-EA7CD27C0703}"/>
    <cellStyle name="Note 3 2 5 12" xfId="11340" xr:uid="{4282A668-BEFD-4176-91B8-8D07138BD7AA}"/>
    <cellStyle name="Note 3 2 5 12 2" xfId="33307" xr:uid="{396600B0-FCC3-4724-8FF7-DC5976260690}"/>
    <cellStyle name="Note 3 2 5 12 3" xfId="24162" xr:uid="{D924022C-46F0-4D14-9FD5-B76F5E964C90}"/>
    <cellStyle name="Note 3 2 5 13" xfId="13739" xr:uid="{8777066A-FAD9-48E2-A151-A6FF2EDC78E4}"/>
    <cellStyle name="Note 3 2 5 13 2" xfId="35517" xr:uid="{9831B19A-C363-4CCA-BC89-F328A80C7418}"/>
    <cellStyle name="Note 3 2 5 13 3" xfId="26373" xr:uid="{9CDE6BFC-0068-467C-AC5F-8EA88E4E2DEE}"/>
    <cellStyle name="Note 3 2 5 14" xfId="14272" xr:uid="{649F40F1-D0BE-4A5A-BE05-1C6850349E0F}"/>
    <cellStyle name="Note 3 2 5 14 2" xfId="35946" xr:uid="{5162FA65-7135-486F-8972-3109D6FB59CF}"/>
    <cellStyle name="Note 3 2 5 14 3" xfId="26802" xr:uid="{088614AF-7E37-411C-A9F9-60F6D7ED616A}"/>
    <cellStyle name="Note 3 2 5 15" xfId="9011" xr:uid="{445B63F5-3C09-45FB-828E-4A1C0D25D1C2}"/>
    <cellStyle name="Note 3 2 5 16" xfId="36450" xr:uid="{AB5F9201-04B9-4F50-B64A-B29DEE795832}"/>
    <cellStyle name="Note 3 2 5 17" xfId="38305" xr:uid="{225FD152-5BC7-442D-98CD-5EDCE369AB4C}"/>
    <cellStyle name="Note 3 2 5 18" xfId="40097" xr:uid="{63316A5B-79EE-4EC4-B7FF-F4E16928661E}"/>
    <cellStyle name="Note 3 2 5 19" xfId="37317" xr:uid="{87963DE0-F083-47E5-8ECA-E6B18A499DFE}"/>
    <cellStyle name="Note 3 2 5 2" xfId="1957" xr:uid="{00000000-0005-0000-0000-0000A5070000}"/>
    <cellStyle name="Note 3 2 5 2 10" xfId="13284" xr:uid="{79846C1A-7D43-451A-BC27-9EFB67E93E76}"/>
    <cellStyle name="Note 3 2 5 2 10 2" xfId="35124" xr:uid="{DE8703BB-3006-42DD-8ECF-7C0A69589140}"/>
    <cellStyle name="Note 3 2 5 2 10 3" xfId="25980" xr:uid="{139533C8-7360-4A8F-9627-AD9C7A77EE80}"/>
    <cellStyle name="Note 3 2 5 2 11" xfId="12965" xr:uid="{CB9D6139-F111-487C-A386-94C19311E293}"/>
    <cellStyle name="Note 3 2 5 2 11 2" xfId="34818" xr:uid="{1927F47E-2B08-4C2A-9021-588C2E984362}"/>
    <cellStyle name="Note 3 2 5 2 11 3" xfId="25674" xr:uid="{4E5E5C22-F4DC-410D-B46B-C3536E56A1EB}"/>
    <cellStyle name="Note 3 2 5 2 12" xfId="12561" xr:uid="{07194982-C6A6-4D11-9D4C-414FCAD30972}"/>
    <cellStyle name="Note 3 2 5 2 12 2" xfId="34443" xr:uid="{D3DAD970-6DCA-420E-B447-541DAC806265}"/>
    <cellStyle name="Note 3 2 5 2 12 3" xfId="25298" xr:uid="{2A1120D5-E3BD-4A93-9EBC-AC3F21D1C442}"/>
    <cellStyle name="Note 3 2 5 2 13" xfId="10168" xr:uid="{E7A86052-5B18-4B01-A791-427045DB86D3}"/>
    <cellStyle name="Note 3 2 5 2 13 2" xfId="32163" xr:uid="{4FD9FC78-C2F3-4B19-A544-3EC18E885B1A}"/>
    <cellStyle name="Note 3 2 5 2 13 3" xfId="23015" xr:uid="{D5147A85-5362-4081-AA76-CAD1C52C4D44}"/>
    <cellStyle name="Note 3 2 5 2 14" xfId="14503" xr:uid="{2B9D16D0-8BA1-47E8-ACF2-569129F221AE}"/>
    <cellStyle name="Note 3 2 5 2 15" xfId="36451" xr:uid="{76E3B94C-F67D-4761-8CE1-376B1BE1C102}"/>
    <cellStyle name="Note 3 2 5 2 16" xfId="38306" xr:uid="{D4131867-92BC-4DCE-A8E0-FBCFE456EBAB}"/>
    <cellStyle name="Note 3 2 5 2 17" xfId="37169" xr:uid="{2F4AA9E9-CB23-4E98-978A-D21C306F7B52}"/>
    <cellStyle name="Note 3 2 5 2 18" xfId="37726" xr:uid="{0AD3FDA3-C787-4F79-AE49-E2D0678E9A68}"/>
    <cellStyle name="Note 3 2 5 2 19" xfId="39091" xr:uid="{C148A509-55A3-4E1E-839D-FFF80EF1A692}"/>
    <cellStyle name="Note 3 2 5 2 2" xfId="7162" xr:uid="{9325789C-AD08-4184-86B1-01DF2D3974CC}"/>
    <cellStyle name="Note 3 2 5 2 2 2" xfId="29358" xr:uid="{3E7FEDFE-3BAC-4307-8F50-30CA917DB517}"/>
    <cellStyle name="Note 3 2 5 2 2 3" xfId="20168" xr:uid="{D1204829-FFC1-401B-8226-485B02FAC0B0}"/>
    <cellStyle name="Note 3 2 5 2 20" xfId="41303" xr:uid="{EEF6DF79-6E22-402F-9715-6EF7F3282DAD}"/>
    <cellStyle name="Note 3 2 5 2 21" xfId="42467" xr:uid="{C8F35C84-E954-4C27-B890-01CBBDC6212A}"/>
    <cellStyle name="Note 3 2 5 2 22" xfId="43304" xr:uid="{D40B0516-532E-4E53-9B1B-440C83C08068}"/>
    <cellStyle name="Note 3 2 5 2 23" xfId="43897" xr:uid="{C1FF17A1-D8D4-403F-8689-FAD6DCDF94CD}"/>
    <cellStyle name="Note 3 2 5 2 3" xfId="6137" xr:uid="{9EEF073A-B6F6-4825-B639-95E2B7C0A4FE}"/>
    <cellStyle name="Note 3 2 5 2 3 2" xfId="28403" xr:uid="{6F1B9A5C-2D97-4A3A-BCBB-5280D9CECDC4}"/>
    <cellStyle name="Note 3 2 5 2 3 3" xfId="19170" xr:uid="{77496C61-7D67-469C-8835-F52893092927}"/>
    <cellStyle name="Note 3 2 5 2 4" xfId="7286" xr:uid="{B6C3DD97-3DD8-41DD-A1EF-F585D389CD10}"/>
    <cellStyle name="Note 3 2 5 2 4 2" xfId="29480" xr:uid="{ACE95400-1B60-4D28-AE03-16CA165AFD41}"/>
    <cellStyle name="Note 3 2 5 2 4 3" xfId="20292" xr:uid="{A6999D2A-8DF2-4CE4-B8CC-73AD6C0C96A5}"/>
    <cellStyle name="Note 3 2 5 2 5" xfId="4616" xr:uid="{7E9CD1E6-67B8-4256-B2DB-6D66ACFE21C9}"/>
    <cellStyle name="Note 3 2 5 2 5 2" xfId="26976" xr:uid="{1579C892-A242-4FDC-A3BB-28B6A9B41145}"/>
    <cellStyle name="Note 3 2 5 2 5 3" xfId="17710" xr:uid="{59D1C2EF-DD82-4E00-A203-79CDCFD90A60}"/>
    <cellStyle name="Note 3 2 5 2 6" xfId="7618" xr:uid="{58C63B71-6D67-4B8F-A7B8-AD41707C558C}"/>
    <cellStyle name="Note 3 2 5 2 6 2" xfId="29649" xr:uid="{5E59AB51-87B6-41E8-9129-A08062BA7A09}"/>
    <cellStyle name="Note 3 2 5 2 6 3" xfId="20498" xr:uid="{0D8106F3-002D-4202-BCA8-9BD13A5D6D2F}"/>
    <cellStyle name="Note 3 2 5 2 7" xfId="7905" xr:uid="{58834BD1-3340-4042-9533-844F063F01C8}"/>
    <cellStyle name="Note 3 2 5 2 7 2" xfId="29931" xr:uid="{3DF57A8B-6BF8-4E07-8C49-4A14909F5CCE}"/>
    <cellStyle name="Note 3 2 5 2 7 3" xfId="20781" xr:uid="{71D22CC5-9284-45DA-A4B6-46B14A680A29}"/>
    <cellStyle name="Note 3 2 5 2 8" xfId="10820" xr:uid="{721EA567-906F-4B42-AD64-D63FC6B26CA8}"/>
    <cellStyle name="Note 3 2 5 2 8 2" xfId="32792" xr:uid="{22942C5B-B588-4BC8-8AFD-970AC7366008}"/>
    <cellStyle name="Note 3 2 5 2 8 3" xfId="23647" xr:uid="{C2F5CA7A-0029-413A-B56C-19A909DE6731}"/>
    <cellStyle name="Note 3 2 5 2 9" xfId="10460" xr:uid="{5F501E08-2E48-467E-BBE2-52B828BA5A83}"/>
    <cellStyle name="Note 3 2 5 2 9 2" xfId="32441" xr:uid="{2033EED9-2206-4171-AED7-969374C37BF0}"/>
    <cellStyle name="Note 3 2 5 2 9 3" xfId="23295" xr:uid="{75ABB346-12F8-4C29-B354-AE25308852F2}"/>
    <cellStyle name="Note 3 2 5 20" xfId="40321" xr:uid="{BABCD51F-60CB-4BA4-A297-15F8022EFA63}"/>
    <cellStyle name="Note 3 2 5 21" xfId="41302" xr:uid="{83A688E8-E4EF-445A-82E1-9F45F711710B}"/>
    <cellStyle name="Note 3 2 5 22" xfId="41968" xr:uid="{7A8D2A3D-8536-4090-9927-836BA899DC76}"/>
    <cellStyle name="Note 3 2 5 23" xfId="40544" xr:uid="{B0C58A71-7251-4518-A5B0-4F990E6B157D}"/>
    <cellStyle name="Note 3 2 5 24" xfId="43896" xr:uid="{B1A379B9-0DD1-42BA-8348-C7E126F6ED48}"/>
    <cellStyle name="Note 3 2 5 3" xfId="5405" xr:uid="{680A3BCA-0C75-4464-92BD-1C2F3FAEE39B}"/>
    <cellStyle name="Note 3 2 5 3 2" xfId="27730" xr:uid="{8E63D82A-A5B6-48CE-90E4-CEB77EDC97CF}"/>
    <cellStyle name="Note 3 2 5 3 3" xfId="18495" xr:uid="{B134CCAC-19DC-4D6D-B48C-F9C6BE4B3D13}"/>
    <cellStyle name="Note 3 2 5 4" xfId="4886" xr:uid="{15D3302A-0CFB-4E63-AAB5-03A659430C76}"/>
    <cellStyle name="Note 3 2 5 4 2" xfId="27242" xr:uid="{63BAD360-91C5-4C26-A6E3-36A3394CCD21}"/>
    <cellStyle name="Note 3 2 5 4 3" xfId="17977" xr:uid="{1AC31F49-7459-4AE1-87DD-FCB6BABF25F6}"/>
    <cellStyle name="Note 3 2 5 5" xfId="8073" xr:uid="{B082FA5E-ED3B-46DB-BC07-EB6388C832AB}"/>
    <cellStyle name="Note 3 2 5 5 2" xfId="30099" xr:uid="{EB6295A5-E724-44AF-B43C-C21DB534D787}"/>
    <cellStyle name="Note 3 2 5 5 3" xfId="20949" xr:uid="{4EDA3B35-4F1F-4672-A8AE-A5D3D478E13F}"/>
    <cellStyle name="Note 3 2 5 6" xfId="8809" xr:uid="{A2003607-32DA-4E06-B32C-021F44E21797}"/>
    <cellStyle name="Note 3 2 5 6 2" xfId="30828" xr:uid="{E466D542-DC6A-4779-BC52-94D1D913C432}"/>
    <cellStyle name="Note 3 2 5 6 3" xfId="21678" xr:uid="{F993537D-CE61-4D56-B2B0-7C88C4D4A02F}"/>
    <cellStyle name="Note 3 2 5 7" xfId="9568" xr:uid="{9B45E920-1108-4D4A-BAC6-5F0C49221EF7}"/>
    <cellStyle name="Note 3 2 5 7 2" xfId="31574" xr:uid="{6CB47D70-2607-40AB-AC7D-4AFDB916A404}"/>
    <cellStyle name="Note 3 2 5 7 3" xfId="22425" xr:uid="{3C4BAD63-0623-4CC1-B4BF-8B3834748DAC}"/>
    <cellStyle name="Note 3 2 5 8" xfId="11375" xr:uid="{11A917D7-0850-4A1E-A237-5292EB690A79}"/>
    <cellStyle name="Note 3 2 5 8 2" xfId="33342" xr:uid="{9089F61C-2015-467B-B58D-EE6D3EAB3F8C}"/>
    <cellStyle name="Note 3 2 5 8 3" xfId="24197" xr:uid="{4537DA46-C511-4571-A31F-F2D8F7006016}"/>
    <cellStyle name="Note 3 2 5 9" xfId="10941" xr:uid="{1A5E641A-C273-49DE-A3AD-1A03AA6DB92E}"/>
    <cellStyle name="Note 3 2 5 9 2" xfId="32913" xr:uid="{99BE13C7-8D92-4E28-8F28-22DC53322E15}"/>
    <cellStyle name="Note 3 2 5 9 3" xfId="23768" xr:uid="{3C0616E4-57C9-4139-B355-0BA0D4BB6EB4}"/>
    <cellStyle name="Note 3 2 6" xfId="1958" xr:uid="{00000000-0005-0000-0000-0000A6070000}"/>
    <cellStyle name="Note 3 2 6 10" xfId="12630" xr:uid="{830613B4-8C07-4783-B253-869FF61ACF60}"/>
    <cellStyle name="Note 3 2 6 10 2" xfId="34506" xr:uid="{919A4370-2BBC-4256-977D-FA29EE3BAD78}"/>
    <cellStyle name="Note 3 2 6 10 3" xfId="25361" xr:uid="{4EB07DC3-60AB-4DF4-80AE-155D4DBE340C}"/>
    <cellStyle name="Note 3 2 6 11" xfId="12387" xr:uid="{5EE6A60C-9063-4FA3-97EA-E27ABCF333A6}"/>
    <cellStyle name="Note 3 2 6 11 2" xfId="34295" xr:uid="{8D42F0D6-5A2F-4C72-8E9F-191D44340CEA}"/>
    <cellStyle name="Note 3 2 6 11 3" xfId="25150" xr:uid="{B495CCF4-3405-40D4-9A6D-04F8433972F2}"/>
    <cellStyle name="Note 3 2 6 12" xfId="11627" xr:uid="{82083150-3027-4D36-A397-2A9C0DC334F3}"/>
    <cellStyle name="Note 3 2 6 12 2" xfId="33585" xr:uid="{DAD05869-70EA-4B9F-B9B6-E3CBC3561245}"/>
    <cellStyle name="Note 3 2 6 12 3" xfId="24440" xr:uid="{933F5ECA-BB29-47AA-97F4-E3B3DB9CCB3E}"/>
    <cellStyle name="Note 3 2 6 13" xfId="14056" xr:uid="{2876A6B5-3E82-4B69-AAE7-2DFBE6464328}"/>
    <cellStyle name="Note 3 2 6 13 2" xfId="35753" xr:uid="{DDD88B7F-BFE9-47FD-B257-62535ECE2556}"/>
    <cellStyle name="Note 3 2 6 13 3" xfId="26609" xr:uid="{73069C46-B590-49B8-BA20-4ED31F566A3B}"/>
    <cellStyle name="Note 3 2 6 14" xfId="14693" xr:uid="{A3D9FEAC-1281-494E-87E4-3A532534B8FF}"/>
    <cellStyle name="Note 3 2 6 15" xfId="36452" xr:uid="{6F7DD7B5-4E4E-4539-A7BD-9D196A88DE59}"/>
    <cellStyle name="Note 3 2 6 16" xfId="38307" xr:uid="{65293A8E-3F81-476B-A59B-D9E4DF415C13}"/>
    <cellStyle name="Note 3 2 6 17" xfId="39255" xr:uid="{10D049E6-FB94-4F20-8EC5-ADC0CE11D2CE}"/>
    <cellStyle name="Note 3 2 6 18" xfId="39979" xr:uid="{3EA8EB36-52B0-4325-86D0-0CA7133EF321}"/>
    <cellStyle name="Note 3 2 6 19" xfId="40319" xr:uid="{13BAB61C-3F78-4C86-92D0-289EBB5C2BBE}"/>
    <cellStyle name="Note 3 2 6 2" xfId="7163" xr:uid="{86C75823-0347-4800-979C-07C681672298}"/>
    <cellStyle name="Note 3 2 6 2 2" xfId="29359" xr:uid="{D52C4865-E626-4C20-87FE-2BB3F290D77E}"/>
    <cellStyle name="Note 3 2 6 2 3" xfId="20169" xr:uid="{6793F6BB-CB4A-4B89-B1CD-05FD953072DD}"/>
    <cellStyle name="Note 3 2 6 20" xfId="41304" xr:uid="{C6797BBD-8E49-4A34-A0C1-0F013FDDB9F8}"/>
    <cellStyle name="Note 3 2 6 21" xfId="42847" xr:uid="{5DB822F6-E40E-4999-86A5-64FAF4E9381D}"/>
    <cellStyle name="Note 3 2 6 22" xfId="43495" xr:uid="{03FE49BD-E9A9-4405-9DF6-F0CFCFFE0ACA}"/>
    <cellStyle name="Note 3 2 6 23" xfId="43898" xr:uid="{8D68E541-37ED-4779-9FFF-63E77A7B8B7E}"/>
    <cellStyle name="Note 3 2 6 3" xfId="6138" xr:uid="{FF20F62D-1A52-4220-AA58-0087096434D6}"/>
    <cellStyle name="Note 3 2 6 3 2" xfId="28404" xr:uid="{CDBE5D39-EB15-4284-BDA6-D1A447127230}"/>
    <cellStyle name="Note 3 2 6 3 3" xfId="19171" xr:uid="{B7CE0092-4C0A-43A6-B078-2B927D25367B}"/>
    <cellStyle name="Note 3 2 6 4" xfId="8071" xr:uid="{E4DE4DCB-D253-4B3D-B988-9AA51666B149}"/>
    <cellStyle name="Note 3 2 6 4 2" xfId="30097" xr:uid="{3EAB2DA6-BD17-4102-ADF4-3F72983ED525}"/>
    <cellStyle name="Note 3 2 6 4 3" xfId="20947" xr:uid="{308F52F8-2D8E-4FD6-876A-457B61CD9D08}"/>
    <cellStyle name="Note 3 2 6 5" xfId="8516" xr:uid="{42DBD554-9FDC-48F2-9EB5-05AE145804F8}"/>
    <cellStyle name="Note 3 2 6 5 2" xfId="30538" xr:uid="{523A69A9-5B73-4B67-B8CA-89D6E22BCD16}"/>
    <cellStyle name="Note 3 2 6 5 3" xfId="21388" xr:uid="{DA5C568E-A410-4FB4-9E20-08011AB709C2}"/>
    <cellStyle name="Note 3 2 6 6" xfId="9566" xr:uid="{EB9C6CC1-14D0-4DFD-AABF-E20B1EF2D364}"/>
    <cellStyle name="Note 3 2 6 6 2" xfId="31572" xr:uid="{00F921E3-BC0D-4DF1-9F65-0E82DA16519F}"/>
    <cellStyle name="Note 3 2 6 6 3" xfId="22423" xr:uid="{89AEEEEF-0F6C-4067-AA55-0A57970A451F}"/>
    <cellStyle name="Note 3 2 6 7" xfId="10868" xr:uid="{732E2AFD-C4D6-4925-92AA-2F808F7B0E35}"/>
    <cellStyle name="Note 3 2 6 7 2" xfId="32840" xr:uid="{B6ECE8EA-58B1-42BC-B7EB-8626417677FF}"/>
    <cellStyle name="Note 3 2 6 7 3" xfId="23695" xr:uid="{2F7D43C6-D16E-4282-8F9F-2B9D22FBD33E}"/>
    <cellStyle name="Note 3 2 6 8" xfId="10796" xr:uid="{1AE47CEA-EBC3-4AC8-AAC5-B1BE91993C39}"/>
    <cellStyle name="Note 3 2 6 8 2" xfId="32768" xr:uid="{24BA29E6-39B9-4436-BF7E-0038EC7F55B5}"/>
    <cellStyle name="Note 3 2 6 8 3" xfId="23623" xr:uid="{F2F8CC24-3A6E-4DFF-AFCC-F1357D3350FE}"/>
    <cellStyle name="Note 3 2 6 9" xfId="9141" xr:uid="{39DF1E15-8B4E-4BF6-B8D9-BCCEB383B859}"/>
    <cellStyle name="Note 3 2 6 9 2" xfId="31152" xr:uid="{A470884D-80B2-4E6E-A776-563A5EE647E3}"/>
    <cellStyle name="Note 3 2 6 9 3" xfId="22002" xr:uid="{36CB56B9-A73E-4F6A-99F1-1F962AD892E1}"/>
    <cellStyle name="Note 3 2 7" xfId="7166" xr:uid="{C9B42835-0CD3-4E85-A9EC-0B7D3279E044}"/>
    <cellStyle name="Note 3 2 7 2" xfId="29362" xr:uid="{C48D8DC8-3310-444D-AF8B-31159F8C9D2B}"/>
    <cellStyle name="Note 3 2 7 3" xfId="20172" xr:uid="{1D077634-0DE4-411D-AFC8-8A3001D01449}"/>
    <cellStyle name="Note 3 2 8" xfId="6132" xr:uid="{5C1D8F44-2A7C-4398-8D5F-067792C4EC7E}"/>
    <cellStyle name="Note 3 2 8 2" xfId="28398" xr:uid="{9C86A1C6-B7F9-4127-874A-FA8F0A22DF27}"/>
    <cellStyle name="Note 3 2 8 3" xfId="19165" xr:uid="{8DD18C5C-448A-48FA-B9F2-640FF5E5E3BD}"/>
    <cellStyle name="Note 3 2 9" xfId="8075" xr:uid="{D2539B2F-1796-4D00-AFE1-D47F97797FA7}"/>
    <cellStyle name="Note 3 2 9 2" xfId="30101" xr:uid="{BF69E907-3C17-4E21-B4EF-DFCBF38D7DA2}"/>
    <cellStyle name="Note 3 2 9 3" xfId="20951" xr:uid="{84081E33-9338-41C9-9983-7799961AD211}"/>
    <cellStyle name="Note 3 3" xfId="1959" xr:uid="{00000000-0005-0000-0000-0000A7070000}"/>
    <cellStyle name="Note 3 3 10" xfId="8806" xr:uid="{83D57A7A-4DF2-4EB7-B3BF-DF51F25E5D6C}"/>
    <cellStyle name="Note 3 3 10 2" xfId="30825" xr:uid="{BD062F3E-C233-4240-B2EE-4FEC4D9B3E28}"/>
    <cellStyle name="Note 3 3 10 3" xfId="21675" xr:uid="{311C7983-0A20-4897-AE73-AE19A9716C7F}"/>
    <cellStyle name="Note 3 3 11" xfId="9567" xr:uid="{5B83549D-F8B9-48DD-9F7C-46DB343D7FDB}"/>
    <cellStyle name="Note 3 3 11 2" xfId="31573" xr:uid="{A0CAEA68-C7AD-484A-BA76-0DCBE0372810}"/>
    <cellStyle name="Note 3 3 11 3" xfId="22424" xr:uid="{926A8C46-21D4-42C7-B603-0E0A3DAA6A51}"/>
    <cellStyle name="Note 3 3 12" xfId="11377" xr:uid="{F8C2B1B5-DFDB-4590-8693-A76D00E2682D}"/>
    <cellStyle name="Note 3 3 12 2" xfId="33344" xr:uid="{2B54B9E1-E9F3-4123-A26B-96E00CA2361F}"/>
    <cellStyle name="Note 3 3 12 3" xfId="24199" xr:uid="{600228DC-5681-4F03-8BF1-6F71FA0ED3F4}"/>
    <cellStyle name="Note 3 3 13" xfId="10942" xr:uid="{A6F2C175-48E9-4D3F-815A-142E67C39AF6}"/>
    <cellStyle name="Note 3 3 13 2" xfId="32914" xr:uid="{7956E408-FD41-4F4F-9762-862CBD413DD6}"/>
    <cellStyle name="Note 3 3 13 3" xfId="23769" xr:uid="{2BAEA969-3C23-47C6-AC21-0D5B2828F6E8}"/>
    <cellStyle name="Note 3 3 14" xfId="11725" xr:uid="{A57CE856-501B-4B9C-8734-5F2D34FAB759}"/>
    <cellStyle name="Note 3 3 14 2" xfId="33678" xr:uid="{853A08D1-9163-4958-845F-3FCB1411E4EF}"/>
    <cellStyle name="Note 3 3 14 3" xfId="24533" xr:uid="{4800569F-C82B-4470-BB4B-65C0ACE09FFC}"/>
    <cellStyle name="Note 3 3 15" xfId="13282" xr:uid="{95C6A877-95C6-46E1-8B4D-0A6D8535B86B}"/>
    <cellStyle name="Note 3 3 15 2" xfId="35122" xr:uid="{B01ABFEA-B017-4DB6-B060-CBBCD54FD378}"/>
    <cellStyle name="Note 3 3 15 3" xfId="25978" xr:uid="{2D2D01E9-9049-40DE-AE4B-398B4044EAE2}"/>
    <cellStyle name="Note 3 3 16" xfId="12699" xr:uid="{438C9E73-4DE9-4D34-BA47-9C4B962968DD}"/>
    <cellStyle name="Note 3 3 16 2" xfId="34571" xr:uid="{DB3DF543-D0E6-4F05-8A3D-4128CA2FFA10}"/>
    <cellStyle name="Note 3 3 16 3" xfId="25427" xr:uid="{27133C7F-55B6-4D80-B1DF-8E33E7A3AAE8}"/>
    <cellStyle name="Note 3 3 17" xfId="13736" xr:uid="{A0B6EBB8-6290-4337-AA1B-72A1BD4A0B8D}"/>
    <cellStyle name="Note 3 3 17 2" xfId="35514" xr:uid="{848F6480-786D-454A-88C2-D6606006C0AC}"/>
    <cellStyle name="Note 3 3 17 3" xfId="26370" xr:uid="{0FD7E210-FB57-4863-BB37-5105C97A6D7F}"/>
    <cellStyle name="Note 3 3 18" xfId="14269" xr:uid="{C6B97A02-5155-42B2-B168-047892C8976C}"/>
    <cellStyle name="Note 3 3 18 2" xfId="35943" xr:uid="{F43FC2E8-9FC0-4B31-8C55-826B12B141A7}"/>
    <cellStyle name="Note 3 3 18 3" xfId="26799" xr:uid="{09BA13D3-85B9-4E1F-9AD2-626160F613D1}"/>
    <cellStyle name="Note 3 3 19" xfId="14694" xr:uid="{24CCC8DA-E20E-47DC-9FD3-979EEA97362E}"/>
    <cellStyle name="Note 3 3 2" xfId="1960" xr:uid="{00000000-0005-0000-0000-0000A8070000}"/>
    <cellStyle name="Note 3 3 2 10" xfId="11726" xr:uid="{52C8BA1E-3C73-4644-B753-A6169E42EE74}"/>
    <cellStyle name="Note 3 3 2 10 2" xfId="33679" xr:uid="{682CBBA8-4B52-423C-A687-FE3612B77B9B}"/>
    <cellStyle name="Note 3 3 2 10 3" xfId="24534" xr:uid="{29146307-C8DE-40BA-8925-7E35E0309CB8}"/>
    <cellStyle name="Note 3 3 2 11" xfId="13283" xr:uid="{963640ED-5E7C-477C-A124-57A4EB171860}"/>
    <cellStyle name="Note 3 3 2 11 2" xfId="35123" xr:uid="{289A2531-FB3B-4644-83E1-502617827472}"/>
    <cellStyle name="Note 3 3 2 11 3" xfId="25979" xr:uid="{65DD4E8F-D06C-4BB5-8E9B-1CFE3A4730A6}"/>
    <cellStyle name="Note 3 3 2 12" xfId="12698" xr:uid="{865434C0-8429-42ED-B142-D4F07AF69559}"/>
    <cellStyle name="Note 3 3 2 12 2" xfId="34570" xr:uid="{E2F8DFAB-C08E-41BC-815A-B74C521BF3D4}"/>
    <cellStyle name="Note 3 3 2 12 3" xfId="25426" xr:uid="{35851D7D-161F-48D6-BEBB-E0F9CEC544D8}"/>
    <cellStyle name="Note 3 3 2 13" xfId="13737" xr:uid="{1D5A96F9-70A6-4049-9085-128674DDDFCB}"/>
    <cellStyle name="Note 3 3 2 13 2" xfId="35515" xr:uid="{29E6CC6F-88F2-47CF-A728-B7F29F51DDAF}"/>
    <cellStyle name="Note 3 3 2 13 3" xfId="26371" xr:uid="{1D2398C9-AB4F-4254-87C3-AEF481F79317}"/>
    <cellStyle name="Note 3 3 2 14" xfId="14270" xr:uid="{0733AA7C-5DC8-4EA0-B795-7BC4FA451885}"/>
    <cellStyle name="Note 3 3 2 14 2" xfId="35944" xr:uid="{F5A85917-C150-4C70-A85F-5B6383848756}"/>
    <cellStyle name="Note 3 3 2 14 3" xfId="26800" xr:uid="{F9BDB337-7174-4EB9-9A40-229D4FB24BC1}"/>
    <cellStyle name="Note 3 3 2 15" xfId="12225" xr:uid="{5606D06A-CF83-4975-AACB-EC87469EEA37}"/>
    <cellStyle name="Note 3 3 2 16" xfId="36454" xr:uid="{9247A61F-2D28-4F23-BC41-292A539155BD}"/>
    <cellStyle name="Note 3 3 2 17" xfId="38309" xr:uid="{7B017F16-04DC-4C7E-B92C-1BFED60E4682}"/>
    <cellStyle name="Note 3 3 2 18" xfId="39799" xr:uid="{69459BCA-1BFE-47DC-868F-830103E3974B}"/>
    <cellStyle name="Note 3 3 2 19" xfId="37836" xr:uid="{06E5B223-A52A-4FE5-978E-8E95E1B09751}"/>
    <cellStyle name="Note 3 3 2 2" xfId="1961" xr:uid="{00000000-0005-0000-0000-0000A9070000}"/>
    <cellStyle name="Note 3 3 2 2 10" xfId="12629" xr:uid="{58D649B1-6612-4689-8F18-CF761E2A91E4}"/>
    <cellStyle name="Note 3 3 2 2 10 2" xfId="34505" xr:uid="{240C991D-D645-46B8-9EA6-64C10FAEAD38}"/>
    <cellStyle name="Note 3 3 2 2 10 3" xfId="25360" xr:uid="{090B85B5-63D2-441A-8C0E-A05F4C3D5B5B}"/>
    <cellStyle name="Note 3 3 2 2 11" xfId="12390" xr:uid="{C5747CEB-5B57-41F9-875B-87CB50216499}"/>
    <cellStyle name="Note 3 3 2 2 11 2" xfId="34298" xr:uid="{FA277EB1-15BD-4600-8132-66F39CACB7A6}"/>
    <cellStyle name="Note 3 3 2 2 11 3" xfId="25153" xr:uid="{106FBCC1-7CC4-4521-AACC-783BE7BC3BCC}"/>
    <cellStyle name="Note 3 3 2 2 12" xfId="12275" xr:uid="{CF098349-D2E7-4667-96B9-4C3341EA1D8B}"/>
    <cellStyle name="Note 3 3 2 2 12 2" xfId="34193" xr:uid="{49F4EFD8-0761-4D8B-B5A8-4397053A8871}"/>
    <cellStyle name="Note 3 3 2 2 12 3" xfId="25048" xr:uid="{CBDC8250-5D90-44CB-8D4D-E9C4DA9D72B6}"/>
    <cellStyle name="Note 3 3 2 2 13" xfId="9220" xr:uid="{B140531C-B332-4DEC-974E-D34E565A02CA}"/>
    <cellStyle name="Note 3 3 2 2 13 2" xfId="31230" xr:uid="{4B4AB5A7-2D44-4B6D-AF75-1F7179ED2BDA}"/>
    <cellStyle name="Note 3 3 2 2 13 3" xfId="22080" xr:uid="{CA1568E8-D95E-4923-98DE-35A15CE07826}"/>
    <cellStyle name="Note 3 3 2 2 14" xfId="10288" xr:uid="{5C93D4F8-BD55-4D52-AA86-B7F6F7959351}"/>
    <cellStyle name="Note 3 3 2 2 15" xfId="36455" xr:uid="{B61ECAD1-2F6F-4D23-B28E-3B7AB07FD2A7}"/>
    <cellStyle name="Note 3 3 2 2 16" xfId="38310" xr:uid="{1D49447D-6671-4DB0-84B3-4C69E53FAA80}"/>
    <cellStyle name="Note 3 3 2 2 17" xfId="38951" xr:uid="{25656EEA-78EA-4B02-875B-E9781988EF7B}"/>
    <cellStyle name="Note 3 3 2 2 18" xfId="39980" xr:uid="{C59C8EB3-C9EC-4DE0-BFFF-7E01EB498BC3}"/>
    <cellStyle name="Note 3 3 2 2 19" xfId="39089" xr:uid="{69B78D10-5CA1-419B-B109-24B6E10E15B9}"/>
    <cellStyle name="Note 3 3 2 2 2" xfId="5402" xr:uid="{562C1663-5B7D-41D8-8A11-A8A9FE633622}"/>
    <cellStyle name="Note 3 3 2 2 2 2" xfId="27727" xr:uid="{4590DDC0-E1F2-45BE-8EB6-984F7C0C09EC}"/>
    <cellStyle name="Note 3 3 2 2 2 3" xfId="18492" xr:uid="{3225E3AE-3A3C-4026-B5AB-4805D7BF08CB}"/>
    <cellStyle name="Note 3 3 2 2 20" xfId="41307" xr:uid="{350021D9-3AB8-409B-BF57-E554E9CF34B7}"/>
    <cellStyle name="Note 3 3 2 2 21" xfId="42465" xr:uid="{1D8C5B70-EFB6-4114-B20A-4D862A9AE3F7}"/>
    <cellStyle name="Note 3 3 2 2 22" xfId="43497" xr:uid="{682DC7BC-5787-42AC-B98C-BE60391314DA}"/>
    <cellStyle name="Note 3 3 2 2 23" xfId="43901" xr:uid="{D00DA22C-B1D5-4DCC-95B7-038CEBF63E84}"/>
    <cellStyle name="Note 3 3 2 2 3" xfId="6139" xr:uid="{14E5D9C8-2792-42B3-9424-8AB96F1F6DDB}"/>
    <cellStyle name="Note 3 3 2 2 3 2" xfId="28405" xr:uid="{11FF2E51-1A4E-4661-8801-7C2709FE4BEA}"/>
    <cellStyle name="Note 3 3 2 2 3 3" xfId="19172" xr:uid="{0BF6837D-60A4-445B-B941-F2A67B8F88D3}"/>
    <cellStyle name="Note 3 3 2 2 4" xfId="5546" xr:uid="{4DFAEAF4-8CF0-4387-873E-A203953A5F19}"/>
    <cellStyle name="Note 3 3 2 2 4 2" xfId="27869" xr:uid="{18F0C7F3-74A5-41DA-8EA8-08B00AF2B929}"/>
    <cellStyle name="Note 3 3 2 2 4 3" xfId="18636" xr:uid="{7F2C1803-8256-4935-AB2F-CC09A5C3350D}"/>
    <cellStyle name="Note 3 3 2 2 5" xfId="6851" xr:uid="{FB6FCA4F-DFD8-4E6F-9C3F-6B098C19C5E7}"/>
    <cellStyle name="Note 3 3 2 2 5 2" xfId="29081" xr:uid="{EE2EA953-7F22-4A1A-9ACE-E5C0952DBE20}"/>
    <cellStyle name="Note 3 3 2 2 5 3" xfId="19861" xr:uid="{68C833C9-FC47-46E0-A40A-3DECD2ACBF48}"/>
    <cellStyle name="Note 3 3 2 2 6" xfId="8218" xr:uid="{1591219B-F117-4ACB-8951-B94218BE1BF8}"/>
    <cellStyle name="Note 3 3 2 2 6 2" xfId="30244" xr:uid="{65DB9242-3412-4E24-B10C-286ECF31F9B8}"/>
    <cellStyle name="Note 3 3 2 2 6 3" xfId="21094" xr:uid="{8A1140C1-85E5-4E89-9A0F-D03BB7394DB1}"/>
    <cellStyle name="Note 3 3 2 2 7" xfId="11412" xr:uid="{1C5EA7F7-C1DE-40DD-BC83-B2E66A771F52}"/>
    <cellStyle name="Note 3 3 2 2 7 2" xfId="33378" xr:uid="{A2CC6EEB-6693-410E-8702-884880C24D30}"/>
    <cellStyle name="Note 3 3 2 2 7 3" xfId="24233" xr:uid="{02FECE13-619D-4303-A77A-FBB78A99B3FA}"/>
    <cellStyle name="Note 3 3 2 2 8" xfId="10265" xr:uid="{83820AF2-FEA3-4231-A570-18F580B04169}"/>
    <cellStyle name="Note 3 3 2 2 8 2" xfId="32258" xr:uid="{686FD723-98FC-41E0-9E2B-9E03206A3648}"/>
    <cellStyle name="Note 3 3 2 2 8 3" xfId="23111" xr:uid="{E6B55490-5195-4B4C-9E8B-58708F811D96}"/>
    <cellStyle name="Note 3 3 2 2 9" xfId="10152" xr:uid="{68C4FE32-78AC-4325-9850-A9C7A23A2015}"/>
    <cellStyle name="Note 3 3 2 2 9 2" xfId="32147" xr:uid="{EC6EC57A-CC8A-416B-805C-2B521B61AE7E}"/>
    <cellStyle name="Note 3 3 2 2 9 3" xfId="22999" xr:uid="{D864068D-8A5C-4182-949C-8317A0292A80}"/>
    <cellStyle name="Note 3 3 2 20" xfId="37617" xr:uid="{C504452D-8926-49FA-9599-9F28E6CCC87D}"/>
    <cellStyle name="Note 3 3 2 21" xfId="41306" xr:uid="{84AB5F57-D480-4D9A-ABF2-ADD308DCCEE5}"/>
    <cellStyle name="Note 3 3 2 22" xfId="40875" xr:uid="{FD6FD626-0967-41CD-B498-F0DA642F0880}"/>
    <cellStyle name="Note 3 3 2 23" xfId="43306" xr:uid="{C0DFA406-ED94-46CE-B625-27F3A9A192E5}"/>
    <cellStyle name="Note 3 3 2 24" xfId="43900" xr:uid="{81ECDE97-2F34-46AF-A9DD-D99F99ACDBEE}"/>
    <cellStyle name="Note 3 3 2 3" xfId="5403" xr:uid="{5E17D72F-403A-4616-9043-1121C35E7942}"/>
    <cellStyle name="Note 3 3 2 3 2" xfId="27728" xr:uid="{38EC44BF-1FA9-4483-AE99-CD3A3607BCF7}"/>
    <cellStyle name="Note 3 3 2 3 3" xfId="18493" xr:uid="{24ADA565-A0A9-4E91-AB7A-77C119DC9033}"/>
    <cellStyle name="Note 3 3 2 4" xfId="4888" xr:uid="{2C494D3E-CE08-47D4-A594-C3AFB6D3F49E}"/>
    <cellStyle name="Note 3 3 2 4 2" xfId="27244" xr:uid="{F8A61561-6FD4-4998-AE92-8F85B03565F3}"/>
    <cellStyle name="Note 3 3 2 4 3" xfId="17979" xr:uid="{69741F6E-003B-4359-9859-DCAFAFB91D4E}"/>
    <cellStyle name="Note 3 3 2 5" xfId="5547" xr:uid="{278192AD-14DC-470B-A74A-B93814831D4C}"/>
    <cellStyle name="Note 3 3 2 5 2" xfId="27870" xr:uid="{67E4E385-519A-4189-9BA1-3A9CB2EA61BE}"/>
    <cellStyle name="Note 3 3 2 5 3" xfId="18637" xr:uid="{04150155-01BC-4E95-BD0C-4CF2B8615BA8}"/>
    <cellStyle name="Note 3 3 2 6" xfId="8807" xr:uid="{330DD251-1DE3-46AA-8FEE-5B155C8402C3}"/>
    <cellStyle name="Note 3 3 2 6 2" xfId="30826" xr:uid="{305A231A-AAB9-4D14-AC88-97FB51DD82CF}"/>
    <cellStyle name="Note 3 3 2 6 3" xfId="21676" xr:uid="{0C6A30AD-7E66-44E6-968D-193F00904F00}"/>
    <cellStyle name="Note 3 3 2 7" xfId="8217" xr:uid="{2C079469-2C48-460F-B35A-D461E3C48810}"/>
    <cellStyle name="Note 3 3 2 7 2" xfId="30243" xr:uid="{BD748D1E-7741-4FB9-9DA4-BAAF9D7FD9DC}"/>
    <cellStyle name="Note 3 3 2 7 3" xfId="21093" xr:uid="{5B8852F4-467B-44BE-92AE-7D32E0FDD435}"/>
    <cellStyle name="Note 3 3 2 8" xfId="10131" xr:uid="{6E43CB93-532B-4813-819B-1515100708DA}"/>
    <cellStyle name="Note 3 3 2 8 2" xfId="32126" xr:uid="{04550189-CCA9-44A6-BA84-0A7678B3B9CC}"/>
    <cellStyle name="Note 3 3 2 8 3" xfId="22978" xr:uid="{BDC55C6C-3126-4521-A542-0E67C7282BB9}"/>
    <cellStyle name="Note 3 3 2 9" xfId="4627" xr:uid="{877B31EF-576F-4B47-B527-40DE965F6D4A}"/>
    <cellStyle name="Note 3 3 2 9 2" xfId="26986" xr:uid="{0CA19FCA-9331-4A61-8F49-F6F3F7956868}"/>
    <cellStyle name="Note 3 3 2 9 3" xfId="17720" xr:uid="{365B5373-9BCA-48DA-BB6B-81ABA00D2D32}"/>
    <cellStyle name="Note 3 3 20" xfId="36453" xr:uid="{CE4C972E-A823-420E-AFBC-4D455A5972CE}"/>
    <cellStyle name="Note 3 3 21" xfId="38308" xr:uid="{A3FA659C-C6FE-4905-A232-805357C4807A}"/>
    <cellStyle name="Note 3 3 22" xfId="38225" xr:uid="{7077A33D-3F03-4329-A753-DCA25E688818}"/>
    <cellStyle name="Note 3 3 23" xfId="39788" xr:uid="{D8174F1E-EEE9-4BA8-BF2F-88986B571E71}"/>
    <cellStyle name="Note 3 3 24" xfId="40320" xr:uid="{141C4BA2-170E-463C-8A19-D621F84A8CBB}"/>
    <cellStyle name="Note 3 3 25" xfId="41305" xr:uid="{BF398798-8B5B-4840-8B7F-DF6D5D1419C2}"/>
    <cellStyle name="Note 3 3 26" xfId="41971" xr:uid="{033A6769-7BD8-4300-B80B-847FFCA59604}"/>
    <cellStyle name="Note 3 3 27" xfId="40533" xr:uid="{057A1F70-2F3E-4DAE-9EB2-F7AAB3F0F7D3}"/>
    <cellStyle name="Note 3 3 28" xfId="43899" xr:uid="{DA3E85A9-3DFB-423C-9936-1BBB9405BCB6}"/>
    <cellStyle name="Note 3 3 3" xfId="1962" xr:uid="{00000000-0005-0000-0000-0000AA070000}"/>
    <cellStyle name="Note 3 3 3 10" xfId="10020" xr:uid="{26E63EDB-4087-4657-9FE7-90DEAFB07840}"/>
    <cellStyle name="Note 3 3 3 10 2" xfId="32018" xr:uid="{1A5EFC75-A8CF-4CF1-BAC9-41A54680F734}"/>
    <cellStyle name="Note 3 3 3 10 3" xfId="22870" xr:uid="{55931033-BA9A-404A-98B8-0C5FAA031238}"/>
    <cellStyle name="Note 3 3 3 11" xfId="9020" xr:uid="{67120039-8214-4DB3-AFE0-64F912EAB7FB}"/>
    <cellStyle name="Note 3 3 3 11 2" xfId="31035" xr:uid="{6A34E982-C693-42CD-B284-46BB2776FC99}"/>
    <cellStyle name="Note 3 3 3 11 3" xfId="21885" xr:uid="{D99855F9-53A5-420B-BA31-D3833DD1CDA1}"/>
    <cellStyle name="Note 3 3 3 12" xfId="12154" xr:uid="{A29587A9-BB8E-46C8-84F7-B3F94DCB6502}"/>
    <cellStyle name="Note 3 3 3 12 2" xfId="34087" xr:uid="{8EC25F81-CE2A-4998-A52B-BE5FCC3B63AC}"/>
    <cellStyle name="Note 3 3 3 12 3" xfId="24942" xr:uid="{B70B3659-9547-4692-A9B2-92AF704A846E}"/>
    <cellStyle name="Note 3 3 3 13" xfId="12143" xr:uid="{F1B0172A-2925-4273-AE16-5EFF982D891C}"/>
    <cellStyle name="Note 3 3 3 13 2" xfId="34076" xr:uid="{D6F5124F-72D4-46B2-BD03-03B8D99E89AD}"/>
    <cellStyle name="Note 3 3 3 13 3" xfId="24931" xr:uid="{E02D1986-0A75-4BDE-9FB4-162A00F3C1C2}"/>
    <cellStyle name="Note 3 3 3 14" xfId="13068" xr:uid="{7B3D204E-F044-4227-B763-5690B6AD713A}"/>
    <cellStyle name="Note 3 3 3 14 2" xfId="34913" xr:uid="{C9B77635-EFDE-4E81-8A5E-135B6B9123F1}"/>
    <cellStyle name="Note 3 3 3 14 3" xfId="25769" xr:uid="{A52B8AF2-A1E9-49BD-826B-28B8F8376479}"/>
    <cellStyle name="Note 3 3 3 15" xfId="14691" xr:uid="{5A4FD405-4FBF-4383-9743-E4E92F9EF161}"/>
    <cellStyle name="Note 3 3 3 16" xfId="36456" xr:uid="{5EC9B8B6-45D5-4195-9A14-48D319B1F393}"/>
    <cellStyle name="Note 3 3 3 17" xfId="38311" xr:uid="{68C9BEF7-7909-420E-AB88-4171E739BEA9}"/>
    <cellStyle name="Note 3 3 3 18" xfId="39807" xr:uid="{87F7EDA5-B272-4E90-9CDB-A96EA0C1B867}"/>
    <cellStyle name="Note 3 3 3 19" xfId="37727" xr:uid="{4F19F32B-6AB7-4C8C-A8ED-DD01F18AEE77}"/>
    <cellStyle name="Note 3 3 3 2" xfId="1963" xr:uid="{00000000-0005-0000-0000-0000AB070000}"/>
    <cellStyle name="Note 3 3 3 2 10" xfId="12631" xr:uid="{1C3F83F4-3C6F-4E6E-B18C-FF2237D6E666}"/>
    <cellStyle name="Note 3 3 3 2 10 2" xfId="34507" xr:uid="{35A7A1CD-4AD1-416A-A79A-C410A4CD2F5B}"/>
    <cellStyle name="Note 3 3 3 2 10 3" xfId="25362" xr:uid="{F05BA107-278A-4DC8-8312-AAB1F470DB40}"/>
    <cellStyle name="Note 3 3 3 2 11" xfId="12388" xr:uid="{CA02AF8E-5E4A-437A-9926-E4C450388EB7}"/>
    <cellStyle name="Note 3 3 3 2 11 2" xfId="34296" xr:uid="{C41DDAD0-6F30-4238-94B6-EE70333D7E58}"/>
    <cellStyle name="Note 3 3 3 2 11 3" xfId="25151" xr:uid="{E3744900-662C-48C6-9EE4-FC283F0EE628}"/>
    <cellStyle name="Note 3 3 3 2 12" xfId="13734" xr:uid="{12A4B010-4A64-4EB0-AF83-F6BDB644181B}"/>
    <cellStyle name="Note 3 3 3 2 12 2" xfId="35512" xr:uid="{44484F54-58E0-4880-981A-51CDC3449C3E}"/>
    <cellStyle name="Note 3 3 3 2 12 3" xfId="26368" xr:uid="{829F9655-AADC-412F-BCD1-B5B3026EA5EB}"/>
    <cellStyle name="Note 3 3 3 2 13" xfId="14267" xr:uid="{7116AA67-4155-46B6-BD6C-EEF589E51A91}"/>
    <cellStyle name="Note 3 3 3 2 13 2" xfId="35941" xr:uid="{688A7DAA-C555-444F-9889-385A7A8483EB}"/>
    <cellStyle name="Note 3 3 3 2 13 3" xfId="26797" xr:uid="{6CBD8062-8EB7-4F07-92EF-DE8379D7D25A}"/>
    <cellStyle name="Note 3 3 3 2 14" xfId="14692" xr:uid="{6B6A1C35-1F8F-4759-AB5A-ACEA242B506C}"/>
    <cellStyle name="Note 3 3 3 2 15" xfId="36457" xr:uid="{5ED80D08-6FF9-41F1-822E-17D43E651086}"/>
    <cellStyle name="Note 3 3 3 2 16" xfId="38312" xr:uid="{4FFE4A86-9870-401B-8B4B-7337DE8533A5}"/>
    <cellStyle name="Note 3 3 3 2 17" xfId="38886" xr:uid="{074EEE3D-D72E-4DCF-9010-DA67D2A2117F}"/>
    <cellStyle name="Note 3 3 3 2 18" xfId="39786" xr:uid="{3B299D97-4A49-4D4C-8FD7-9D5C94CA8870}"/>
    <cellStyle name="Note 3 3 3 2 19" xfId="40318" xr:uid="{9DCA91DC-B6FF-4FCC-A42B-3B771D7BD67A}"/>
    <cellStyle name="Note 3 3 3 2 2" xfId="7160" xr:uid="{35F934DA-7169-4B5D-BB25-46BD174FE746}"/>
    <cellStyle name="Note 3 3 3 2 2 2" xfId="29356" xr:uid="{FAF856FC-F53E-4208-AB10-7AAB498D8EB8}"/>
    <cellStyle name="Note 3 3 3 2 2 3" xfId="20166" xr:uid="{42BDF437-628C-4A6F-9361-D300279DE500}"/>
    <cellStyle name="Note 3 3 3 2 20" xfId="41309" xr:uid="{D74A6F59-850C-499B-9FD1-4B90214FCC63}"/>
    <cellStyle name="Note 3 3 3 2 21" xfId="41969" xr:uid="{705C2825-DC5F-4BCD-A696-F700F9FE3BB7}"/>
    <cellStyle name="Note 3 3 3 2 22" xfId="42931" xr:uid="{5A317CE9-FAE7-40E3-AF2C-59D6C1BB835F}"/>
    <cellStyle name="Note 3 3 3 2 23" xfId="43903" xr:uid="{B1E0CC55-E5FF-4850-B8EA-9C8DA9B780D2}"/>
    <cellStyle name="Note 3 3 3 2 3" xfId="4891" xr:uid="{D4143250-E6C3-4DE3-ADA2-B69B4165B55E}"/>
    <cellStyle name="Note 3 3 3 2 3 2" xfId="27247" xr:uid="{AE618C08-F713-4700-8FFB-16F295A30EBA}"/>
    <cellStyle name="Note 3 3 3 2 3 3" xfId="17982" xr:uid="{B3418718-7188-4E67-8D27-B2DD49C299E6}"/>
    <cellStyle name="Note 3 3 3 2 4" xfId="8070" xr:uid="{C78E7285-FA01-447D-9EDF-8EB55F7C4B6F}"/>
    <cellStyle name="Note 3 3 3 2 4 2" xfId="30096" xr:uid="{345F2803-5C88-40DB-BF49-3BEE1B477BC8}"/>
    <cellStyle name="Note 3 3 3 2 4 3" xfId="20946" xr:uid="{9CB50BCE-AEB4-481C-8AC3-05994070088C}"/>
    <cellStyle name="Note 3 3 3 2 5" xfId="8804" xr:uid="{9896582A-3FF3-45F2-8442-32E989C0E332}"/>
    <cellStyle name="Note 3 3 3 2 5 2" xfId="30823" xr:uid="{A0CDC483-BEF5-48FD-9C7C-AE9BD9A09CDD}"/>
    <cellStyle name="Note 3 3 3 2 5 3" xfId="21673" xr:uid="{F8C9B5AD-33FD-4CA2-9958-B1C3527903E4}"/>
    <cellStyle name="Note 3 3 3 2 6" xfId="9565" xr:uid="{2D8AF378-97AD-4373-918A-AF8E16EBEAA4}"/>
    <cellStyle name="Note 3 3 3 2 6 2" xfId="31571" xr:uid="{05F61860-E043-4596-9EE7-C2AF32D96614}"/>
    <cellStyle name="Note 3 3 3 2 6 3" xfId="22422" xr:uid="{826AE1DC-0E4A-4D6A-9A43-945D38D624DD}"/>
    <cellStyle name="Note 3 3 3 2 7" xfId="11378" xr:uid="{6C3D8325-5C33-42F8-94D4-50F25D97B024}"/>
    <cellStyle name="Note 3 3 3 2 7 2" xfId="33345" xr:uid="{C6A6D54D-C1D3-47EF-9723-84E6951C705E}"/>
    <cellStyle name="Note 3 3 3 2 7 3" xfId="24200" xr:uid="{3EDAAE3B-C18E-467D-A3F0-01753A5078D1}"/>
    <cellStyle name="Note 3 3 3 2 8" xfId="10592" xr:uid="{292A5F74-BA71-4EE6-98AB-82562543A40A}"/>
    <cellStyle name="Note 3 3 3 2 8 2" xfId="32571" xr:uid="{7F58E8AB-6133-4FA6-9A19-63737F018CCA}"/>
    <cellStyle name="Note 3 3 3 2 8 3" xfId="23426" xr:uid="{43126D21-6B16-494A-BB88-35A56651CF94}"/>
    <cellStyle name="Note 3 3 3 2 9" xfId="11723" xr:uid="{B28F85FF-8477-4F23-978D-98823C909F8F}"/>
    <cellStyle name="Note 3 3 3 2 9 2" xfId="33676" xr:uid="{88369876-40F6-4EFD-8B19-24C909EEB667}"/>
    <cellStyle name="Note 3 3 3 2 9 3" xfId="24531" xr:uid="{3613500E-4DF0-478E-A78C-29C720671798}"/>
    <cellStyle name="Note 3 3 3 20" xfId="40317" xr:uid="{85C69FAE-F638-4719-89E3-0262B8372C33}"/>
    <cellStyle name="Note 3 3 3 21" xfId="41308" xr:uid="{5F89C945-93F6-46ED-A329-49AAD99E188B}"/>
    <cellStyle name="Note 3 3 3 22" xfId="42845" xr:uid="{C16E03B5-77B4-4179-B600-73EBCED6AD8A}"/>
    <cellStyle name="Note 3 3 3 23" xfId="40531" xr:uid="{2AA9C111-EB0A-4EE6-AF6B-FE403D657A1E}"/>
    <cellStyle name="Note 3 3 3 24" xfId="43902" xr:uid="{74A501BB-B7F8-4DEE-AAAC-4408DDDB3BEA}"/>
    <cellStyle name="Note 3 3 3 3" xfId="7157" xr:uid="{5DE2E8FA-165C-49FD-87D6-FCF6E8B4D338}"/>
    <cellStyle name="Note 3 3 3 3 2" xfId="29353" xr:uid="{F54B14E5-7707-47A6-BAE9-1BE02762DC42}"/>
    <cellStyle name="Note 3 3 3 3 3" xfId="20163" xr:uid="{445A9F3F-F617-4606-B583-D47BD48AA09E}"/>
    <cellStyle name="Note 3 3 3 4" xfId="6140" xr:uid="{21600C62-9FA2-459E-B4A9-69DC212FBE43}"/>
    <cellStyle name="Note 3 3 3 4 2" xfId="28406" xr:uid="{5ECD6B31-9DF7-4CEA-9F25-1D77DB9CEAD5}"/>
    <cellStyle name="Note 3 3 3 4 3" xfId="19173" xr:uid="{F96D2B34-6378-4AB7-B6CC-9F4ACE2BA3AE}"/>
    <cellStyle name="Note 3 3 3 5" xfId="8069" xr:uid="{C11DC220-BEAC-410F-819C-D9A787BDC195}"/>
    <cellStyle name="Note 3 3 3 5 2" xfId="30095" xr:uid="{54F9AF26-DAEF-4B67-92A0-4BF58638A870}"/>
    <cellStyle name="Note 3 3 3 5 3" xfId="20945" xr:uid="{F419DC20-507E-410E-B152-4AC80666D93C}"/>
    <cellStyle name="Note 3 3 3 6" xfId="5102" xr:uid="{77D5FD13-1F6D-4CF6-8175-7B85F9C78BCD}"/>
    <cellStyle name="Note 3 3 3 6 2" xfId="27457" xr:uid="{D12BBAD9-05DF-430F-9FCA-E0AA706EA217}"/>
    <cellStyle name="Note 3 3 3 6 3" xfId="18192" xr:uid="{90DAE3B3-966C-43C4-9E0D-B588E012DD0A}"/>
    <cellStyle name="Note 3 3 3 7" xfId="9564" xr:uid="{467FF1E6-6004-4B49-B7F7-DE67C1FE021D}"/>
    <cellStyle name="Note 3 3 3 7 2" xfId="31570" xr:uid="{F7079D35-13AC-4046-9723-EAE6B24D5B19}"/>
    <cellStyle name="Note 3 3 3 7 3" xfId="22421" xr:uid="{BFFC0E41-5CF6-4E2B-8636-0C2B756399C6}"/>
    <cellStyle name="Note 3 3 3 8" xfId="8690" xr:uid="{22F96ABE-06D1-4419-8751-276D1D6F6E9F}"/>
    <cellStyle name="Note 3 3 3 8 2" xfId="30710" xr:uid="{EF6DA00C-3CE9-4983-A439-000B09562AFF}"/>
    <cellStyle name="Note 3 3 3 8 3" xfId="21560" xr:uid="{F4795514-D1F7-4D6A-8B0E-915BC36B7547}"/>
    <cellStyle name="Note 3 3 3 9" xfId="7737" xr:uid="{3FF22BCC-9C35-402A-BB41-C67F31B177EB}"/>
    <cellStyle name="Note 3 3 3 9 2" xfId="29767" xr:uid="{2BEEF4C0-4D6D-4581-921F-1C4B56B15509}"/>
    <cellStyle name="Note 3 3 3 9 3" xfId="20616" xr:uid="{B1C74A90-4F20-494B-8A09-01CECC658DC1}"/>
    <cellStyle name="Note 3 3 4" xfId="1964" xr:uid="{00000000-0005-0000-0000-0000AC070000}"/>
    <cellStyle name="Note 3 3 4 10" xfId="11724" xr:uid="{2A76E169-7C63-433F-96F5-C2ABCE8E68C6}"/>
    <cellStyle name="Note 3 3 4 10 2" xfId="33677" xr:uid="{44F70BC6-8926-462C-A120-8C9DE71C1B1D}"/>
    <cellStyle name="Note 3 3 4 10 3" xfId="24532" xr:uid="{244196F5-AD05-4BBC-9267-FE45438A3C33}"/>
    <cellStyle name="Note 3 3 4 11" xfId="13277" xr:uid="{7170220B-4B32-409D-9D92-6A8335B1F872}"/>
    <cellStyle name="Note 3 3 4 11 2" xfId="35117" xr:uid="{AD5B00FC-6047-4E46-91C2-059CF5B06516}"/>
    <cellStyle name="Note 3 3 4 11 3" xfId="25973" xr:uid="{A54B93AC-E6D4-4645-BE8A-CB1743221B88}"/>
    <cellStyle name="Note 3 3 4 12" xfId="12980" xr:uid="{84388550-95D0-4B9F-B1D7-5817BDF19935}"/>
    <cellStyle name="Note 3 3 4 12 2" xfId="34833" xr:uid="{7D36B8D0-3EFF-40D5-AEBA-325DAFDAD767}"/>
    <cellStyle name="Note 3 3 4 12 3" xfId="25689" xr:uid="{82121DF6-3CEF-40CF-8786-417A6A47E105}"/>
    <cellStyle name="Note 3 3 4 13" xfId="13735" xr:uid="{E9B5C108-3576-4237-8119-7F8AB1E23DB4}"/>
    <cellStyle name="Note 3 3 4 13 2" xfId="35513" xr:uid="{CAB6ACA3-BB96-48F2-8258-7DF4852A457E}"/>
    <cellStyle name="Note 3 3 4 13 3" xfId="26369" xr:uid="{6A9322ED-0358-4921-B55F-E0CC17EE9AF5}"/>
    <cellStyle name="Note 3 3 4 14" xfId="14268" xr:uid="{EB5B1459-B3A6-40B4-A4CF-7BEBD7FBA268}"/>
    <cellStyle name="Note 3 3 4 14 2" xfId="35942" xr:uid="{CA3C0082-FB93-4B53-A6B5-2EACCAEAFD49}"/>
    <cellStyle name="Note 3 3 4 14 3" xfId="26798" xr:uid="{9989DCB8-CD7E-4795-9812-2F88ECF946B5}"/>
    <cellStyle name="Note 3 3 4 15" xfId="13863" xr:uid="{587997A1-0E86-4F19-93B3-033D54F84944}"/>
    <cellStyle name="Note 3 3 4 16" xfId="36458" xr:uid="{DA8BE95C-AFF9-4A02-81B4-3EB0F85B8F7B}"/>
    <cellStyle name="Note 3 3 4 17" xfId="38313" xr:uid="{CADE4DDB-A30C-466F-87BD-A64FCE6FF66F}"/>
    <cellStyle name="Note 3 3 4 18" xfId="39360" xr:uid="{4B29ADCA-CF83-41A2-97DF-CFF90FD783B2}"/>
    <cellStyle name="Note 3 3 4 19" xfId="37319" xr:uid="{86AEBAFC-C49A-41E1-8D32-E70DF3ED89DC}"/>
    <cellStyle name="Note 3 3 4 2" xfId="1965" xr:uid="{00000000-0005-0000-0000-0000AD070000}"/>
    <cellStyle name="Note 3 3 4 2 10" xfId="13280" xr:uid="{F51EE0D0-6829-46E0-96BE-3CE56F2DF57E}"/>
    <cellStyle name="Note 3 3 4 2 10 2" xfId="35120" xr:uid="{CB5774EC-63F0-406D-A181-FC6903CD4117}"/>
    <cellStyle name="Note 3 3 4 2 10 3" xfId="25976" xr:uid="{67B76408-9D0E-4A2C-9BAE-86A78D7D1B1A}"/>
    <cellStyle name="Note 3 3 4 2 11" xfId="11823" xr:uid="{C5F3C672-27BA-41F3-B7B0-44C00D7BA2AA}"/>
    <cellStyle name="Note 3 3 4 2 11 2" xfId="33770" xr:uid="{702AED48-CF8D-4E79-B7EC-C175E45608F1}"/>
    <cellStyle name="Note 3 3 4 2 11 3" xfId="24625" xr:uid="{CDD75B88-E3DD-4796-A459-8D741CEF5325}"/>
    <cellStyle name="Note 3 3 4 2 12" xfId="7972" xr:uid="{24470FFC-9F81-40B8-ACF9-D983CB8D5977}"/>
    <cellStyle name="Note 3 3 4 2 12 2" xfId="29998" xr:uid="{A8A66D8F-95C7-4B14-BED2-5626576FC28D}"/>
    <cellStyle name="Note 3 3 4 2 12 3" xfId="20848" xr:uid="{BA094839-C89F-40D4-8870-C1BAA4527B71}"/>
    <cellStyle name="Note 3 3 4 2 13" xfId="12061" xr:uid="{A2A430E3-934E-4846-8FFB-C6D281675A12}"/>
    <cellStyle name="Note 3 3 4 2 13 2" xfId="33999" xr:uid="{9036F29C-302B-4A39-80AE-736E7F5CC6FA}"/>
    <cellStyle name="Note 3 3 4 2 13 3" xfId="24854" xr:uid="{6D2097ED-6B3B-4257-8B5A-0E0AF2282A26}"/>
    <cellStyle name="Note 3 3 4 2 14" xfId="13864" xr:uid="{C9CFCC3F-1C1D-4C03-A590-7072DEFC6F47}"/>
    <cellStyle name="Note 3 3 4 2 15" xfId="36459" xr:uid="{B7F7265E-8F26-487D-8333-FE6808B01482}"/>
    <cellStyle name="Note 3 3 4 2 16" xfId="38314" xr:uid="{146B065B-4189-4750-8AEB-2E46FB606DAA}"/>
    <cellStyle name="Note 3 3 4 2 17" xfId="38902" xr:uid="{B96A707A-335B-4B4A-8F69-6922B5C247B0}"/>
    <cellStyle name="Note 3 3 4 2 18" xfId="39191" xr:uid="{73E07815-FD33-4FEB-9A25-AD942C0EAC46}"/>
    <cellStyle name="Note 3 3 4 2 19" xfId="37616" xr:uid="{9C785148-652F-46D4-A8EA-1C55B9D984FF}"/>
    <cellStyle name="Note 3 3 4 2 2" xfId="7158" xr:uid="{E9FB31C9-3D3E-43C3-AE62-04EFA5B66A64}"/>
    <cellStyle name="Note 3 3 4 2 2 2" xfId="29354" xr:uid="{5925E59E-9391-4C96-A618-C54F2758B5A4}"/>
    <cellStyle name="Note 3 3 4 2 2 3" xfId="20164" xr:uid="{2FB3786F-9D58-4766-92CD-6B2AF6C1FBDB}"/>
    <cellStyle name="Note 3 3 4 2 20" xfId="41311" xr:uid="{2DF48E5B-6FF7-43C0-8C02-FEA394860282}"/>
    <cellStyle name="Note 3 3 4 2 21" xfId="42846" xr:uid="{760A37F1-B29E-4A1D-A589-1FA81AAF9381}"/>
    <cellStyle name="Note 3 3 4 2 22" xfId="43496" xr:uid="{00DC99C3-C937-4BF5-B040-8BDCE00DED49}"/>
    <cellStyle name="Note 3 3 4 2 23" xfId="43905" xr:uid="{10D8E54B-7D92-467C-8C19-58B04E2BA5B0}"/>
    <cellStyle name="Note 3 3 4 2 3" xfId="6141" xr:uid="{43FAEDF0-37FC-406C-92BC-B249444D9431}"/>
    <cellStyle name="Note 3 3 4 2 3 2" xfId="28407" xr:uid="{1D6A3D06-90DA-4ECB-88B9-924F78455392}"/>
    <cellStyle name="Note 3 3 4 2 3 3" xfId="19174" xr:uid="{B2BD47A8-FB15-4B7B-9F17-264612805976}"/>
    <cellStyle name="Note 3 3 4 2 4" xfId="7280" xr:uid="{DB6D0C29-CB6F-4A84-9C67-EE49D24DD675}"/>
    <cellStyle name="Note 3 3 4 2 4 2" xfId="29474" xr:uid="{D80469E5-CFA7-4C4D-9FFA-26D25F2A61CD}"/>
    <cellStyle name="Note 3 3 4 2 4 3" xfId="20286" xr:uid="{7CFF7E6D-695C-477F-B513-E8946DE357B5}"/>
    <cellStyle name="Note 3 3 4 2 5" xfId="7533" xr:uid="{E76BF4F4-2B5D-46D0-B0C6-1A108686830A}"/>
    <cellStyle name="Note 3 3 4 2 5 2" xfId="29583" xr:uid="{68819AE6-3C4F-4887-AC7A-82262DE422BA}"/>
    <cellStyle name="Note 3 3 4 2 5 3" xfId="20426" xr:uid="{474BE922-0252-4B82-9AED-A9A704BB3C9D}"/>
    <cellStyle name="Note 3 3 4 2 6" xfId="7615" xr:uid="{B6FAFE7E-30F9-4032-BF90-082794DD68DC}"/>
    <cellStyle name="Note 3 3 4 2 6 2" xfId="29646" xr:uid="{E9FC7DD2-23E4-4676-82A4-2E9D8A1A4AB0}"/>
    <cellStyle name="Note 3 3 4 2 6 3" xfId="20495" xr:uid="{D807959C-BD71-4DB0-A8D0-3FF270A324F1}"/>
    <cellStyle name="Note 3 3 4 2 7" xfId="10647" xr:uid="{645CF45F-49A2-4B64-9118-7EA0A14258EC}"/>
    <cellStyle name="Note 3 3 4 2 7 2" xfId="32622" xr:uid="{D91B3228-CF2D-4B90-8274-D2AEF85B56C0}"/>
    <cellStyle name="Note 3 3 4 2 7 3" xfId="23477" xr:uid="{2CA41526-6D1D-44B8-A8E2-796783872104}"/>
    <cellStyle name="Note 3 3 4 2 8" xfId="7871" xr:uid="{76F004EC-EA3A-4C67-B53B-F9AE0A075EBC}"/>
    <cellStyle name="Note 3 3 4 2 8 2" xfId="29899" xr:uid="{3E4EA741-3324-4F0C-ABEA-3AECB85F7C55}"/>
    <cellStyle name="Note 3 3 4 2 8 3" xfId="20749" xr:uid="{7BE94274-0892-4D90-9FB3-80694279A238}"/>
    <cellStyle name="Note 3 3 4 2 9" xfId="8335" xr:uid="{FBB89D9B-0EF3-4C1F-B21E-3151D80398C1}"/>
    <cellStyle name="Note 3 3 4 2 9 2" xfId="30358" xr:uid="{6BE0B843-B75C-4929-B163-D4B1239FF331}"/>
    <cellStyle name="Note 3 3 4 2 9 3" xfId="21208" xr:uid="{3F29DE09-15B8-4854-B4D1-36944229E49E}"/>
    <cellStyle name="Note 3 3 4 20" xfId="39090" xr:uid="{66564C8D-C2BA-4514-93D8-CB74B0F64544}"/>
    <cellStyle name="Note 3 3 4 21" xfId="41310" xr:uid="{81BBB563-BCAF-4C32-8E7F-6C85516E246F}"/>
    <cellStyle name="Note 3 3 4 22" xfId="42466" xr:uid="{14F0C151-0D3C-49E7-8BAC-D290F85D40C9}"/>
    <cellStyle name="Note 3 3 4 23" xfId="43305" xr:uid="{F7BAA8C1-37A5-476A-BB9D-E8B256370915}"/>
    <cellStyle name="Note 3 3 4 24" xfId="43904" xr:uid="{2E6F30C7-66CE-4960-A2B0-086ADDA97B6F}"/>
    <cellStyle name="Note 3 3 4 3" xfId="5401" xr:uid="{1AF9E999-2472-4FC0-A949-FA8A559E1C5C}"/>
    <cellStyle name="Note 3 3 4 3 2" xfId="27726" xr:uid="{107CE55B-4121-437A-BAA2-E58051128E2B}"/>
    <cellStyle name="Note 3 3 4 3 3" xfId="18491" xr:uid="{C6CC39C0-36FE-4DE0-A697-F2CE0AB71F10}"/>
    <cellStyle name="Note 3 3 4 4" xfId="4890" xr:uid="{B8920E2B-42F7-4D68-9C68-AA1F06C209E9}"/>
    <cellStyle name="Note 3 3 4 4 2" xfId="27246" xr:uid="{ADAE1BF7-F6E3-40B0-99ED-7D1C1B2239D6}"/>
    <cellStyle name="Note 3 3 4 4 3" xfId="17981" xr:uid="{1F1BEC64-6C81-433F-B129-36529875B744}"/>
    <cellStyle name="Note 3 3 4 5" xfId="5545" xr:uid="{B958C47E-5326-4B13-9E40-1A82B636C393}"/>
    <cellStyle name="Note 3 3 4 5 2" xfId="27868" xr:uid="{5FE3DC40-538C-4AB8-988E-941393BC0492}"/>
    <cellStyle name="Note 3 3 4 5 3" xfId="18635" xr:uid="{683E49C5-5FC2-4A3A-945A-784EE111E416}"/>
    <cellStyle name="Note 3 3 4 6" xfId="8805" xr:uid="{F3A1BF9F-B7DE-44B5-B86F-56A82A4E6448}"/>
    <cellStyle name="Note 3 3 4 6 2" xfId="30824" xr:uid="{72FF7BE0-EED9-4086-A5C0-DB698A342AB7}"/>
    <cellStyle name="Note 3 3 4 6 3" xfId="21674" xr:uid="{56FF6E00-8A29-4C89-824B-C2C50596807F}"/>
    <cellStyle name="Note 3 3 4 7" xfId="5787" xr:uid="{8662E989-4439-4EB7-B767-DD30AE41C268}"/>
    <cellStyle name="Note 3 3 4 7 2" xfId="28110" xr:uid="{CB94A5A5-FA5E-4E7F-B04E-EAFAA0069426}"/>
    <cellStyle name="Note 3 3 4 7 3" xfId="18877" xr:uid="{4D8317CF-29F7-43AB-8876-54CDD4FB5171}"/>
    <cellStyle name="Note 3 3 4 8" xfId="10137" xr:uid="{7650D4AC-5B22-46A5-87FD-1F0E2DFF6086}"/>
    <cellStyle name="Note 3 3 4 8 2" xfId="32132" xr:uid="{5DB7192B-84D6-4802-8845-CE0D1EEC3898}"/>
    <cellStyle name="Note 3 3 4 8 3" xfId="22984" xr:uid="{979E4CC1-E7D2-4CE9-B6EF-6DF954EE32F1}"/>
    <cellStyle name="Note 3 3 4 9" xfId="10939" xr:uid="{9AE5DC2D-EC79-43B5-911A-CF01472A21AF}"/>
    <cellStyle name="Note 3 3 4 9 2" xfId="32911" xr:uid="{596477D4-B68E-4DD8-97A2-D048444AF76A}"/>
    <cellStyle name="Note 3 3 4 9 3" xfId="23766" xr:uid="{D3B12B45-6C4F-40AC-BF07-0D3BF7FC4A58}"/>
    <cellStyle name="Note 3 3 5" xfId="1966" xr:uid="{00000000-0005-0000-0000-0000AE070000}"/>
    <cellStyle name="Note 3 3 5 10" xfId="10462" xr:uid="{69866911-3111-45F9-AF0E-64EFF4789C9E}"/>
    <cellStyle name="Note 3 3 5 10 2" xfId="32443" xr:uid="{CF1F83B8-E18D-45BC-A485-743B2031B8EE}"/>
    <cellStyle name="Note 3 3 5 10 3" xfId="23297" xr:uid="{534DADE5-C457-4C3A-8432-D142A8DDF671}"/>
    <cellStyle name="Note 3 3 5 11" xfId="12628" xr:uid="{D1DADFAB-E4FA-4EBC-B05B-26A572DC813F}"/>
    <cellStyle name="Note 3 3 5 11 2" xfId="34504" xr:uid="{8B36F668-5FFA-4B4B-845D-0BECE8D0555E}"/>
    <cellStyle name="Note 3 3 5 11 3" xfId="25359" xr:uid="{188D5380-DD95-4A58-AC7F-2AAA576DE181}"/>
    <cellStyle name="Note 3 3 5 12" xfId="12389" xr:uid="{1B61FA49-D7E2-4F21-9640-B92A1B0DDD6F}"/>
    <cellStyle name="Note 3 3 5 12 2" xfId="34297" xr:uid="{74A49869-7E2C-4480-A57B-2B4FAE2794F6}"/>
    <cellStyle name="Note 3 3 5 12 3" xfId="25152" xr:uid="{B05623F7-C828-452D-A906-054F4D4E0F79}"/>
    <cellStyle name="Note 3 3 5 13" xfId="12563" xr:uid="{3E80EC7C-30E9-4B99-84F7-3D02EE4413B4}"/>
    <cellStyle name="Note 3 3 5 13 2" xfId="34445" xr:uid="{F331C889-15AE-4912-BEA3-18B684A38B50}"/>
    <cellStyle name="Note 3 3 5 13 3" xfId="25300" xr:uid="{A1111880-7CE0-47F9-A57B-F5809D669E49}"/>
    <cellStyle name="Note 3 3 5 14" xfId="11802" xr:uid="{62325ABE-1FFB-4FB5-AA4F-7A34088EA8E7}"/>
    <cellStyle name="Note 3 3 5 14 2" xfId="33749" xr:uid="{093713F0-3BAB-4CF4-B7CF-AFF18E402762}"/>
    <cellStyle name="Note 3 3 5 14 3" xfId="24604" xr:uid="{EDDC946C-0D51-493D-A8E0-854B525B1519}"/>
    <cellStyle name="Note 3 3 5 15" xfId="14689" xr:uid="{333D2A66-431D-47D8-9C47-31DCEE8E2105}"/>
    <cellStyle name="Note 3 3 5 16" xfId="36460" xr:uid="{FC6ADE1A-99CA-4025-B52F-B3B46EDE501C}"/>
    <cellStyle name="Note 3 3 5 17" xfId="38315" xr:uid="{00BCFBBC-981D-4398-9115-E632D5F84AE5}"/>
    <cellStyle name="Note 3 3 5 18" xfId="39345" xr:uid="{2CA25B09-2D43-499C-A2CD-EE5380165E52}"/>
    <cellStyle name="Note 3 3 5 19" xfId="39977" xr:uid="{9384F83B-84DC-4C73-9262-E04462947E9A}"/>
    <cellStyle name="Note 3 3 5 2" xfId="1967" xr:uid="{00000000-0005-0000-0000-0000AF070000}"/>
    <cellStyle name="Note 3 3 5 2 10" xfId="13278" xr:uid="{0666FA72-0365-4D19-B0B2-D029219B84CA}"/>
    <cellStyle name="Note 3 3 5 2 10 2" xfId="35118" xr:uid="{9C72490A-7088-4D5B-9B1A-DCE92E51EE6F}"/>
    <cellStyle name="Note 3 3 5 2 10 3" xfId="25974" xr:uid="{E48E8509-9868-451D-9DB0-17ABB8B22183}"/>
    <cellStyle name="Note 3 3 5 2 11" xfId="12981" xr:uid="{D4A50777-FC88-4208-B0F1-9040D33ED3D8}"/>
    <cellStyle name="Note 3 3 5 2 11 2" xfId="34834" xr:uid="{E9C9ADCA-C9B1-4D23-97F9-1C669D90C511}"/>
    <cellStyle name="Note 3 3 5 2 11 3" xfId="25690" xr:uid="{213CD2BC-6DC8-4C28-B531-52A2DB88225B}"/>
    <cellStyle name="Note 3 3 5 2 12" xfId="13732" xr:uid="{D430292B-95AF-488A-A682-2320003DDE24}"/>
    <cellStyle name="Note 3 3 5 2 12 2" xfId="35510" xr:uid="{3B455C79-B788-4CF4-930E-A132646E603D}"/>
    <cellStyle name="Note 3 3 5 2 12 3" xfId="26366" xr:uid="{08E6AD89-22CA-44EC-954C-BA9B01B5F361}"/>
    <cellStyle name="Note 3 3 5 2 13" xfId="14265" xr:uid="{C0DC3EAD-A508-429B-BF0A-B33712320778}"/>
    <cellStyle name="Note 3 3 5 2 13 2" xfId="35939" xr:uid="{A9DCBB5D-24C0-4F54-940D-AF6DFF31B773}"/>
    <cellStyle name="Note 3 3 5 2 13 3" xfId="26795" xr:uid="{446C2FC0-21F5-4D6E-A6E9-157AF8B18ED5}"/>
    <cellStyle name="Note 3 3 5 2 14" xfId="14690" xr:uid="{C0888FCF-C1B7-4ACD-B48D-456DB4EF7914}"/>
    <cellStyle name="Note 3 3 5 2 15" xfId="36461" xr:uid="{2B15D125-988A-4140-8A26-9C1E606B4E4F}"/>
    <cellStyle name="Note 3 3 5 2 16" xfId="38316" xr:uid="{CEDAF603-D487-49DD-8658-5AE435536E52}"/>
    <cellStyle name="Note 3 3 5 2 17" xfId="38887" xr:uid="{AF94C071-2496-464A-8A4D-56F7105DFC73}"/>
    <cellStyle name="Note 3 3 5 2 18" xfId="37320" xr:uid="{A16D3EB8-CA73-4DE6-9078-C26D4136EEE4}"/>
    <cellStyle name="Note 3 3 5 2 19" xfId="37803" xr:uid="{054AB2A1-5B93-4AA2-8D69-0B108582AFE7}"/>
    <cellStyle name="Note 3 3 5 2 2" xfId="5400" xr:uid="{2EA95759-CAD4-4C79-A46C-E9385ADFEC89}"/>
    <cellStyle name="Note 3 3 5 2 2 2" xfId="27725" xr:uid="{F0E858BC-EF88-4796-A3B2-F91D86DF8F40}"/>
    <cellStyle name="Note 3 3 5 2 2 3" xfId="18490" xr:uid="{840A1A86-B42C-4682-A134-E86762EE8FA4}"/>
    <cellStyle name="Note 3 3 5 2 20" xfId="41313" xr:uid="{0598F647-6628-4C93-B7B5-089C5A18965A}"/>
    <cellStyle name="Note 3 3 5 2 21" xfId="40874" xr:uid="{1F20AEB7-7FF9-42D1-9A5F-22FB1490EF43}"/>
    <cellStyle name="Note 3 3 5 2 22" xfId="42552" xr:uid="{9EC71015-8F11-4CAE-B216-E403A3C7FD1C}"/>
    <cellStyle name="Note 3 3 5 2 23" xfId="43907" xr:uid="{C3E0E3A9-490A-4039-83B2-38343560BD19}"/>
    <cellStyle name="Note 3 3 5 2 3" xfId="4893" xr:uid="{81D40EA8-127C-4D23-ABC2-A73AE91CE888}"/>
    <cellStyle name="Note 3 3 5 2 3 2" xfId="27249" xr:uid="{8C76865B-E5C5-4BEC-9DD0-30239C48DB81}"/>
    <cellStyle name="Note 3 3 5 2 3 3" xfId="17984" xr:uid="{AE5B3F7C-00D8-4FE1-BCA2-76846F24672E}"/>
    <cellStyle name="Note 3 3 5 2 4" xfId="6716" xr:uid="{19B26D75-159C-47A1-B539-CD48B5024970}"/>
    <cellStyle name="Note 3 3 5 2 4 2" xfId="28966" xr:uid="{7AFB4E10-6E79-4AF1-AADE-5BE529992372}"/>
    <cellStyle name="Note 3 3 5 2 4 3" xfId="19736" xr:uid="{5D340083-769A-43D3-B47C-4CEA90A6416D}"/>
    <cellStyle name="Note 3 3 5 2 5" xfId="8802" xr:uid="{06A8CF1E-D709-4C73-A145-437685A41537}"/>
    <cellStyle name="Note 3 3 5 2 5 2" xfId="30821" xr:uid="{7AAB1474-3475-4CA8-9267-A3CD7DD9ADDE}"/>
    <cellStyle name="Note 3 3 5 2 5 3" xfId="21671" xr:uid="{1933C562-B1FA-4178-9D71-4B2CB57788C0}"/>
    <cellStyle name="Note 3 3 5 2 6" xfId="6512" xr:uid="{7EF58302-D78F-4B0E-A4CC-7ABC094605F4}"/>
    <cellStyle name="Note 3 3 5 2 6 2" xfId="28766" xr:uid="{2128BF58-6671-4E2E-B618-A2B249828AF4}"/>
    <cellStyle name="Note 3 3 5 2 6 3" xfId="19535" xr:uid="{62937DB2-00D8-49F1-9CCA-E04B769DA8E3}"/>
    <cellStyle name="Note 3 3 5 2 7" xfId="10687" xr:uid="{2236165B-5330-4E87-868E-A29F72A57B41}"/>
    <cellStyle name="Note 3 3 5 2 7 2" xfId="32662" xr:uid="{44CEDCA2-FF32-4D98-A861-44C3BC46A4D8}"/>
    <cellStyle name="Note 3 3 5 2 7 3" xfId="23517" xr:uid="{9A0737CF-7624-440D-A40C-E3974CE7F4D3}"/>
    <cellStyle name="Note 3 3 5 2 8" xfId="9687" xr:uid="{9BAB4D41-34C7-4375-B0F7-515A1687496E}"/>
    <cellStyle name="Note 3 3 5 2 8 2" xfId="31691" xr:uid="{A11FDFB8-13BA-40B6-BE2C-D10F17CE00B4}"/>
    <cellStyle name="Note 3 3 5 2 8 3" xfId="22542" xr:uid="{064AA898-8A6E-49AA-9D8F-DC101218B728}"/>
    <cellStyle name="Note 3 3 5 2 9" xfId="11721" xr:uid="{2971F436-3860-413A-9C4C-AD93FE5F2EF0}"/>
    <cellStyle name="Note 3 3 5 2 9 2" xfId="33674" xr:uid="{D9BD5121-B5F2-4334-A6A9-2189CCE9172B}"/>
    <cellStyle name="Note 3 3 5 2 9 3" xfId="24529" xr:uid="{06CA16EF-4A37-41BA-BD59-9CE2B2D47BC2}"/>
    <cellStyle name="Note 3 3 5 20" xfId="38721" xr:uid="{9B8A005B-3564-431D-9377-B30CBCBAFD2C}"/>
    <cellStyle name="Note 3 3 5 21" xfId="41312" xr:uid="{28936663-E338-47AC-8AFF-1DBE9A14E9A0}"/>
    <cellStyle name="Note 3 3 5 22" xfId="41970" xr:uid="{A276AC34-6384-4FCC-A5D2-349AD2512661}"/>
    <cellStyle name="Note 3 3 5 23" xfId="40532" xr:uid="{B007382B-3C2F-4A94-B4CA-2E923B5948B0}"/>
    <cellStyle name="Note 3 3 5 24" xfId="43906" xr:uid="{F81DB816-8F5A-4F11-893E-C5CF5B168D6C}"/>
    <cellStyle name="Note 3 3 5 3" xfId="7159" xr:uid="{283D208B-6161-47C9-A8F5-A6BCB703CBA4}"/>
    <cellStyle name="Note 3 3 5 3 2" xfId="29355" xr:uid="{D2619169-F866-4374-AB78-FD5B24A40E4D}"/>
    <cellStyle name="Note 3 3 5 3 3" xfId="20165" xr:uid="{9FA1CDE7-CB40-4149-80B8-53B9724B30EF}"/>
    <cellStyle name="Note 3 3 5 4" xfId="6142" xr:uid="{34D38ED9-A09C-409D-BFF9-6A6E0B7A3EE7}"/>
    <cellStyle name="Note 3 3 5 4 2" xfId="28408" xr:uid="{AE1CBAB8-89AC-4786-AB5E-8B79C4BE8A02}"/>
    <cellStyle name="Note 3 3 5 4 3" xfId="19175" xr:uid="{077AA972-FF0A-412F-9E79-C022C595A6BC}"/>
    <cellStyle name="Note 3 3 5 5" xfId="7283" xr:uid="{B471ECBF-0356-48C7-BEFB-8D59A6EEA82D}"/>
    <cellStyle name="Note 3 3 5 5 2" xfId="29477" xr:uid="{C4BBC482-61BA-4730-8CB2-9F6B1DA65441}"/>
    <cellStyle name="Note 3 3 5 5 3" xfId="20289" xr:uid="{223A976B-73C1-427D-9054-9E557222C364}"/>
    <cellStyle name="Note 3 3 5 6" xfId="4750" xr:uid="{9CC2BFCA-C170-418A-A125-26101205AE00}"/>
    <cellStyle name="Note 3 3 5 6 2" xfId="27108" xr:uid="{A09320A7-FC0C-43B4-A551-1174D7AEF7FE}"/>
    <cellStyle name="Note 3 3 5 6 3" xfId="17843" xr:uid="{0F024800-CEA4-4468-9208-6656C38424E3}"/>
    <cellStyle name="Note 3 3 5 7" xfId="5010" xr:uid="{825CD937-6E60-4142-B88E-715B14A93453}"/>
    <cellStyle name="Note 3 3 5 7 2" xfId="27365" xr:uid="{8DD8C9D8-A1CE-4687-941F-AC99D30CD0AD}"/>
    <cellStyle name="Note 3 3 5 7 3" xfId="18100" xr:uid="{6C40CFEF-C144-4143-856D-9296CA37F11F}"/>
    <cellStyle name="Note 3 3 5 8" xfId="7252" xr:uid="{BFD9E359-A165-46FD-9864-C9886D11CDD4}"/>
    <cellStyle name="Note 3 3 5 8 2" xfId="29446" xr:uid="{92F7C474-D4E8-4E46-9EF4-DD31EECD4E9D}"/>
    <cellStyle name="Note 3 3 5 8 3" xfId="20258" xr:uid="{1F4D0A45-7B55-4865-9255-8DF1FF73B9E2}"/>
    <cellStyle name="Note 3 3 5 9" xfId="10266" xr:uid="{5FA8C296-6D4A-4844-9E56-F0586BCE7BF2}"/>
    <cellStyle name="Note 3 3 5 9 2" xfId="32259" xr:uid="{AC1A3431-1A7B-42F4-A886-9FD227646B39}"/>
    <cellStyle name="Note 3 3 5 9 3" xfId="23112" xr:uid="{C8DC49A4-B9C5-435D-8A3F-661DBFAE8EDC}"/>
    <cellStyle name="Note 3 3 6" xfId="1968" xr:uid="{00000000-0005-0000-0000-0000B0070000}"/>
    <cellStyle name="Note 3 3 6 10" xfId="13279" xr:uid="{E8B524F4-C22C-4011-912B-38D0AAC28B88}"/>
    <cellStyle name="Note 3 3 6 10 2" xfId="35119" xr:uid="{901FC65D-86D0-4AFD-AAFD-C6D06674B663}"/>
    <cellStyle name="Note 3 3 6 10 3" xfId="25975" xr:uid="{C11F53C1-9BAD-4170-BA79-582B54EA2BAC}"/>
    <cellStyle name="Note 3 3 6 11" xfId="11822" xr:uid="{FF00DF91-C103-4A66-A172-C69334276096}"/>
    <cellStyle name="Note 3 3 6 11 2" xfId="33769" xr:uid="{132317B9-63E5-4593-937A-0DAD0FE458BC}"/>
    <cellStyle name="Note 3 3 6 11 3" xfId="24624" xr:uid="{9026E735-DB19-4A04-A413-DCD9342A8F74}"/>
    <cellStyle name="Note 3 3 6 12" xfId="13733" xr:uid="{D5A43551-DEC2-467E-9154-A2FA89FE5F8A}"/>
    <cellStyle name="Note 3 3 6 12 2" xfId="35511" xr:uid="{F0AA8254-21D1-4E00-A4BE-D9DF84EDBCFF}"/>
    <cellStyle name="Note 3 3 6 12 3" xfId="26367" xr:uid="{DAFDF1B6-E895-4FC6-A6DD-256EA02DEC9C}"/>
    <cellStyle name="Note 3 3 6 13" xfId="14266" xr:uid="{2FFB678D-ADE9-47E4-9AA7-AC9A8F592416}"/>
    <cellStyle name="Note 3 3 6 13 2" xfId="35940" xr:uid="{1E4CAC58-1C78-4B8E-8C41-EE21AEE704ED}"/>
    <cellStyle name="Note 3 3 6 13 3" xfId="26796" xr:uid="{4C0CACE0-6E42-4566-88EF-DCC87FD09A95}"/>
    <cellStyle name="Note 3 3 6 14" xfId="12492" xr:uid="{82063787-68D1-43F5-87F4-BF4D144D207B}"/>
    <cellStyle name="Note 3 3 6 15" xfId="36462" xr:uid="{9221784F-8663-4C70-9580-BE637AE373A2}"/>
    <cellStyle name="Note 3 3 6 16" xfId="38317" xr:uid="{22FAAC91-D390-431B-A358-8BB0C7E14D44}"/>
    <cellStyle name="Note 3 3 6 17" xfId="39359" xr:uid="{A036B0FD-8C93-4C38-8594-0A5DACC9F4ED}"/>
    <cellStyle name="Note 3 3 6 18" xfId="40176" xr:uid="{F05EF54D-D91A-4659-A81D-6AA1374E6805}"/>
    <cellStyle name="Note 3 3 6 19" xfId="40315" xr:uid="{3460C8C3-4A20-42D8-A640-59FAEA492283}"/>
    <cellStyle name="Note 3 3 6 2" xfId="5399" xr:uid="{DF86FA66-6E07-41A7-9607-724BB18561B9}"/>
    <cellStyle name="Note 3 3 6 2 2" xfId="27724" xr:uid="{625A1469-E497-48CA-AFD0-99DCFB0CB55C}"/>
    <cellStyle name="Note 3 3 6 2 3" xfId="18489" xr:uid="{9C2BB79C-A5F7-4B76-BA49-5843FB3F7115}"/>
    <cellStyle name="Note 3 3 6 20" xfId="41314" xr:uid="{6B74AF80-0DEB-45B1-8752-79AA4F5BA571}"/>
    <cellStyle name="Note 3 3 6 21" xfId="40873" xr:uid="{E61EFC2A-C340-446B-A513-059FAFD6D8CF}"/>
    <cellStyle name="Note 3 3 6 22" xfId="42046" xr:uid="{5824F59A-5AEB-44D0-817B-400155A706B8}"/>
    <cellStyle name="Note 3 3 6 23" xfId="43908" xr:uid="{935E05F0-3064-43C3-A824-AD7F5AC5C113}"/>
    <cellStyle name="Note 3 3 6 3" xfId="4892" xr:uid="{A123F3E4-CB82-43C2-8946-E20AC2045110}"/>
    <cellStyle name="Note 3 3 6 3 2" xfId="27248" xr:uid="{CA75018B-44C2-4C8D-83A6-B246C2DE1BE4}"/>
    <cellStyle name="Note 3 3 6 3 3" xfId="17983" xr:uid="{820B7FC6-CA58-4C11-8B70-3103295B0CE4}"/>
    <cellStyle name="Note 3 3 6 4" xfId="8067" xr:uid="{23C529A7-0EC7-4ADE-9A88-A9AF922EE69B}"/>
    <cellStyle name="Note 3 3 6 4 2" xfId="30093" xr:uid="{EFE06C91-6B74-41C8-B48B-AF6F3F3CED8F}"/>
    <cellStyle name="Note 3 3 6 4 3" xfId="20943" xr:uid="{85E9FC73-0199-4084-92ED-035834D19060}"/>
    <cellStyle name="Note 3 3 6 5" xfId="8803" xr:uid="{93F3BB03-3CE0-49D1-B10F-1A5DFD3DD4B6}"/>
    <cellStyle name="Note 3 3 6 5 2" xfId="30822" xr:uid="{F6066171-D115-4D32-8484-00C7C523546F}"/>
    <cellStyle name="Note 3 3 6 5 3" xfId="21672" xr:uid="{6647FD0E-FC03-4D56-AC57-B27510377B76}"/>
    <cellStyle name="Note 3 3 6 6" xfId="9562" xr:uid="{06322C39-A0BE-4BB6-AC47-33F43593A1F3}"/>
    <cellStyle name="Note 3 3 6 6 2" xfId="31568" xr:uid="{EA1F68E3-F9A2-4DEB-ADCA-1A7AA4B789DD}"/>
    <cellStyle name="Note 3 3 6 6 3" xfId="22419" xr:uid="{89CE13CC-2B2F-44A2-9494-C1EA48738A7B}"/>
    <cellStyle name="Note 3 3 6 7" xfId="9387" xr:uid="{F115FFDF-06FE-42CC-9A29-5172294E5C06}"/>
    <cellStyle name="Note 3 3 6 7 2" xfId="31394" xr:uid="{2344B5BF-F6CF-40B3-BAAC-D8D7C07CD831}"/>
    <cellStyle name="Note 3 3 6 7 3" xfId="22245" xr:uid="{2B8EAA22-944F-47A8-B2A6-D85FFE8B82FF}"/>
    <cellStyle name="Note 3 3 6 8" xfId="9688" xr:uid="{3C13C605-4E0D-41D4-BAD3-42127B7F9DC9}"/>
    <cellStyle name="Note 3 3 6 8 2" xfId="31692" xr:uid="{F9A1AB53-AE6D-4FC8-BDA2-655EE7C104AA}"/>
    <cellStyle name="Note 3 3 6 8 3" xfId="22543" xr:uid="{79574F12-C43E-41C7-BAE8-59EB49EF5A19}"/>
    <cellStyle name="Note 3 3 6 9" xfId="11722" xr:uid="{C50F7AE8-CB62-4E70-AA60-D362BF3ADB97}"/>
    <cellStyle name="Note 3 3 6 9 2" xfId="33675" xr:uid="{16452F5E-5862-41D4-B3F8-7A2615A0199D}"/>
    <cellStyle name="Note 3 3 6 9 3" xfId="24530" xr:uid="{877A021B-8D08-4021-B4F4-60B9E3E4F492}"/>
    <cellStyle name="Note 3 3 7" xfId="5404" xr:uid="{405AE56F-1B83-412C-A797-5BC4763F8F13}"/>
    <cellStyle name="Note 3 3 7 2" xfId="27729" xr:uid="{E21246A3-2CF9-408C-9BF0-5721F38ABA8A}"/>
    <cellStyle name="Note 3 3 7 3" xfId="18494" xr:uid="{D8863067-3684-458C-835C-5DCD232D8FB4}"/>
    <cellStyle name="Note 3 3 8" xfId="4889" xr:uid="{E59C8812-FB9C-4566-BF3B-79F1DD10DF84}"/>
    <cellStyle name="Note 3 3 8 2" xfId="27245" xr:uid="{2294F8A0-8C98-4B92-8A8E-F590C27DE764}"/>
    <cellStyle name="Note 3 3 8 3" xfId="17980" xr:uid="{CA2A2F89-02FC-4556-806F-F26406CF01A3}"/>
    <cellStyle name="Note 3 3 9" xfId="8072" xr:uid="{731A2FC2-515C-4200-81FE-EBF1610191FA}"/>
    <cellStyle name="Note 3 3 9 2" xfId="30098" xr:uid="{491FD926-64EB-422F-B23B-D9BDD6BA9FDB}"/>
    <cellStyle name="Note 3 3 9 3" xfId="20948" xr:uid="{8C1E0425-5B23-47CA-88DC-FF8F57C8AAD0}"/>
    <cellStyle name="Note 3 4" xfId="1969" xr:uid="{00000000-0005-0000-0000-0000B1070000}"/>
    <cellStyle name="Note 3 4 10" xfId="6054" xr:uid="{941E9BAD-DC96-47DA-9CB6-E8433380E435}"/>
    <cellStyle name="Note 3 4 10 2" xfId="28320" xr:uid="{8C5FC9BD-A402-497E-AFC6-A2DF2F37CC44}"/>
    <cellStyle name="Note 3 4 10 3" xfId="19087" xr:uid="{0F71DAAA-19DB-4A35-B424-CCE0C7C9D0B4}"/>
    <cellStyle name="Note 3 4 11" xfId="8207" xr:uid="{ED61CB99-E75A-4DCB-A672-889C70CC0C81}"/>
    <cellStyle name="Note 3 4 11 2" xfId="30233" xr:uid="{09C7C647-5E9E-41F3-A7BF-D6A33BE78923}"/>
    <cellStyle name="Note 3 4 11 3" xfId="21083" xr:uid="{7FC4397E-C0F8-46FB-8C25-10233002AA85}"/>
    <cellStyle name="Note 3 4 12" xfId="10646" xr:uid="{B15A6FBE-0E61-41C8-958E-9EC4AA572196}"/>
    <cellStyle name="Note 3 4 12 2" xfId="32621" xr:uid="{3665D5B9-CDDE-4CDA-892B-3620615FFF98}"/>
    <cellStyle name="Note 3 4 12 3" xfId="23476" xr:uid="{8BF976C6-3201-4DEA-9B3E-1C62AAB30C1B}"/>
    <cellStyle name="Note 3 4 13" xfId="10047" xr:uid="{7FCF87FD-93E0-43F6-9B16-8E842220B8FA}"/>
    <cellStyle name="Note 3 4 13 2" xfId="32045" xr:uid="{E70844B7-4BA2-4751-A7B1-A1EDACF7F327}"/>
    <cellStyle name="Note 3 4 13 3" xfId="22897" xr:uid="{F59F0591-CE50-48ED-BAB4-42E229AB835D}"/>
    <cellStyle name="Note 3 4 14" xfId="10459" xr:uid="{A27658EE-9EC1-4364-A637-E58E8ADAF973}"/>
    <cellStyle name="Note 3 4 14 2" xfId="32440" xr:uid="{CAF4E0CA-F03F-439F-A971-050C7BF87678}"/>
    <cellStyle name="Note 3 4 14 3" xfId="23294" xr:uid="{DA049374-DCAA-43DE-9B90-1C730A56169D}"/>
    <cellStyle name="Note 3 4 15" xfId="11947" xr:uid="{C73827FF-7792-4CCA-A8DC-C3CFD2ACC85A}"/>
    <cellStyle name="Note 3 4 15 2" xfId="33888" xr:uid="{3D449230-0F75-4635-B1AE-5AB6DB249D7B}"/>
    <cellStyle name="Note 3 4 15 3" xfId="24743" xr:uid="{86D4705A-9864-4253-9A08-6E5885DAB671}"/>
    <cellStyle name="Note 3 4 16" xfId="12156" xr:uid="{F5E189B4-E252-4F5E-98B2-F5CD134C5D80}"/>
    <cellStyle name="Note 3 4 16 2" xfId="34089" xr:uid="{ADD365C9-6B76-4185-8176-3571CE347912}"/>
    <cellStyle name="Note 3 4 16 3" xfId="24944" xr:uid="{C5452BB9-336D-47C4-B1A0-66C3F714B8D9}"/>
    <cellStyle name="Note 3 4 17" xfId="12560" xr:uid="{040B76D9-D26E-4EEE-A9B6-075B2C4E49CF}"/>
    <cellStyle name="Note 3 4 17 2" xfId="34442" xr:uid="{FD16FBF4-564A-4414-9EA2-D7138A22242A}"/>
    <cellStyle name="Note 3 4 17 3" xfId="25297" xr:uid="{61053C18-2837-4A40-8C31-00F4FE104D6C}"/>
    <cellStyle name="Note 3 4 18" xfId="10392" xr:uid="{6137F7F8-F4C8-42D6-8F23-2AB5D62ABEA4}"/>
    <cellStyle name="Note 3 4 18 2" xfId="32376" xr:uid="{92E12BBF-97BF-488A-8E20-AB1F36D23350}"/>
    <cellStyle name="Note 3 4 18 3" xfId="23230" xr:uid="{76D0BD3D-33F8-4802-8776-260080F845BF}"/>
    <cellStyle name="Note 3 4 19" xfId="12491" xr:uid="{8ABE92B5-4342-4A72-B793-0F55BD622485}"/>
    <cellStyle name="Note 3 4 2" xfId="1970" xr:uid="{00000000-0005-0000-0000-0000B2070000}"/>
    <cellStyle name="Note 3 4 2 10" xfId="9044" xr:uid="{7C6973C1-1762-4F05-AFB8-2D61F3082B89}"/>
    <cellStyle name="Note 3 4 2 10 2" xfId="31057" xr:uid="{77E4FF51-1574-4D01-A24F-F9705A5DCB2A}"/>
    <cellStyle name="Note 3 4 2 10 3" xfId="21907" xr:uid="{B69841E8-C3CD-4BD9-B717-6375E88C2991}"/>
    <cellStyle name="Note 3 4 2 11" xfId="11948" xr:uid="{C3E088E0-EC4F-430B-90EB-477DDC74B727}"/>
    <cellStyle name="Note 3 4 2 11 2" xfId="33889" xr:uid="{C4C5EE4C-343A-4BA7-BEF1-AE9D3AE2B15C}"/>
    <cellStyle name="Note 3 4 2 11 3" xfId="24744" xr:uid="{93F7E286-6841-4375-80E2-2585C2C7D3B0}"/>
    <cellStyle name="Note 3 4 2 12" xfId="12157" xr:uid="{0C29BEF7-B899-435C-8506-B9EE7139B54B}"/>
    <cellStyle name="Note 3 4 2 12 2" xfId="34090" xr:uid="{435A6E75-8805-44BC-A7A3-55F554C42A81}"/>
    <cellStyle name="Note 3 4 2 12 3" xfId="24945" xr:uid="{00896D1B-7F43-4DFD-BF33-E33119319BFD}"/>
    <cellStyle name="Note 3 4 2 13" xfId="9643" xr:uid="{24604343-78FD-4D47-87A4-400F0696E350}"/>
    <cellStyle name="Note 3 4 2 13 2" xfId="31647" xr:uid="{6972E552-E135-4415-A69B-E9C2B950A7C9}"/>
    <cellStyle name="Note 3 4 2 13 3" xfId="22498" xr:uid="{4474CD52-431E-4D01-B28D-1C5DD6B8F6F9}"/>
    <cellStyle name="Note 3 4 2 14" xfId="13435" xr:uid="{291B2339-DD4D-406F-9759-3F67FDE74962}"/>
    <cellStyle name="Note 3 4 2 14 2" xfId="35257" xr:uid="{419F80A0-20BE-468A-97AB-B5C48488C871}"/>
    <cellStyle name="Note 3 4 2 14 3" xfId="26113" xr:uid="{75DACAB2-CB5B-4E74-B740-E47B1D5FC428}"/>
    <cellStyle name="Note 3 4 2 15" xfId="14685" xr:uid="{171DD64A-4C24-49F3-BBAB-1CFF9946A2F6}"/>
    <cellStyle name="Note 3 4 2 16" xfId="36464" xr:uid="{AE123798-8176-4B6B-B62A-E775972332EB}"/>
    <cellStyle name="Note 3 4 2 17" xfId="38319" xr:uid="{F31A8C0C-B9EC-4DBF-AC36-4D395E4C4C64}"/>
    <cellStyle name="Note 3 4 2 18" xfId="39346" xr:uid="{790D6294-49DB-40EA-B3F0-0B87FE91E7E6}"/>
    <cellStyle name="Note 3 4 2 19" xfId="39190" xr:uid="{F5E71061-D1C1-49E9-BDF5-FF327D909552}"/>
    <cellStyle name="Note 3 4 2 2" xfId="1971" xr:uid="{00000000-0005-0000-0000-0000B3070000}"/>
    <cellStyle name="Note 3 4 2 2 10" xfId="9019" xr:uid="{61BFB656-D2C9-4B23-9FBE-41B2C46D210E}"/>
    <cellStyle name="Note 3 4 2 2 10 2" xfId="31034" xr:uid="{67E09DBA-16DA-4665-A621-BEFD8130FEF8}"/>
    <cellStyle name="Note 3 4 2 2 10 3" xfId="21884" xr:uid="{78033734-EB25-4BAB-AD50-3F11724FCCCF}"/>
    <cellStyle name="Note 3 4 2 2 11" xfId="12158" xr:uid="{6EC3CBB4-C0A9-4C33-A59B-C79C9C43D818}"/>
    <cellStyle name="Note 3 4 2 2 11 2" xfId="34091" xr:uid="{457FBD31-74D9-45A1-BA22-0CF251B47E5F}"/>
    <cellStyle name="Note 3 4 2 2 11 3" xfId="24946" xr:uid="{8436D841-FF66-45B9-ADAC-8DF2E95467B7}"/>
    <cellStyle name="Note 3 4 2 2 12" xfId="13728" xr:uid="{5AE50CDB-3F4D-40D6-9A59-EE88876E80BB}"/>
    <cellStyle name="Note 3 4 2 2 12 2" xfId="35506" xr:uid="{881A513B-4665-4A32-BD93-649071348A05}"/>
    <cellStyle name="Note 3 4 2 2 12 3" xfId="26362" xr:uid="{95FFDDA3-3666-4228-9217-724306A61D20}"/>
    <cellStyle name="Note 3 4 2 2 13" xfId="14261" xr:uid="{7040DD81-F806-46D4-B926-EE32C2E89EDD}"/>
    <cellStyle name="Note 3 4 2 2 13 2" xfId="35935" xr:uid="{1C0BD273-B716-45C5-997A-EB4E782CA6FB}"/>
    <cellStyle name="Note 3 4 2 2 13 3" xfId="26791" xr:uid="{A508AB50-E8A2-4402-970F-184F14DC5E63}"/>
    <cellStyle name="Note 3 4 2 2 14" xfId="14688" xr:uid="{AD5E7639-4212-407C-9887-24FA325ACC4D}"/>
    <cellStyle name="Note 3 4 2 2 15" xfId="36465" xr:uid="{5A3ED166-44C9-4A5E-9533-8406774AE326}"/>
    <cellStyle name="Note 3 4 2 2 16" xfId="38320" xr:uid="{073617F6-A284-4693-A939-4E23E28F1C41}"/>
    <cellStyle name="Note 3 4 2 2 17" xfId="38113" xr:uid="{640033E0-827D-4DF4-BA50-90CF8DEA381A}"/>
    <cellStyle name="Note 3 4 2 2 18" xfId="37837" xr:uid="{DC6639FF-88E6-4FD2-BF77-94B2EF3D1F4B}"/>
    <cellStyle name="Note 3 4 2 2 19" xfId="40314" xr:uid="{74CBD4DC-2503-472A-A24E-826E4AEA7B3F}"/>
    <cellStyle name="Note 3 4 2 2 2" xfId="7156" xr:uid="{CD1F4426-F121-4002-9814-49C8D8476E53}"/>
    <cellStyle name="Note 3 4 2 2 2 2" xfId="29352" xr:uid="{8D31A8BA-77B8-4E58-B628-8870544B8F45}"/>
    <cellStyle name="Note 3 4 2 2 2 3" xfId="20162" xr:uid="{AE5B6228-3BEF-4F97-A62E-82CDB4B6A0A6}"/>
    <cellStyle name="Note 3 4 2 2 20" xfId="41317" xr:uid="{7FB1E4AA-39D4-4072-84A4-48345A078D8B}"/>
    <cellStyle name="Note 3 4 2 2 21" xfId="42840" xr:uid="{C1C61343-A7EE-4DD4-92B5-23D52E45AA93}"/>
    <cellStyle name="Note 3 4 2 2 22" xfId="40535" xr:uid="{FD3E1422-8344-4264-A429-E0EC1742EFA6}"/>
    <cellStyle name="Note 3 4 2 2 23" xfId="43911" xr:uid="{118E954A-FD8B-4D72-A697-1553C02E2540}"/>
    <cellStyle name="Note 3 4 2 2 3" xfId="4897" xr:uid="{94867B4C-F6CA-48C4-A73A-5405A56283AF}"/>
    <cellStyle name="Note 3 4 2 2 3 2" xfId="27253" xr:uid="{C1158349-15DF-4A7B-BD1C-C9B16534353B}"/>
    <cellStyle name="Note 3 4 2 2 3 3" xfId="17988" xr:uid="{2F4B2D6D-FBE3-4BB5-B6B0-6B12765FC4C1}"/>
    <cellStyle name="Note 3 4 2 2 4" xfId="8066" xr:uid="{D76E37AB-6955-4F4F-A498-4BD4567AB89B}"/>
    <cellStyle name="Note 3 4 2 2 4 2" xfId="30092" xr:uid="{0BB410DF-42C9-4221-8DE3-CBB80A2180E5}"/>
    <cellStyle name="Note 3 4 2 2 4 3" xfId="20942" xr:uid="{8D6BF90E-058E-44AB-8DDE-8B6C14D38B7D}"/>
    <cellStyle name="Note 3 4 2 2 5" xfId="8798" xr:uid="{574B9911-50DB-4CA3-8DCF-83AAD6323E91}"/>
    <cellStyle name="Note 3 4 2 2 5 2" xfId="30817" xr:uid="{CB80ACBC-C0BB-4647-A55C-D07F48AEBF2D}"/>
    <cellStyle name="Note 3 4 2 2 5 3" xfId="21667" xr:uid="{76C6E02D-0F2A-4D6E-8AE3-67D60C0D12A8}"/>
    <cellStyle name="Note 3 4 2 2 6" xfId="9561" xr:uid="{09E1F62C-417B-4041-94FC-14989B8DF3F9}"/>
    <cellStyle name="Note 3 4 2 2 6 2" xfId="31567" xr:uid="{07F0D396-E581-4F89-9705-E83E01BB0453}"/>
    <cellStyle name="Note 3 4 2 2 6 3" xfId="22418" xr:uid="{F9E945AC-35DF-491C-98D9-2337EEEC2A3D}"/>
    <cellStyle name="Note 3 4 2 2 7" xfId="5050" xr:uid="{FCB44892-0D8E-4282-8A62-93F65C36F0CC}"/>
    <cellStyle name="Note 3 4 2 2 7 2" xfId="27405" xr:uid="{BE3667CF-E5FE-4718-A41A-13CDF19358B6}"/>
    <cellStyle name="Note 3 4 2 2 7 3" xfId="18140" xr:uid="{F1D74742-D844-49B5-8EA6-8B5DCD6A5E5A}"/>
    <cellStyle name="Note 3 4 2 2 8" xfId="10946" xr:uid="{45E3D56F-5082-488C-888E-2BE8A4D2689E}"/>
    <cellStyle name="Note 3 4 2 2 8 2" xfId="32918" xr:uid="{0B113D8F-C6D9-4EB0-8267-811335C32846}"/>
    <cellStyle name="Note 3 4 2 2 8 3" xfId="23773" xr:uid="{8B6EC398-FEE6-4B25-9DEE-B0EC19C30A00}"/>
    <cellStyle name="Note 3 4 2 2 9" xfId="11717" xr:uid="{E37038FC-D8B1-4BD5-8577-68D48AACE73A}"/>
    <cellStyle name="Note 3 4 2 2 9 2" xfId="33670" xr:uid="{2E02AE52-7D00-45DD-84DC-66D40493F756}"/>
    <cellStyle name="Note 3 4 2 2 9 3" xfId="24525" xr:uid="{C641A5EE-A149-4171-9631-43EF134117B4}"/>
    <cellStyle name="Note 3 4 2 20" xfId="40313" xr:uid="{6FD5B26D-1055-4AC2-85A0-CBB70A871E03}"/>
    <cellStyle name="Note 3 4 2 21" xfId="41316" xr:uid="{EC85048D-C0B9-4D92-ACA6-FAD01D385FC8}"/>
    <cellStyle name="Note 3 4 2 22" xfId="42460" xr:uid="{1FB18488-4850-4BDB-82A0-3C18C2071093}"/>
    <cellStyle name="Note 3 4 2 23" xfId="43493" xr:uid="{DE9F9D94-1F06-4D35-8BAC-7DC99FAE9C50}"/>
    <cellStyle name="Note 3 4 2 24" xfId="43910" xr:uid="{590645A9-6B9A-4ECF-9314-2A39A72CF6E2}"/>
    <cellStyle name="Note 3 4 2 3" xfId="7153" xr:uid="{F4FF7736-4762-443C-9F26-3C29A7A28316}"/>
    <cellStyle name="Note 3 4 2 3 2" xfId="29349" xr:uid="{620A0EF3-B5A4-4B5C-B4BA-8D7D6EF31B4C}"/>
    <cellStyle name="Note 3 4 2 3 3" xfId="20159" xr:uid="{7031B619-8123-4B99-B2B6-EAB84877F45E}"/>
    <cellStyle name="Note 3 4 2 4" xfId="6144" xr:uid="{FF8E7CAE-2B6B-41E3-A51E-F8408D179757}"/>
    <cellStyle name="Note 3 4 2 4 2" xfId="28410" xr:uid="{D7371D7D-F744-42ED-A281-5C7A94AF5F96}"/>
    <cellStyle name="Note 3 4 2 4 3" xfId="19177" xr:uid="{5468E341-4927-4561-8D0E-1FE1D5E004C3}"/>
    <cellStyle name="Note 3 4 2 5" xfId="8065" xr:uid="{19FE0939-8658-488B-8BC1-133AB36EE2E5}"/>
    <cellStyle name="Note 3 4 2 5 2" xfId="30091" xr:uid="{F6C32559-8CAF-4DC9-97BB-3F9198AD2D18}"/>
    <cellStyle name="Note 3 4 2 5 3" xfId="20941" xr:uid="{138C8B6E-DDDD-4468-A2C5-4862325FFDEF}"/>
    <cellStyle name="Note 3 4 2 6" xfId="7351" xr:uid="{2989170C-465A-446B-AEA4-D1D4E263D7C1}"/>
    <cellStyle name="Note 3 4 2 6 2" xfId="29490" xr:uid="{D88F9689-06BC-402B-8119-FE6C0F0ED6FD}"/>
    <cellStyle name="Note 3 4 2 6 3" xfId="20302" xr:uid="{8FD1A836-1256-445D-8880-2F28631683FB}"/>
    <cellStyle name="Note 3 4 2 7" xfId="9560" xr:uid="{CF530FC4-C669-40CD-ADC3-1987373773CE}"/>
    <cellStyle name="Note 3 4 2 7 2" xfId="31566" xr:uid="{AEF07F03-86AF-4494-8577-F92856507BB8}"/>
    <cellStyle name="Note 3 4 2 7 3" xfId="22417" xr:uid="{9D5A5ECC-D014-43AE-9D81-58F038D4ED1E}"/>
    <cellStyle name="Note 3 4 2 8" xfId="10156" xr:uid="{562A3608-BE4B-4C99-A2CE-2C4F5951ACCC}"/>
    <cellStyle name="Note 3 4 2 8 2" xfId="32151" xr:uid="{8DDD8EA7-9A8C-4EB5-9018-1B749CA90899}"/>
    <cellStyle name="Note 3 4 2 8 3" xfId="23003" xr:uid="{4AB6F72D-A774-46B7-AD73-206F86B6398E}"/>
    <cellStyle name="Note 3 4 2 9" xfId="4654" xr:uid="{35BE27CE-611C-474B-8DAD-9C66D65DB233}"/>
    <cellStyle name="Note 3 4 2 9 2" xfId="27012" xr:uid="{B2BAA39F-4723-4035-8168-B9C685B32DBC}"/>
    <cellStyle name="Note 3 4 2 9 3" xfId="17747" xr:uid="{B1944812-B5E4-4A94-9335-FE0381895A6B}"/>
    <cellStyle name="Note 3 4 20" xfId="36463" xr:uid="{F0B87745-9661-4BB0-9BF1-B5491DE4C9B4}"/>
    <cellStyle name="Note 3 4 21" xfId="38318" xr:uid="{E7DBAE44-08C6-442F-A731-DC37A9F05665}"/>
    <cellStyle name="Note 3 4 22" xfId="38901" xr:uid="{28F481BF-20B9-4A68-BB45-5EFAB18D0F70}"/>
    <cellStyle name="Note 3 4 23" xfId="39978" xr:uid="{A1B76E68-CA53-4E92-9A1B-A3E793D5535C}"/>
    <cellStyle name="Note 3 4 24" xfId="37615" xr:uid="{A80BEB89-9A07-4944-BA8A-ECDE6C71E4CC}"/>
    <cellStyle name="Note 3 4 25" xfId="41315" xr:uid="{FB658D93-AC13-4595-9AEF-B0460AD68CCB}"/>
    <cellStyle name="Note 3 4 26" xfId="40872" xr:uid="{853A66C5-D3EA-488C-9165-3A10E69390B7}"/>
    <cellStyle name="Note 3 4 27" xfId="43302" xr:uid="{DF996F15-B3D4-4AAB-95FE-822F1F6D53D4}"/>
    <cellStyle name="Note 3 4 28" xfId="43909" xr:uid="{985FD682-6702-4305-B6AB-E0DD4701B618}"/>
    <cellStyle name="Note 3 4 3" xfId="1972" xr:uid="{00000000-0005-0000-0000-0000B4070000}"/>
    <cellStyle name="Note 3 4 3 10" xfId="11720" xr:uid="{79038E6E-0696-476D-9E59-540095507CE5}"/>
    <cellStyle name="Note 3 4 3 10 2" xfId="33673" xr:uid="{60FA69BA-A04F-4C4C-A483-831B7C984D65}"/>
    <cellStyle name="Note 3 4 3 10 3" xfId="24528" xr:uid="{26ADEAE8-3C33-49C6-8EE6-8AE0AFBACA29}"/>
    <cellStyle name="Note 3 4 3 11" xfId="13270" xr:uid="{BF229995-1541-4818-AC30-B690CF867D92}"/>
    <cellStyle name="Note 3 4 3 11 2" xfId="35110" xr:uid="{BF0F81A0-5909-4DC7-B824-932539CB2D70}"/>
    <cellStyle name="Note 3 4 3 11 3" xfId="25966" xr:uid="{13B86E44-2732-4E2E-89E9-7ED5934D5406}"/>
    <cellStyle name="Note 3 4 3 12" xfId="12383" xr:uid="{FA02D568-558F-4307-BA7F-82F52D6BC47C}"/>
    <cellStyle name="Note 3 4 3 12 2" xfId="34291" xr:uid="{EC7D5A0F-83AF-400B-8237-2E750DD132F7}"/>
    <cellStyle name="Note 3 4 3 12 3" xfId="25146" xr:uid="{4521A685-8DB2-4BAD-876D-85043E5A78C5}"/>
    <cellStyle name="Note 3 4 3 13" xfId="13731" xr:uid="{E8BA7056-9706-48DE-A32F-9EC0A7E47D21}"/>
    <cellStyle name="Note 3 4 3 13 2" xfId="35509" xr:uid="{343A72A7-CF33-44ED-9018-0DE94EF244B6}"/>
    <cellStyle name="Note 3 4 3 13 3" xfId="26365" xr:uid="{7151C419-DEC6-4517-AD1B-AD232D989AF0}"/>
    <cellStyle name="Note 3 4 3 14" xfId="14264" xr:uid="{84CB5439-584A-458C-99C4-98E7ABD9D703}"/>
    <cellStyle name="Note 3 4 3 14 2" xfId="35938" xr:uid="{3C39ADCA-D1D0-4E42-8F79-61FA04FE3291}"/>
    <cellStyle name="Note 3 4 3 14 3" xfId="26794" xr:uid="{5B0B0022-25BE-4137-B292-93C9A791FA68}"/>
    <cellStyle name="Note 3 4 3 15" xfId="13861" xr:uid="{AF7CE19C-E4C0-48D4-8C09-A5A16EC2A8B2}"/>
    <cellStyle name="Note 3 4 3 16" xfId="36466" xr:uid="{9B214D13-254A-48A0-97E6-4730B883172D}"/>
    <cellStyle name="Note 3 4 3 17" xfId="38321" xr:uid="{9AA0EB66-6108-4BD7-9939-51596DD53F7A}"/>
    <cellStyle name="Note 3 4 3 18" xfId="37142" xr:uid="{AC4B7556-E1E9-4C67-B856-938C7FAB8F80}"/>
    <cellStyle name="Note 3 4 3 19" xfId="37321" xr:uid="{C1CA83BD-3F3D-424F-90D2-729CC74F2469}"/>
    <cellStyle name="Note 3 4 3 2" xfId="1973" xr:uid="{00000000-0005-0000-0000-0000B5070000}"/>
    <cellStyle name="Note 3 4 3 2 10" xfId="13276" xr:uid="{A0780E5B-B368-4098-8D0B-4D0523A3206B}"/>
    <cellStyle name="Note 3 4 3 2 10 2" xfId="35116" xr:uid="{89529956-D70B-4919-A69A-217A78C76046}"/>
    <cellStyle name="Note 3 4 3 2 10 3" xfId="25972" xr:uid="{A6EB9A88-69B9-4555-9E11-03D763F7D18D}"/>
    <cellStyle name="Note 3 4 3 2 11" xfId="12984" xr:uid="{CDF5C796-8C39-4591-939E-FC71F1EB00DC}"/>
    <cellStyle name="Note 3 4 3 2 11 2" xfId="34837" xr:uid="{724F6578-7B90-4A3C-8187-EDB93F3EFA27}"/>
    <cellStyle name="Note 3 4 3 2 11 3" xfId="25693" xr:uid="{252958D3-05A4-4D8D-B5F9-24352C0FBCF9}"/>
    <cellStyle name="Note 3 4 3 2 12" xfId="11975" xr:uid="{A03DB814-779D-4E38-9C85-CB023F55DCE6}"/>
    <cellStyle name="Note 3 4 3 2 12 2" xfId="33915" xr:uid="{52212DE0-45CC-457D-B7EF-AD346B8EB372}"/>
    <cellStyle name="Note 3 4 3 2 12 3" xfId="24770" xr:uid="{CF4D7477-6485-46F8-966C-0B9467BFC2DF}"/>
    <cellStyle name="Note 3 4 3 2 13" xfId="10393" xr:uid="{9E1E0FBD-2C3C-4F25-AADC-D099EBF0792A}"/>
    <cellStyle name="Note 3 4 3 2 13 2" xfId="32377" xr:uid="{300C93B7-68CC-4233-AFB9-79DF517DC234}"/>
    <cellStyle name="Note 3 4 3 2 13 3" xfId="23231" xr:uid="{9E87BF34-F66B-41A3-BC9F-D05411C60B94}"/>
    <cellStyle name="Note 3 4 3 2 14" xfId="14686" xr:uid="{A2BF217E-5CC4-4FEF-864A-D153AF53B509}"/>
    <cellStyle name="Note 3 4 3 2 15" xfId="36467" xr:uid="{BC4DD3A2-2E89-42F4-AE3C-7E5B630B9E1C}"/>
    <cellStyle name="Note 3 4 3 2 16" xfId="38322" xr:uid="{C95B6E2C-3D0B-4CFC-9514-B578407E016C}"/>
    <cellStyle name="Note 3 4 3 2 17" xfId="38888" xr:uid="{1DD3BA83-5F2A-4FD1-8D3B-424F785CB046}"/>
    <cellStyle name="Note 3 4 3 2 18" xfId="37728" xr:uid="{B5FDE23A-7E46-4556-A165-39F9F0C5DF72}"/>
    <cellStyle name="Note 3 4 3 2 19" xfId="38767" xr:uid="{6E8E0412-AF99-4428-B524-B2916BE58935}"/>
    <cellStyle name="Note 3 4 3 2 2" xfId="7154" xr:uid="{5811061E-7963-45F3-80DB-5A663499039C}"/>
    <cellStyle name="Note 3 4 3 2 2 2" xfId="29350" xr:uid="{973C5B01-B372-4182-A81E-18DC465761F4}"/>
    <cellStyle name="Note 3 4 3 2 2 3" xfId="20160" xr:uid="{D59477B6-7BD7-4766-A19F-37F0760B2BA7}"/>
    <cellStyle name="Note 3 4 3 2 20" xfId="41319" xr:uid="{A779047C-803A-4970-9B14-13868BA32D98}"/>
    <cellStyle name="Note 3 4 3 2 21" xfId="42463" xr:uid="{9C818175-D8CA-4D8F-BF44-C153E9F7930B}"/>
    <cellStyle name="Note 3 4 3 2 22" xfId="43494" xr:uid="{21DFE8CD-49CE-4FD1-ADE0-77C24663131E}"/>
    <cellStyle name="Note 3 4 3 2 23" xfId="43913" xr:uid="{761A5BB7-3229-4099-B741-F8C0522802F5}"/>
    <cellStyle name="Note 3 4 3 2 3" xfId="6145" xr:uid="{15CE78E8-98D9-43F9-BB4D-0B8EB4392BEB}"/>
    <cellStyle name="Note 3 4 3 2 3 2" xfId="28411" xr:uid="{F70E601A-6774-4F39-B852-B60FDF707426}"/>
    <cellStyle name="Note 3 4 3 2 3 3" xfId="19178" xr:uid="{4DE2589C-9918-4903-B406-4E2AC0DDB0CE}"/>
    <cellStyle name="Note 3 4 3 2 4" xfId="7757" xr:uid="{39026E28-D095-404B-AF2B-55D6B64FA1E5}"/>
    <cellStyle name="Note 3 4 3 2 4 2" xfId="29787" xr:uid="{7D956B03-9153-4D66-B20B-5E8A5C5DED89}"/>
    <cellStyle name="Note 3 4 3 2 4 3" xfId="20636" xr:uid="{B684A727-0F95-48A7-A594-2E74F3C180E4}"/>
    <cellStyle name="Note 3 4 3 2 5" xfId="4752" xr:uid="{3B3D534D-4CA7-4F40-B0E3-0A2A89CA6DFF}"/>
    <cellStyle name="Note 3 4 3 2 5 2" xfId="27110" xr:uid="{0B7C0947-24BC-476D-86FA-19DF8DC94944}"/>
    <cellStyle name="Note 3 4 3 2 5 3" xfId="17845" xr:uid="{A3815DD1-D00C-4C2C-BEA9-BECB0E147959}"/>
    <cellStyle name="Note 3 4 3 2 6" xfId="9257" xr:uid="{00CADDEF-F40C-4C6B-8C90-3C01568BBE39}"/>
    <cellStyle name="Note 3 4 3 2 6 2" xfId="31267" xr:uid="{877E4028-F32F-4E8E-B6E8-4C8F37FB8A2E}"/>
    <cellStyle name="Note 3 4 3 2 6 3" xfId="22117" xr:uid="{E7087E23-73F9-401B-83C3-A987CBA1C8DF}"/>
    <cellStyle name="Note 3 4 3 2 7" xfId="11256" xr:uid="{CDDEC011-DBBB-4A78-9D34-13AD44B63A9E}"/>
    <cellStyle name="Note 3 4 3 2 7 2" xfId="33223" xr:uid="{DC393EBA-8766-4B44-BAFD-8024D4A4C02B}"/>
    <cellStyle name="Note 3 4 3 2 7 3" xfId="24078" xr:uid="{F038641E-306D-4158-9C4C-0D385C1B622B}"/>
    <cellStyle name="Note 3 4 3 2 8" xfId="5890" xr:uid="{957BD3FD-365D-40C6-AC4E-53026E8DC7DC}"/>
    <cellStyle name="Note 3 4 3 2 8 2" xfId="28183" xr:uid="{49F2FFB3-BB64-4FE5-B519-5A09769CA2C8}"/>
    <cellStyle name="Note 3 4 3 2 8 3" xfId="18950" xr:uid="{71F4A20E-BFE1-446A-AFFE-7A30D4CEAF14}"/>
    <cellStyle name="Note 3 4 3 2 9" xfId="9851" xr:uid="{80C170BC-5BDD-4EDD-8073-9D48B8E4EC0E}"/>
    <cellStyle name="Note 3 4 3 2 9 2" xfId="31852" xr:uid="{68F39B98-C2EE-47E0-9233-0CC69CD8187C}"/>
    <cellStyle name="Note 3 4 3 2 9 3" xfId="22704" xr:uid="{404415D4-86BD-4638-AA8B-12778B343140}"/>
    <cellStyle name="Note 3 4 3 20" xfId="37614" xr:uid="{03F3961E-7589-44BA-A4C6-23D59F1842AA}"/>
    <cellStyle name="Note 3 4 3 21" xfId="41318" xr:uid="{36F1E840-EE5B-40EF-9071-327D0180FC8A}"/>
    <cellStyle name="Note 3 4 3 22" xfId="41964" xr:uid="{E6DF7A4B-6BE2-4BEE-AF2E-1840217B53A0}"/>
    <cellStyle name="Note 3 4 3 23" xfId="43303" xr:uid="{505FF49F-A3BD-488E-8030-34343804D5E8}"/>
    <cellStyle name="Note 3 4 3 24" xfId="43912" xr:uid="{9FCD1CDB-226A-464E-A291-D2E25BA2127E}"/>
    <cellStyle name="Note 3 4 3 3" xfId="5397" xr:uid="{F8E13D4B-6CDD-46EC-86BB-A06B31347820}"/>
    <cellStyle name="Note 3 4 3 3 2" xfId="27722" xr:uid="{51039749-309F-43B5-A6EF-BA5E378C662A}"/>
    <cellStyle name="Note 3 4 3 3 3" xfId="18487" xr:uid="{515860B6-FD9D-4B33-91A7-67CE7DCA4CA3}"/>
    <cellStyle name="Note 3 4 3 4" xfId="4894" xr:uid="{9695721D-73D9-425A-BB47-7841E2BBA936}"/>
    <cellStyle name="Note 3 4 3 4 2" xfId="27250" xr:uid="{F2314CF7-4A25-4AF4-B51E-03F19CF4214E}"/>
    <cellStyle name="Note 3 4 3 4 3" xfId="17985" xr:uid="{42C1B77E-5825-458E-B9A8-56CEBC1A3407}"/>
    <cellStyle name="Note 3 4 3 5" xfId="7281" xr:uid="{763E6569-AF62-4430-917A-CCF396F48461}"/>
    <cellStyle name="Note 3 4 3 5 2" xfId="29475" xr:uid="{08F04821-B85E-4DE9-BB61-849E908A58AA}"/>
    <cellStyle name="Note 3 4 3 5 3" xfId="20287" xr:uid="{10732851-3A24-4034-AC05-E79AA7AF5DF2}"/>
    <cellStyle name="Note 3 4 3 6" xfId="8801" xr:uid="{4D2457BF-DB6E-419E-B614-F9615996BF17}"/>
    <cellStyle name="Note 3 4 3 6 2" xfId="30820" xr:uid="{1CCA4E29-F317-49E2-B5AC-CBAB9CE519EB}"/>
    <cellStyle name="Note 3 4 3 6 3" xfId="21670" xr:uid="{4FECE42C-0FDB-4F40-B86F-14362A5918FD}"/>
    <cellStyle name="Note 3 4 3 7" xfId="8215" xr:uid="{B7B3DD0B-81BF-4D02-B8E7-36ED1AB8BBC0}"/>
    <cellStyle name="Note 3 4 3 7 2" xfId="30241" xr:uid="{26DE109D-87A9-429D-9769-E1FBD2BEEAF0}"/>
    <cellStyle name="Note 3 4 3 7 3" xfId="21091" xr:uid="{D7C9F1CF-E838-4F6E-A51E-9620BDEC6D8A}"/>
    <cellStyle name="Note 3 4 3 8" xfId="10644" xr:uid="{0D264A32-F7C4-44C0-899E-C4BF3139BF75}"/>
    <cellStyle name="Note 3 4 3 8 2" xfId="32619" xr:uid="{DE4330F9-D991-4531-A6A8-E4941973F31F}"/>
    <cellStyle name="Note 3 4 3 8 3" xfId="23474" xr:uid="{3D9E63E1-B917-4BCF-94F0-68BDF86CEECE}"/>
    <cellStyle name="Note 3 4 3 9" xfId="10945" xr:uid="{0330A048-F77C-4DAC-91D7-689133003B0A}"/>
    <cellStyle name="Note 3 4 3 9 2" xfId="32917" xr:uid="{E86A90AD-B046-45C0-B3AB-51078E448D54}"/>
    <cellStyle name="Note 3 4 3 9 3" xfId="23772" xr:uid="{82987294-5DD9-4E2F-B965-293E44A70B36}"/>
    <cellStyle name="Note 3 4 4" xfId="1974" xr:uid="{00000000-0005-0000-0000-0000B6070000}"/>
    <cellStyle name="Note 3 4 4 10" xfId="11718" xr:uid="{15394D4B-F864-4EED-8D1F-5D30EA81967D}"/>
    <cellStyle name="Note 3 4 4 10 2" xfId="33671" xr:uid="{C98856A9-CE50-43B4-8F31-C3907DA4C043}"/>
    <cellStyle name="Note 3 4 4 10 3" xfId="24526" xr:uid="{851F5364-DFD1-4258-A36F-148840187F81}"/>
    <cellStyle name="Note 3 4 4 11" xfId="12634" xr:uid="{DBA8A541-6ADA-4A43-8430-5F9B1D050722}"/>
    <cellStyle name="Note 3 4 4 11 2" xfId="34510" xr:uid="{CB5C4075-A0AE-419D-9C0C-6D42A9EE9841}"/>
    <cellStyle name="Note 3 4 4 11 3" xfId="25365" xr:uid="{DC5E5231-8DCF-4A1E-9462-40C3A69D6FBD}"/>
    <cellStyle name="Note 3 4 4 12" xfId="12695" xr:uid="{84B50493-FE9A-42C1-AF3E-C47C9A84C18F}"/>
    <cellStyle name="Note 3 4 4 12 2" xfId="34567" xr:uid="{0E2FB81F-945B-42CC-B2EA-C02A3C2088B5}"/>
    <cellStyle name="Note 3 4 4 12 3" xfId="25423" xr:uid="{C21087DB-9E9A-49C7-AA46-02B1F9481266}"/>
    <cellStyle name="Note 3 4 4 13" xfId="13729" xr:uid="{48254129-724B-48CD-82EB-5749474B766E}"/>
    <cellStyle name="Note 3 4 4 13 2" xfId="35507" xr:uid="{6DFD6877-55A9-45DC-825A-2EA72F789F31}"/>
    <cellStyle name="Note 3 4 4 13 3" xfId="26363" xr:uid="{F939B948-18B0-4663-B774-C869306016EC}"/>
    <cellStyle name="Note 3 4 4 14" xfId="14262" xr:uid="{223841C8-01A1-4B19-9176-23A075AAE2C8}"/>
    <cellStyle name="Note 3 4 4 14 2" xfId="35936" xr:uid="{E0A736D3-E81D-4AA5-82F9-9B2C6500567B}"/>
    <cellStyle name="Note 3 4 4 14 3" xfId="26792" xr:uid="{15772E61-6D3F-4BF7-BB08-3AB12884FAFD}"/>
    <cellStyle name="Note 3 4 4 15" xfId="14687" xr:uid="{7D95C49C-D198-4DA5-A88F-A163AAC13C08}"/>
    <cellStyle name="Note 3 4 4 16" xfId="36468" xr:uid="{E115BEE2-DF77-47AA-A89F-22663DDFAF61}"/>
    <cellStyle name="Note 3 4 4 17" xfId="38323" xr:uid="{3AFBD770-9449-4B40-BC7D-062C0942F506}"/>
    <cellStyle name="Note 3 4 4 18" xfId="38114" xr:uid="{428B8884-D10B-43A5-AFE2-26938FE73E41}"/>
    <cellStyle name="Note 3 4 4 19" xfId="37139" xr:uid="{6F62D482-F493-4A36-B723-8D3E3F6FAABF}"/>
    <cellStyle name="Note 3 4 4 2" xfId="1975" xr:uid="{00000000-0005-0000-0000-0000B7070000}"/>
    <cellStyle name="Note 3 4 4 2 10" xfId="13275" xr:uid="{C92F0B65-703F-4722-A57F-72058F8D0EE8}"/>
    <cellStyle name="Note 3 4 4 2 10 2" xfId="35115" xr:uid="{9BCAA752-48BD-4E64-B79F-425B26107304}"/>
    <cellStyle name="Note 3 4 4 2 10 3" xfId="25971" xr:uid="{D1ECA64A-5B50-45A4-8020-FAFFD7CBC10C}"/>
    <cellStyle name="Note 3 4 4 2 11" xfId="12386" xr:uid="{5CF48170-1B7E-4703-A315-FA0E071785E8}"/>
    <cellStyle name="Note 3 4 4 2 11 2" xfId="34294" xr:uid="{1383F61C-2B5C-4379-9737-7C30059D1E04}"/>
    <cellStyle name="Note 3 4 4 2 11 3" xfId="25149" xr:uid="{E09AC202-AB79-434C-B871-BA93BA16A0E0}"/>
    <cellStyle name="Note 3 4 4 2 12" xfId="13730" xr:uid="{DFEB3937-5714-4FA3-A4A8-2B8B39C06DE5}"/>
    <cellStyle name="Note 3 4 4 2 12 2" xfId="35508" xr:uid="{29D2802F-6D7D-4EAF-9626-17A7869BD488}"/>
    <cellStyle name="Note 3 4 4 2 12 3" xfId="26364" xr:uid="{3EEAE8D2-756E-4460-892A-EB94AB6A24B1}"/>
    <cellStyle name="Note 3 4 4 2 13" xfId="14263" xr:uid="{1B9C5E44-4C4F-4BBA-A8F1-7CA62514866D}"/>
    <cellStyle name="Note 3 4 4 2 13 2" xfId="35937" xr:uid="{E260C314-6BCC-4DBB-8624-864FA3BD0E75}"/>
    <cellStyle name="Note 3 4 4 2 13 3" xfId="26793" xr:uid="{66A7AC01-9BE3-47F3-97C0-75A784C8B58A}"/>
    <cellStyle name="Note 3 4 4 2 14" xfId="13862" xr:uid="{E1B3B01A-D3EC-4416-B456-E1B445DB1C6B}"/>
    <cellStyle name="Note 3 4 4 2 15" xfId="36469" xr:uid="{899E7E42-2705-4349-B5C9-7287B31ADFFF}"/>
    <cellStyle name="Note 3 4 4 2 16" xfId="38324" xr:uid="{B8DA72A4-A722-4F6D-815F-94B0779DB2D5}"/>
    <cellStyle name="Note 3 4 4 2 17" xfId="38115" xr:uid="{B0FE58F0-4380-4674-9CF0-29BA7375043B}"/>
    <cellStyle name="Note 3 4 4 2 18" xfId="37322" xr:uid="{CA6085C6-E353-4DB6-9AE6-0BAC9F443EF9}"/>
    <cellStyle name="Note 3 4 4 2 19" xfId="40312" xr:uid="{5E7249A2-7C69-4F3A-8848-4ABACFCC5A66}"/>
    <cellStyle name="Note 3 4 4 2 2" xfId="5396" xr:uid="{27993A25-6A8F-4F20-BD8F-2BC1D511A6CE}"/>
    <cellStyle name="Note 3 4 4 2 2 2" xfId="27721" xr:uid="{A1531836-CAB4-48D8-BC5D-D0B6CE52EC82}"/>
    <cellStyle name="Note 3 4 4 2 2 3" xfId="18486" xr:uid="{4CCE06C7-97EE-4291-9073-F29C2CBE1227}"/>
    <cellStyle name="Note 3 4 4 2 20" xfId="41321" xr:uid="{882C601B-1A5F-42C5-AE65-1A727EDAE1A4}"/>
    <cellStyle name="Note 3 4 4 2 21" xfId="41967" xr:uid="{73E765D3-473E-4A86-8707-002A2D0F14C8}"/>
    <cellStyle name="Note 3 4 4 2 22" xfId="42930" xr:uid="{4C3EB4C5-FC0E-4197-8AF1-7C8EB1E4DFCF}"/>
    <cellStyle name="Note 3 4 4 2 23" xfId="43915" xr:uid="{7ED47851-BD15-40C7-B8B4-FE53212162F1}"/>
    <cellStyle name="Note 3 4 4 2 3" xfId="4895" xr:uid="{DEE4891A-788F-4F05-9064-9F1F84DCE51F}"/>
    <cellStyle name="Note 3 4 4 2 3 2" xfId="27251" xr:uid="{1161736E-D5E3-43A5-B052-EB2F423026DC}"/>
    <cellStyle name="Note 3 4 4 2 3 3" xfId="17986" xr:uid="{52A2BC27-5EAC-44F8-8150-B816E3EDAB73}"/>
    <cellStyle name="Note 3 4 4 2 4" xfId="8064" xr:uid="{561CA7EC-2358-4B50-BC99-ED0C9CE36E70}"/>
    <cellStyle name="Note 3 4 4 2 4 2" xfId="30090" xr:uid="{6DE88B2B-AD6D-4E07-8FF4-0132DB5EFE86}"/>
    <cellStyle name="Note 3 4 4 2 4 3" xfId="20940" xr:uid="{8D3B2D91-998F-4159-8B50-2738F25996F3}"/>
    <cellStyle name="Note 3 4 4 2 5" xfId="8800" xr:uid="{3D703EBE-08A5-4FF0-AC87-1A50F62A74A5}"/>
    <cellStyle name="Note 3 4 4 2 5 2" xfId="30819" xr:uid="{DB3651C2-3CD1-415B-B176-86FE3BFA3E5E}"/>
    <cellStyle name="Note 3 4 4 2 5 3" xfId="21669" xr:uid="{BF85E9E0-1693-4399-9DFF-B9427943311F}"/>
    <cellStyle name="Note 3 4 4 2 6" xfId="9559" xr:uid="{52CDF2BA-14FB-4D3C-A843-05A4B9FE8007}"/>
    <cellStyle name="Note 3 4 4 2 6 2" xfId="31565" xr:uid="{AC743A72-096F-45F0-A370-8CB566CCBAC1}"/>
    <cellStyle name="Note 3 4 4 2 6 3" xfId="22416" xr:uid="{4EF67657-484B-4403-BB1C-C9ECD687F922}"/>
    <cellStyle name="Note 3 4 4 2 7" xfId="10707" xr:uid="{CF8721A1-8BEB-493C-9EF9-BE8EB0A4BC2A}"/>
    <cellStyle name="Note 3 4 4 2 7 2" xfId="32680" xr:uid="{ED48E870-47CB-491B-BEC9-250BD1B9D5F0}"/>
    <cellStyle name="Note 3 4 4 2 7 3" xfId="23535" xr:uid="{15F6099D-E051-415E-9421-DDC48EE0516A}"/>
    <cellStyle name="Note 3 4 4 2 8" xfId="10944" xr:uid="{66C8DA04-25DB-428C-B3AC-78FA4FC73DA8}"/>
    <cellStyle name="Note 3 4 4 2 8 2" xfId="32916" xr:uid="{D2B3C0E7-723E-4DBD-893E-E456FD8C0673}"/>
    <cellStyle name="Note 3 4 4 2 8 3" xfId="23771" xr:uid="{92C4A4B8-0549-4A99-8FE4-D159C090A405}"/>
    <cellStyle name="Note 3 4 4 2 9" xfId="11719" xr:uid="{793C913C-7859-44DE-81DE-97E0A159B7D1}"/>
    <cellStyle name="Note 3 4 4 2 9 2" xfId="33672" xr:uid="{97C2367E-2AA8-4512-AA1F-82D176BAF568}"/>
    <cellStyle name="Note 3 4 4 2 9 3" xfId="24527" xr:uid="{674A144E-BF2E-4131-8C03-557D84CA94E1}"/>
    <cellStyle name="Note 3 4 4 20" xfId="40311" xr:uid="{901F6421-C1A9-4007-854B-3D3E67B74BB8}"/>
    <cellStyle name="Note 3 4 4 21" xfId="41320" xr:uid="{4BEA40FD-CAF2-4D85-A9D9-241EA44BEF2D}"/>
    <cellStyle name="Note 3 4 4 22" xfId="42843" xr:uid="{2FE35A7D-A095-4238-9DB2-7D3B7FB1C515}"/>
    <cellStyle name="Note 3 4 4 23" xfId="40534" xr:uid="{77684A4B-ADFC-4770-818A-C841CDBE8C4A}"/>
    <cellStyle name="Note 3 4 4 24" xfId="43914" xr:uid="{2D716C54-B355-4F9A-88FF-77CC6E52B42A}"/>
    <cellStyle name="Note 3 4 4 3" xfId="7155" xr:uid="{A906C5FF-615E-4308-9853-456FAF02B2B7}"/>
    <cellStyle name="Note 3 4 4 3 2" xfId="29351" xr:uid="{FD85B74C-6572-4783-AFE5-CE6BE7F55A92}"/>
    <cellStyle name="Note 3 4 4 3 3" xfId="20161" xr:uid="{3FA27EF6-FC8A-49EF-B153-8CBEB75C7004}"/>
    <cellStyle name="Note 3 4 4 4" xfId="4896" xr:uid="{4F4E5902-3CB1-4FA6-B9DD-EA4A0C55C850}"/>
    <cellStyle name="Note 3 4 4 4 2" xfId="27252" xr:uid="{677B6FCC-533F-4828-8977-E39CC3111A17}"/>
    <cellStyle name="Note 3 4 4 4 3" xfId="17987" xr:uid="{FD1032E3-6AD6-4262-90F8-78D1DEEEA211}"/>
    <cellStyle name="Note 3 4 4 5" xfId="8063" xr:uid="{205CDE2B-477C-4E9D-9A57-A1093E13ABE4}"/>
    <cellStyle name="Note 3 4 4 5 2" xfId="30089" xr:uid="{473C048F-46AE-4A17-A81D-7C40F5B2B2E5}"/>
    <cellStyle name="Note 3 4 4 5 3" xfId="20939" xr:uid="{10906700-CC91-4151-9DA4-D98C9E344681}"/>
    <cellStyle name="Note 3 4 4 6" xfId="8799" xr:uid="{9719C5B7-AFD3-436A-A02E-24EF0340E2B8}"/>
    <cellStyle name="Note 3 4 4 6 2" xfId="30818" xr:uid="{A9C32FD9-9C73-41CF-A555-1D26C625E9DA}"/>
    <cellStyle name="Note 3 4 4 6 3" xfId="21668" xr:uid="{631F40A5-DBA4-41E5-BC34-8E97BF90B3E1}"/>
    <cellStyle name="Note 3 4 4 7" xfId="9558" xr:uid="{0E14BB34-334E-4252-AF4B-E1695649A21F}"/>
    <cellStyle name="Note 3 4 4 7 2" xfId="31564" xr:uid="{4A2ABE10-89D7-4354-93BA-A6A0C163B16B}"/>
    <cellStyle name="Note 3 4 4 7 3" xfId="22415" xr:uid="{6023B276-B529-495F-8B0C-8D7A183C2E6E}"/>
    <cellStyle name="Note 3 4 4 8" xfId="11259" xr:uid="{43AADD97-9845-4095-8F80-49F68E41D69F}"/>
    <cellStyle name="Note 3 4 4 8 2" xfId="33226" xr:uid="{F7B913AC-07F7-471C-BCE6-DA5424608719}"/>
    <cellStyle name="Note 3 4 4 8 3" xfId="24081" xr:uid="{F955D58D-DB08-4AD7-B9A4-9D887AB7B9C0}"/>
    <cellStyle name="Note 3 4 4 9" xfId="5827" xr:uid="{E88187F5-7CBE-44F4-B7DB-333C87580736}"/>
    <cellStyle name="Note 3 4 4 9 2" xfId="28150" xr:uid="{E8351561-07BB-4469-99A3-B10417E30F36}"/>
    <cellStyle name="Note 3 4 4 9 3" xfId="18917" xr:uid="{453FDECD-8F2A-410E-9312-8EAF1ED95BB7}"/>
    <cellStyle name="Note 3 4 5" xfId="1976" xr:uid="{00000000-0005-0000-0000-0000B8070000}"/>
    <cellStyle name="Note 3 4 5 10" xfId="10464" xr:uid="{9ADBC7C1-9E44-41F3-AFCE-1B7B4D082009}"/>
    <cellStyle name="Note 3 4 5 10 2" xfId="32445" xr:uid="{6B07D4C3-408B-44AC-8519-A98623ECD835}"/>
    <cellStyle name="Note 3 4 5 10 3" xfId="23299" xr:uid="{007BDD43-9F24-4397-8FD2-2E956524B6BB}"/>
    <cellStyle name="Note 3 4 5 11" xfId="12633" xr:uid="{5D1D3305-0A66-4F22-8442-D82B80798102}"/>
    <cellStyle name="Note 3 4 5 11 2" xfId="34509" xr:uid="{582A0318-2736-4C45-A927-F75F0963BA18}"/>
    <cellStyle name="Note 3 4 5 11 3" xfId="25364" xr:uid="{A6BC613D-50C6-45D1-9896-BDF988AE33E7}"/>
    <cellStyle name="Note 3 4 5 12" xfId="12979" xr:uid="{63905AE5-B119-43B3-B269-5F30C447F1A6}"/>
    <cellStyle name="Note 3 4 5 12 2" xfId="34832" xr:uid="{B03240B1-F041-44CD-B601-1FEA0D44C06C}"/>
    <cellStyle name="Note 3 4 5 12 3" xfId="25688" xr:uid="{F33E3BD9-AF2F-4DA1-8B1E-55EE59C2E32D}"/>
    <cellStyle name="Note 3 4 5 13" xfId="12565" xr:uid="{31BDD2C1-D4BB-4C0D-8397-884B4E2D1A2C}"/>
    <cellStyle name="Note 3 4 5 13 2" xfId="34447" xr:uid="{916A358C-B4F8-4633-90D9-8029BD089BEA}"/>
    <cellStyle name="Note 3 4 5 13 3" xfId="25302" xr:uid="{36C8E249-AD55-49F9-8378-1D9488BA5BB4}"/>
    <cellStyle name="Note 3 4 5 14" xfId="10871" xr:uid="{3729B1EC-CBD7-46A9-884E-34D10086768D}"/>
    <cellStyle name="Note 3 4 5 14 2" xfId="32843" xr:uid="{24259805-4DFA-43BD-8888-FE970CE7F88E}"/>
    <cellStyle name="Note 3 4 5 14 3" xfId="23698" xr:uid="{0995B98C-9B4D-4FD0-828C-EFA7D12C94B8}"/>
    <cellStyle name="Note 3 4 5 15" xfId="14568" xr:uid="{5580E7DE-7516-427A-908E-2287247CE916}"/>
    <cellStyle name="Note 3 4 5 16" xfId="36470" xr:uid="{0628DC47-B20E-4A10-9E7C-E75E8EA54498}"/>
    <cellStyle name="Note 3 4 5 17" xfId="38325" xr:uid="{21742069-9216-4D33-88A8-9C1DFB418526}"/>
    <cellStyle name="Note 3 4 5 18" xfId="39358" xr:uid="{6B730C1F-8CD6-47A8-9F7D-2B93473BA085}"/>
    <cellStyle name="Note 3 4 5 19" xfId="37729" xr:uid="{C6D0A9B0-DB66-4F16-91C9-BE8F69958481}"/>
    <cellStyle name="Note 3 4 5 2" xfId="1977" xr:uid="{00000000-0005-0000-0000-0000B9070000}"/>
    <cellStyle name="Note 3 4 5 2 10" xfId="13273" xr:uid="{699AA481-CF40-4216-9D7A-6BD527B61E54}"/>
    <cellStyle name="Note 3 4 5 2 10 2" xfId="35113" xr:uid="{A933A7B6-9B2A-4AE0-9250-546D962AFE5F}"/>
    <cellStyle name="Note 3 4 5 2 10 3" xfId="25969" xr:uid="{B84AEADE-8B7A-4E3A-BE89-E7059D5DEE07}"/>
    <cellStyle name="Note 3 4 5 2 11" xfId="12982" xr:uid="{166B3475-7F23-4477-9D30-64511396DA8E}"/>
    <cellStyle name="Note 3 4 5 2 11 2" xfId="34835" xr:uid="{9A451C8E-D4A2-429B-872D-B29F535F709B}"/>
    <cellStyle name="Note 3 4 5 2 11 3" xfId="25691" xr:uid="{171DDD66-36B5-46DC-B1F1-6662B5774BFF}"/>
    <cellStyle name="Note 3 4 5 2 12" xfId="9058" xr:uid="{C5C335FB-067F-44C8-99F8-7767549D81BD}"/>
    <cellStyle name="Note 3 4 5 2 12 2" xfId="31070" xr:uid="{C5E90F39-C515-49D6-9F04-D2125E9F81BE}"/>
    <cellStyle name="Note 3 4 5 2 12 3" xfId="21920" xr:uid="{69EBEEDA-F6DF-425F-8EB9-DD951C8B4C35}"/>
    <cellStyle name="Note 3 4 5 2 13" xfId="14123" xr:uid="{127CD23B-3100-46CE-A345-1CAC24921C5B}"/>
    <cellStyle name="Note 3 4 5 2 13 2" xfId="35819" xr:uid="{B315DA83-5D47-46CC-AB40-901E81356129}"/>
    <cellStyle name="Note 3 4 5 2 13 3" xfId="26675" xr:uid="{0C35408A-83C6-4C4A-8646-B7CB61EC9AE8}"/>
    <cellStyle name="Note 3 4 5 2 14" xfId="14523" xr:uid="{37C537BE-EDCB-40DD-B386-F7ECAE53F0F5}"/>
    <cellStyle name="Note 3 4 5 2 15" xfId="36471" xr:uid="{BFE271C3-58C1-49F9-9338-00D70D4577A8}"/>
    <cellStyle name="Note 3 4 5 2 16" xfId="38326" xr:uid="{4F799B88-A7AF-4A3D-9E34-56B6F49EA3BC}"/>
    <cellStyle name="Note 3 4 5 2 17" xfId="38900" xr:uid="{540C4827-62E7-4985-82E1-A2C4CF9E331A}"/>
    <cellStyle name="Note 3 4 5 2 18" xfId="39193" xr:uid="{7A79C247-2574-4BA2-9BCC-9CF2CA7A4C0E}"/>
    <cellStyle name="Note 3 4 5 2 19" xfId="39812" xr:uid="{F45DED97-74A3-441A-92EA-29B0EC646ECB}"/>
    <cellStyle name="Note 3 4 5 2 2" xfId="5394" xr:uid="{9BA5176C-8A72-4511-8E32-15BDF3E0D119}"/>
    <cellStyle name="Note 3 4 5 2 2 2" xfId="27719" xr:uid="{D856AF7E-E7AE-47C5-89B6-6EF72449AC99}"/>
    <cellStyle name="Note 3 4 5 2 2 3" xfId="18484" xr:uid="{DA905268-458D-4CCD-960C-69E7EC47BEB9}"/>
    <cellStyle name="Note 3 4 5 2 20" xfId="41323" xr:uid="{BEA0FEAD-2FCA-4CE2-9499-2BA7EA0A0FEB}"/>
    <cellStyle name="Note 3 4 5 2 21" xfId="42461" xr:uid="{50268FBD-FF01-44DD-80A5-1C47B2BC3F36}"/>
    <cellStyle name="Note 3 4 5 2 22" xfId="43300" xr:uid="{9DD0893C-F972-44BD-B0F3-2990B4A0AC6E}"/>
    <cellStyle name="Note 3 4 5 2 23" xfId="43917" xr:uid="{8CDCF05E-7C4D-46DA-8AEB-A34A4750A240}"/>
    <cellStyle name="Note 3 4 5 2 3" xfId="6147" xr:uid="{5EE655E8-B797-4D73-850A-2A49E96A3633}"/>
    <cellStyle name="Note 3 4 5 2 3 2" xfId="28413" xr:uid="{F52DFFB5-984B-483E-9896-E27F0F286B45}"/>
    <cellStyle name="Note 3 4 5 2 3 3" xfId="19180" xr:uid="{9FA1ACF4-3EE2-4A35-8C56-300B6C1568B4}"/>
    <cellStyle name="Note 3 4 5 2 4" xfId="6745" xr:uid="{F40419C1-B2D5-4375-959D-58ABF97A8648}"/>
    <cellStyle name="Note 3 4 5 2 4 2" xfId="28994" xr:uid="{700E0A08-D0E1-498B-B3CF-2313DA20102B}"/>
    <cellStyle name="Note 3 4 5 2 4 3" xfId="19765" xr:uid="{E6F41155-D3B7-47F3-9A39-5F123D8FAF45}"/>
    <cellStyle name="Note 3 4 5 2 5" xfId="8610" xr:uid="{B24ECDED-4331-4382-A7F6-471961DE3B7F}"/>
    <cellStyle name="Note 3 4 5 2 5 2" xfId="30630" xr:uid="{C8DE1E8B-B6F7-4FDB-88F5-F5ECB5DEA0F9}"/>
    <cellStyle name="Note 3 4 5 2 5 3" xfId="21480" xr:uid="{D367728A-8D30-495E-A02F-AD247E5F43E5}"/>
    <cellStyle name="Note 3 4 5 2 6" xfId="6612" xr:uid="{AC7954D4-507B-4A61-9060-EE3EF20958F8}"/>
    <cellStyle name="Note 3 4 5 2 6 2" xfId="28865" xr:uid="{66CD1F7E-7647-4DB4-BB26-BBC532AA15C7}"/>
    <cellStyle name="Note 3 4 5 2 6 3" xfId="19635" xr:uid="{FF495956-66CD-485A-A90C-6613D3EDC8C0}"/>
    <cellStyle name="Note 3 4 5 2 7" xfId="11258" xr:uid="{FD59C07A-21A3-43F0-BB05-9DA4B2BAA7F5}"/>
    <cellStyle name="Note 3 4 5 2 7 2" xfId="33225" xr:uid="{823387A7-CEE7-4483-A051-88DCA87D99B9}"/>
    <cellStyle name="Note 3 4 5 2 7 3" xfId="24080" xr:uid="{DC810957-0246-4417-B920-C3492D82AC65}"/>
    <cellStyle name="Note 3 4 5 2 8" xfId="10839" xr:uid="{A79BECC3-D41D-473D-8B73-E0E84BB8052A}"/>
    <cellStyle name="Note 3 4 5 2 8 2" xfId="32811" xr:uid="{E18039C8-289A-400A-9C98-9447807A096F}"/>
    <cellStyle name="Note 3 4 5 2 8 3" xfId="23666" xr:uid="{6F0BEB10-BCAF-40F4-A86F-5F360DE7D208}"/>
    <cellStyle name="Note 3 4 5 2 9" xfId="10115" xr:uid="{E08A64C8-239F-441A-8D83-E750ADF4F4FC}"/>
    <cellStyle name="Note 3 4 5 2 9 2" xfId="32112" xr:uid="{DABEC8A5-2FF2-4125-A400-3258AC0D3B39}"/>
    <cellStyle name="Note 3 4 5 2 9 3" xfId="22964" xr:uid="{B3E1522C-36CE-4321-B374-7D71699DB023}"/>
    <cellStyle name="Note 3 4 5 20" xfId="40127" xr:uid="{A73CACD7-62BB-461E-BD8A-CB36C74688DF}"/>
    <cellStyle name="Note 3 4 5 21" xfId="41322" xr:uid="{32401DC3-4F6E-402C-878A-DABC7A2993BB}"/>
    <cellStyle name="Note 3 4 5 22" xfId="40871" xr:uid="{F6D732E5-B1B5-421A-9D57-CD0B9B2C8965}"/>
    <cellStyle name="Note 3 4 5 23" xfId="42551" xr:uid="{9764E10E-A91D-402B-B865-5B4FCEB99C1B}"/>
    <cellStyle name="Note 3 4 5 24" xfId="43916" xr:uid="{36109526-71DF-4C2C-AC00-02681000A65D}"/>
    <cellStyle name="Note 3 4 5 3" xfId="5395" xr:uid="{25277546-EA35-448F-8886-F54059A1A0DB}"/>
    <cellStyle name="Note 3 4 5 3 2" xfId="27720" xr:uid="{B7B4FDAC-EA60-43FA-9A4A-3F0FD8AF1088}"/>
    <cellStyle name="Note 3 4 5 3 3" xfId="18485" xr:uid="{80894ED9-B3EE-4918-9818-29C0A0217771}"/>
    <cellStyle name="Note 3 4 5 4" xfId="6146" xr:uid="{68862D95-B255-49E7-BB59-BA89C7CEB9A2}"/>
    <cellStyle name="Note 3 4 5 4 2" xfId="28412" xr:uid="{7144C2B9-DF32-49F7-B394-C793C34E49F6}"/>
    <cellStyle name="Note 3 4 5 4 3" xfId="19179" xr:uid="{07B13BAD-1EF8-4ED2-941C-9E88A3ED624C}"/>
    <cellStyle name="Note 3 4 5 5" xfId="7282" xr:uid="{C65A7695-CF44-42CB-B55E-33B021A37657}"/>
    <cellStyle name="Note 3 4 5 5 2" xfId="29476" xr:uid="{C16A4B3C-7DA8-433B-8F72-B36BB16BF619}"/>
    <cellStyle name="Note 3 4 5 5 3" xfId="20288" xr:uid="{E34F4799-C5B9-4C16-BF55-8C7F18BD46C3}"/>
    <cellStyle name="Note 3 4 5 6" xfId="4751" xr:uid="{C5F9C199-7CBD-414B-80C8-64DF3D0F0112}"/>
    <cellStyle name="Note 3 4 5 6 2" xfId="27109" xr:uid="{95F75AAF-F419-46EC-8FD5-DFA4BD03F00A}"/>
    <cellStyle name="Note 3 4 5 6 3" xfId="17844" xr:uid="{8C9F0247-A3A5-49FE-8E10-ED179E875DAC}"/>
    <cellStyle name="Note 3 4 5 7" xfId="7851" xr:uid="{60792C35-534E-438E-B559-E2E8A06962D8}"/>
    <cellStyle name="Note 3 4 5 7 2" xfId="29879" xr:uid="{263FF0C2-9EC3-49B3-AA01-70B60D375E0B}"/>
    <cellStyle name="Note 3 4 5 7 3" xfId="20729" xr:uid="{CA0194AF-6BF6-4793-AB95-34CE8C12CBBA}"/>
    <cellStyle name="Note 3 4 5 8" xfId="11257" xr:uid="{38080BC2-1FA4-4020-AED9-B3AEF68E6A7C}"/>
    <cellStyle name="Note 3 4 5 8 2" xfId="33224" xr:uid="{5D7DC3EC-EC37-47CD-AC86-1836B0F7A202}"/>
    <cellStyle name="Note 3 4 5 8 3" xfId="24079" xr:uid="{D8C2F4E3-0D5D-4A85-A9EB-722939C68CEE}"/>
    <cellStyle name="Note 3 4 5 9" xfId="10847" xr:uid="{1A1469CE-65E2-4658-B2B0-8951514EDF38}"/>
    <cellStyle name="Note 3 4 5 9 2" xfId="32819" xr:uid="{7723C870-EEA0-4F97-A597-2BED0583BE85}"/>
    <cellStyle name="Note 3 4 5 9 3" xfId="23674" xr:uid="{4D6A67BD-2D53-4F48-83BC-9176E57DA9D3}"/>
    <cellStyle name="Note 3 4 6" xfId="1978" xr:uid="{00000000-0005-0000-0000-0000BA070000}"/>
    <cellStyle name="Note 3 4 6 10" xfId="13274" xr:uid="{A7291A06-261C-40F5-A8E0-7BA645C2B00D}"/>
    <cellStyle name="Note 3 4 6 10 2" xfId="35114" xr:uid="{F9F3DC3F-F48B-4834-8964-1B547CF96591}"/>
    <cellStyle name="Note 3 4 6 10 3" xfId="25970" xr:uid="{67A29350-8893-43E4-8768-2BE600E61A91}"/>
    <cellStyle name="Note 3 4 6 11" xfId="12160" xr:uid="{8F82600F-B52C-4E38-88A7-5F2961AEE2FE}"/>
    <cellStyle name="Note 3 4 6 11 2" xfId="34092" xr:uid="{09B23D17-1F6F-49E9-A831-8EE4BEEB609D}"/>
    <cellStyle name="Note 3 4 6 11 3" xfId="24947" xr:uid="{6CB2F532-6A9F-4F9A-91F0-0C6989322591}"/>
    <cellStyle name="Note 3 4 6 12" xfId="12894" xr:uid="{3AC4FF25-5F29-4857-BB65-CF903BBC8E48}"/>
    <cellStyle name="Note 3 4 6 12 2" xfId="34749" xr:uid="{687F4DF3-52F4-4449-A999-3D1434A2BE16}"/>
    <cellStyle name="Note 3 4 6 12 3" xfId="25605" xr:uid="{0E16A3EF-1376-4304-8DB4-A82848319CFC}"/>
    <cellStyle name="Note 3 4 6 13" xfId="14076" xr:uid="{E862B232-D1C6-4DF9-BBB9-7A2BB06BC06F}"/>
    <cellStyle name="Note 3 4 6 13 2" xfId="35773" xr:uid="{42651063-743F-44D2-BBB4-A524CB087E52}"/>
    <cellStyle name="Note 3 4 6 13 3" xfId="26629" xr:uid="{6DC2D9C6-68F8-4BFC-A692-3BED85048424}"/>
    <cellStyle name="Note 3 4 6 14" xfId="14681" xr:uid="{BA6E6595-9EED-47E1-89C9-E0E1DB05AEF2}"/>
    <cellStyle name="Note 3 4 6 15" xfId="36472" xr:uid="{19D5E0E7-CCDA-4283-8588-03409B209EEE}"/>
    <cellStyle name="Note 3 4 6 16" xfId="38327" xr:uid="{1CD61DAD-8729-410A-95A6-883BAF6C04FC}"/>
    <cellStyle name="Note 3 4 6 17" xfId="39347" xr:uid="{E02B6944-564D-4F9D-839B-B5F01BCD2C2D}"/>
    <cellStyle name="Note 3 4 6 18" xfId="39192" xr:uid="{4C32910F-A533-45C6-9B13-C9EE99129695}"/>
    <cellStyle name="Note 3 4 6 19" xfId="40309" xr:uid="{464DB865-9F5C-4D01-A9EE-745348CD81C2}"/>
    <cellStyle name="Note 3 4 6 2" xfId="7149" xr:uid="{87F020DA-AD2E-4B03-9AA0-856347437721}"/>
    <cellStyle name="Note 3 4 6 2 2" xfId="29345" xr:uid="{75BE6EDE-10D9-4895-8157-A7A1874D4980}"/>
    <cellStyle name="Note 3 4 6 2 3" xfId="20155" xr:uid="{F8FAF3D5-9297-43E5-A115-E81345DC0D42}"/>
    <cellStyle name="Note 3 4 6 20" xfId="41324" xr:uid="{487AC070-0A7F-4582-A28A-F84DD7CE0D5B}"/>
    <cellStyle name="Note 3 4 6 21" xfId="42841" xr:uid="{EAF539AA-BF5B-4A5A-A9DC-EAA6C5769897}"/>
    <cellStyle name="Note 3 4 6 22" xfId="43491" xr:uid="{CA2C83A3-EA74-4F03-97AF-C4380B97541C}"/>
    <cellStyle name="Note 3 4 6 23" xfId="43918" xr:uid="{2691BB69-3061-4D73-9DDB-BE319DC070BD}"/>
    <cellStyle name="Note 3 4 6 3" xfId="6148" xr:uid="{4CCAAEDA-C2BD-4373-9DD4-95C836E11970}"/>
    <cellStyle name="Note 3 4 6 3 2" xfId="28414" xr:uid="{945C32BD-04E6-4931-9543-C8B82A6E825A}"/>
    <cellStyle name="Note 3 4 6 3 3" xfId="19181" xr:uid="{FBEB1A1A-98D0-45A7-B1AF-D849D52B0A86}"/>
    <cellStyle name="Note 3 4 6 4" xfId="8061" xr:uid="{7BDC9238-7666-43AA-9130-32480EEBB398}"/>
    <cellStyle name="Note 3 4 6 4 2" xfId="30087" xr:uid="{9C2B191E-6ECD-44FC-92DF-F01A03CBCE66}"/>
    <cellStyle name="Note 3 4 6 4 3" xfId="20937" xr:uid="{40B60FEF-3C49-4756-B178-33210708CB6C}"/>
    <cellStyle name="Note 3 4 6 5" xfId="8542" xr:uid="{6EBC225C-01D4-4865-9C2C-F841449E92B1}"/>
    <cellStyle name="Note 3 4 6 5 2" xfId="30564" xr:uid="{6AAC1EBE-98AF-4428-A0E8-3F6D2C36FF10}"/>
    <cellStyle name="Note 3 4 6 5 3" xfId="21414" xr:uid="{82D9DCF2-CA62-4856-BDB4-81B7950A7135}"/>
    <cellStyle name="Note 3 4 6 6" xfId="9556" xr:uid="{8AED8F12-AEF6-4799-A2DF-7E8DD0BD0541}"/>
    <cellStyle name="Note 3 4 6 6 2" xfId="31562" xr:uid="{DD782BF0-BAB1-4CDE-949B-497223EB2844}"/>
    <cellStyle name="Note 3 4 6 6 3" xfId="22413" xr:uid="{3BBD39BC-1604-4A8E-8692-8F5B60260152}"/>
    <cellStyle name="Note 3 4 6 7" xfId="10710" xr:uid="{C7AC968A-3FD3-4D3C-A154-F9CEAF232E08}"/>
    <cellStyle name="Note 3 4 6 7 2" xfId="32683" xr:uid="{06973D35-EEB0-4B77-9920-8D62293CAE49}"/>
    <cellStyle name="Note 3 4 6 7 3" xfId="23538" xr:uid="{2DDE1B6A-C34B-4116-8F03-A189653EE0B2}"/>
    <cellStyle name="Note 3 4 6 8" xfId="10837" xr:uid="{66312D8B-4347-458C-8787-4BB88A61CD6F}"/>
    <cellStyle name="Note 3 4 6 8 2" xfId="32809" xr:uid="{F17E8418-2BE0-46C0-A5CA-FDD9998BBD64}"/>
    <cellStyle name="Note 3 4 6 8 3" xfId="23664" xr:uid="{23D2D090-CE3E-45ED-8CD5-F55784D18694}"/>
    <cellStyle name="Note 3 4 6 9" xfId="6256" xr:uid="{41B6B9FE-FC57-44AB-9C50-E2A67FDDA9D2}"/>
    <cellStyle name="Note 3 4 6 9 2" xfId="28521" xr:uid="{2666D17B-1043-4C81-9DC8-A8CE326D80B8}"/>
    <cellStyle name="Note 3 4 6 9 3" xfId="19289" xr:uid="{A6F3E09A-2E22-4E2C-862A-03ABF58D1672}"/>
    <cellStyle name="Note 3 4 7" xfId="5398" xr:uid="{EC4C89E7-6709-4E0F-9E2E-13193EC8D240}"/>
    <cellStyle name="Note 3 4 7 2" xfId="27723" xr:uid="{6C013608-C8AF-4675-99C8-86D61DA14C51}"/>
    <cellStyle name="Note 3 4 7 3" xfId="18488" xr:uid="{FE03B983-C133-40C9-9386-84D3523B81A4}"/>
    <cellStyle name="Note 3 4 8" xfId="6143" xr:uid="{ED667DF4-0E5F-423F-93F2-3E4D0D5D06BB}"/>
    <cellStyle name="Note 3 4 8 2" xfId="28409" xr:uid="{6D0891E6-0DE4-463A-9F3D-E7191D117468}"/>
    <cellStyle name="Note 3 4 8 3" xfId="19176" xr:uid="{E25095C8-967D-49F8-9D34-41DEADE60397}"/>
    <cellStyle name="Note 3 4 9" xfId="5544" xr:uid="{A6BDE684-20E1-4E3E-A0B2-0BD3E0F96B2E}"/>
    <cellStyle name="Note 3 4 9 2" xfId="27867" xr:uid="{431789F9-92D0-406F-92F6-B87132C1918A}"/>
    <cellStyle name="Note 3 4 9 3" xfId="18634" xr:uid="{ECBBEB95-754C-4E22-B7AE-8F58C5134D3D}"/>
    <cellStyle name="Note 3 5" xfId="1979" xr:uid="{00000000-0005-0000-0000-0000BB070000}"/>
    <cellStyle name="Note 3 5 10" xfId="8794" xr:uid="{C4106189-0DE8-4BD0-A471-BEDF57943A80}"/>
    <cellStyle name="Note 3 5 10 2" xfId="30813" xr:uid="{B624908B-0A3C-4207-AD71-D807035EBCBE}"/>
    <cellStyle name="Note 3 5 10 3" xfId="21663" xr:uid="{81CE99CF-7E9E-42B3-AB3C-A3D13EB9FE6B}"/>
    <cellStyle name="Note 3 5 11" xfId="9557" xr:uid="{80FDA3A2-C2DD-4873-9E86-3781BD2DC1AA}"/>
    <cellStyle name="Note 3 5 11 2" xfId="31563" xr:uid="{9CD2D408-3D66-45FE-AAB2-9B0B4D4B330C}"/>
    <cellStyle name="Note 3 5 11 3" xfId="22414" xr:uid="{8270C391-AEE7-4CD2-A72E-AFDE6486DAC3}"/>
    <cellStyle name="Note 3 5 12" xfId="10723" xr:uid="{C853F8C3-30B3-4ED1-9676-54DC7EB39097}"/>
    <cellStyle name="Note 3 5 12 2" xfId="32696" xr:uid="{69500CC8-790A-493F-9342-B453A15EC54C}"/>
    <cellStyle name="Note 3 5 12 3" xfId="23551" xr:uid="{C4F6CC17-3219-4C27-A1C5-6C5C8B225107}"/>
    <cellStyle name="Note 3 5 13" xfId="9689" xr:uid="{16AB4DDC-2BE4-46D2-AE86-6EE6B0B744FB}"/>
    <cellStyle name="Note 3 5 13 2" xfId="31693" xr:uid="{0593DD7B-292E-4C4B-9C29-C3F6F8803DA0}"/>
    <cellStyle name="Note 3 5 13 3" xfId="22544" xr:uid="{EBE33B27-5A11-412E-B13A-95D7A4E54F0A}"/>
    <cellStyle name="Note 3 5 14" xfId="11713" xr:uid="{9DF5CA62-9AC9-4304-A6D2-DE7EC8F5D18C}"/>
    <cellStyle name="Note 3 5 14 2" xfId="33666" xr:uid="{C0FB5107-3051-4D37-8B7F-EFD0F77AEE4C}"/>
    <cellStyle name="Note 3 5 14 3" xfId="24521" xr:uid="{7A3DD462-093A-4197-9134-CA67EC51DEF7}"/>
    <cellStyle name="Note 3 5 15" xfId="11004" xr:uid="{6038BA5B-96A0-480D-A44F-4B37973F183C}"/>
    <cellStyle name="Note 3 5 15 2" xfId="32973" xr:uid="{C72A5B50-D47F-4392-9AE6-B32442FDAC8D}"/>
    <cellStyle name="Note 3 5 15 3" xfId="23828" xr:uid="{872BFD73-B627-471A-A1A6-EBBF59102CC5}"/>
    <cellStyle name="Note 3 5 16" xfId="12384" xr:uid="{9A9292C3-FA87-47D3-8D65-EB8B2DF0D989}"/>
    <cellStyle name="Note 3 5 16 2" xfId="34292" xr:uid="{F9C4CBF3-CB23-41BA-B88E-740B630B9078}"/>
    <cellStyle name="Note 3 5 16 3" xfId="25147" xr:uid="{3DAF14F9-6E46-4086-AC7B-DA16644F92EC}"/>
    <cellStyle name="Note 3 5 17" xfId="13724" xr:uid="{5022A8C3-5DA6-47FA-AC24-90884A655310}"/>
    <cellStyle name="Note 3 5 17 2" xfId="35502" xr:uid="{95B0008A-A782-4B91-B64D-B1BB19B82B13}"/>
    <cellStyle name="Note 3 5 17 3" xfId="26358" xr:uid="{0ED8B663-B539-4435-B5D2-4BDF065D75E7}"/>
    <cellStyle name="Note 3 5 18" xfId="14257" xr:uid="{D0BED0DA-C9AB-42A1-B56A-851A6B369680}"/>
    <cellStyle name="Note 3 5 18 2" xfId="35931" xr:uid="{66F47E64-724B-4A1B-BF02-78B027CA2C05}"/>
    <cellStyle name="Note 3 5 18 3" xfId="26787" xr:uid="{15F76234-B2E1-4345-8BCD-8254C6BE01EB}"/>
    <cellStyle name="Note 3 5 19" xfId="14684" xr:uid="{621E7D20-7BC9-4481-8F39-B5CFECA94264}"/>
    <cellStyle name="Note 3 5 2" xfId="1980" xr:uid="{00000000-0005-0000-0000-0000BC070000}"/>
    <cellStyle name="Note 3 5 2 10" xfId="11716" xr:uid="{BB9B2742-FB9A-43F8-A5C4-318DEA39C503}"/>
    <cellStyle name="Note 3 5 2 10 2" xfId="33669" xr:uid="{C115F384-BB53-4723-A936-85894913247D}"/>
    <cellStyle name="Note 3 5 2 10 3" xfId="24524" xr:uid="{DB25AB4E-F895-4E6F-A52A-683AADAEA368}"/>
    <cellStyle name="Note 3 5 2 11" xfId="12635" xr:uid="{5C39AE0A-5F22-42E5-8091-A110B79A62AB}"/>
    <cellStyle name="Note 3 5 2 11 2" xfId="34511" xr:uid="{3DA6A997-1907-46ED-9EF9-2111A467AF28}"/>
    <cellStyle name="Note 3 5 2 11 3" xfId="25366" xr:uid="{473C2E3E-D3BE-478A-AD59-CAB5817CEBAF}"/>
    <cellStyle name="Note 3 5 2 12" xfId="11339" xr:uid="{40080DBD-AA54-4EC1-9530-FD160C0FF078}"/>
    <cellStyle name="Note 3 5 2 12 2" xfId="33306" xr:uid="{AD10D306-A98C-4DA8-A2B4-BDCBE028231E}"/>
    <cellStyle name="Note 3 5 2 12 3" xfId="24161" xr:uid="{6B82C65F-78DA-4183-ACB0-1AC400A55E50}"/>
    <cellStyle name="Note 3 5 2 13" xfId="13727" xr:uid="{7DE66CAA-348A-431F-BC15-8A97A9A7376A}"/>
    <cellStyle name="Note 3 5 2 13 2" xfId="35505" xr:uid="{42926EEF-70F5-4D47-B156-6DC7BEAB33C8}"/>
    <cellStyle name="Note 3 5 2 13 3" xfId="26361" xr:uid="{D6063F37-6E35-46E9-8C5D-F47206AD4EE4}"/>
    <cellStyle name="Note 3 5 2 14" xfId="14260" xr:uid="{9DABD917-95AF-4294-B8FD-3D34EA6F8A2B}"/>
    <cellStyle name="Note 3 5 2 14 2" xfId="35934" xr:uid="{46384098-3794-4A5B-8D11-4885D3C16E3D}"/>
    <cellStyle name="Note 3 5 2 14 3" xfId="26790" xr:uid="{560EB450-E98E-465A-BEFB-9FFDA57CDC93}"/>
    <cellStyle name="Note 3 5 2 15" xfId="14525" xr:uid="{CD555134-4D88-4C4A-AAF1-DD134CCF05DA}"/>
    <cellStyle name="Note 3 5 2 16" xfId="36474" xr:uid="{3A52207E-7036-4D51-A8D0-C89DFE0F93FA}"/>
    <cellStyle name="Note 3 5 2 17" xfId="38329" xr:uid="{8FCFB7F5-10FD-4077-904C-6767FC49100D}"/>
    <cellStyle name="Note 3 5 2 18" xfId="38112" xr:uid="{1215E0B3-3936-4BE1-B0C6-709F1C8F2417}"/>
    <cellStyle name="Note 3 5 2 19" xfId="37323" xr:uid="{97FB7756-9409-4A88-8EF9-14C96625C180}"/>
    <cellStyle name="Note 3 5 2 2" xfId="1981" xr:uid="{00000000-0005-0000-0000-0000BD070000}"/>
    <cellStyle name="Note 3 5 2 2 10" xfId="13271" xr:uid="{23CD8CA7-3680-45C3-A1C1-B902A7A006AC}"/>
    <cellStyle name="Note 3 5 2 2 10 2" xfId="35111" xr:uid="{76E780EB-F57C-4C01-98D9-971906E6D97D}"/>
    <cellStyle name="Note 3 5 2 2 10 3" xfId="25967" xr:uid="{0E1C05FC-7A32-41EE-9EDE-C114731E78B4}"/>
    <cellStyle name="Note 3 5 2 2 11" xfId="12696" xr:uid="{C50B4928-31EA-49F4-9F71-A93D8805757C}"/>
    <cellStyle name="Note 3 5 2 2 11 2" xfId="34568" xr:uid="{0FA6D063-1660-4731-BD32-EE980F6E2624}"/>
    <cellStyle name="Note 3 5 2 2 11 3" xfId="25424" xr:uid="{0374A2BE-0E49-4900-BDFE-F7737B3C3166}"/>
    <cellStyle name="Note 3 5 2 2 12" xfId="12902" xr:uid="{C1969C04-4099-410A-A4B9-B9E37F9516F0}"/>
    <cellStyle name="Note 3 5 2 2 12 2" xfId="34757" xr:uid="{C58BBB69-B7D9-4031-B2F4-304E42F8D7DD}"/>
    <cellStyle name="Note 3 5 2 2 12 3" xfId="25613" xr:uid="{38C3F50F-C532-4FCA-9A47-839EA0ABF36F}"/>
    <cellStyle name="Note 3 5 2 2 13" xfId="14078" xr:uid="{ACAFC003-F13C-4BDF-8209-6ABB49047B87}"/>
    <cellStyle name="Note 3 5 2 2 13 2" xfId="35775" xr:uid="{7B0FE617-E328-4421-88AD-CCD0B56746D8}"/>
    <cellStyle name="Note 3 5 2 2 13 3" xfId="26631" xr:uid="{B4C472FD-8DE6-4BDE-8A52-CCBD1C43354C}"/>
    <cellStyle name="Note 3 5 2 2 14" xfId="14682" xr:uid="{E684BC20-549F-4989-AD9E-B03E1CB6E0AC}"/>
    <cellStyle name="Note 3 5 2 2 15" xfId="36475" xr:uid="{6DF6B506-797B-4009-BBDD-AD7D70ABA886}"/>
    <cellStyle name="Note 3 5 2 2 16" xfId="38330" xr:uid="{EAE4DD2C-489D-4C4B-A46E-5EDE62CA7014}"/>
    <cellStyle name="Note 3 5 2 2 17" xfId="38889" xr:uid="{FA0F9D81-5CE0-44C1-B21C-54151A30B877}"/>
    <cellStyle name="Note 3 5 2 2 18" xfId="37730" xr:uid="{8F12A6C0-A051-436C-A35F-3ED9A476E28F}"/>
    <cellStyle name="Note 3 5 2 2 19" xfId="38823" xr:uid="{0DCEDE3C-29B7-4C15-B8A7-278ADF5B9E2A}"/>
    <cellStyle name="Note 3 5 2 2 2" xfId="7150" xr:uid="{DC93D608-664A-4B6A-8175-39DD396045D0}"/>
    <cellStyle name="Note 3 5 2 2 2 2" xfId="29346" xr:uid="{CCA98F95-E491-4136-B4B2-9883E3B1DBF9}"/>
    <cellStyle name="Note 3 5 2 2 2 3" xfId="20156" xr:uid="{E09CAE81-DC56-41B5-8BCB-867DA30383EB}"/>
    <cellStyle name="Note 3 5 2 2 20" xfId="41327" xr:uid="{9D0937CA-1F39-48B8-816D-4BD83114AF2A}"/>
    <cellStyle name="Note 3 5 2 2 21" xfId="42842" xr:uid="{864B5B18-8371-49E2-B3BD-318E1F34BDE6}"/>
    <cellStyle name="Note 3 5 2 2 22" xfId="43492" xr:uid="{13ABD435-AD7D-4932-8BFB-BBC7F7927221}"/>
    <cellStyle name="Note 3 5 2 2 23" xfId="43921" xr:uid="{256001CC-14F2-4EA0-A81E-86944EB7B85C}"/>
    <cellStyle name="Note 3 5 2 2 3" xfId="6149" xr:uid="{C3B87871-E7F2-408A-B4F0-0A8E965A2398}"/>
    <cellStyle name="Note 3 5 2 2 3 2" xfId="28415" xr:uid="{197C6121-2545-43A5-8359-3FFD9A4EF0B8}"/>
    <cellStyle name="Note 3 5 2 2 3 3" xfId="19182" xr:uid="{8B7E287E-A0A0-461A-8C1B-EF914F8C22BC}"/>
    <cellStyle name="Note 3 5 2 2 4" xfId="5542" xr:uid="{0338D489-DBCE-4DEC-A2C2-E40FD7330D64}"/>
    <cellStyle name="Note 3 5 2 2 4 2" xfId="27865" xr:uid="{32338340-F84D-4EED-B873-83058E4E088D}"/>
    <cellStyle name="Note 3 5 2 2 4 3" xfId="18632" xr:uid="{DF24779A-0E71-4CF2-B3DC-D4BF99102480}"/>
    <cellStyle name="Note 3 5 2 2 5" xfId="8544" xr:uid="{8FE09913-BF06-4E73-BD6E-6DBF86A8D005}"/>
    <cellStyle name="Note 3 5 2 2 5 2" xfId="30566" xr:uid="{46EB4189-0E4B-484F-8547-151C94D5B3FF}"/>
    <cellStyle name="Note 3 5 2 2 5 3" xfId="21416" xr:uid="{3AE95E37-2A94-4E92-B487-058C0E3D5A0B}"/>
    <cellStyle name="Note 3 5 2 2 6" xfId="7880" xr:uid="{41747E48-CF72-4ACE-AA35-62369A79E153}"/>
    <cellStyle name="Note 3 5 2 2 6 2" xfId="29907" xr:uid="{828807F3-5E7F-4CF0-A2F5-6B047B302886}"/>
    <cellStyle name="Note 3 5 2 2 6 3" xfId="20757" xr:uid="{03105EA9-5FC9-48C0-9AFD-C08323C5DA51}"/>
    <cellStyle name="Note 3 5 2 2 7" xfId="11252" xr:uid="{B69C5C78-29D2-461E-A779-331E438845DA}"/>
    <cellStyle name="Note 3 5 2 2 7 2" xfId="33219" xr:uid="{5D963735-D965-4D81-B61B-4E97EA534843}"/>
    <cellStyle name="Note 3 5 2 2 7 3" xfId="24074" xr:uid="{93268327-ECDF-40E6-9B96-B0AB4D775B44}"/>
    <cellStyle name="Note 3 5 2 2 8" xfId="10838" xr:uid="{A29DC5C9-187D-47FF-8C38-36D29B1ED601}"/>
    <cellStyle name="Note 3 5 2 2 8 2" xfId="32810" xr:uid="{A288BBA0-B616-4284-A3E7-3A8416AB19D9}"/>
    <cellStyle name="Note 3 5 2 2 8 3" xfId="23665" xr:uid="{2EC3D681-AC5C-4CC0-80D7-4AE9438ADA8C}"/>
    <cellStyle name="Note 3 5 2 2 9" xfId="10160" xr:uid="{8DF0FF02-4F8D-43CE-9C49-26020CB744D1}"/>
    <cellStyle name="Note 3 5 2 2 9 2" xfId="32155" xr:uid="{82F7292A-0D7B-4A43-8A44-DC4EE05E3158}"/>
    <cellStyle name="Note 3 5 2 2 9 3" xfId="23007" xr:uid="{CC8F506C-B1CE-403A-A845-8E31B2FA5DB6}"/>
    <cellStyle name="Note 3 5 2 20" xfId="39078" xr:uid="{68C58FA2-A6F9-43AA-8489-317F7452AF23}"/>
    <cellStyle name="Note 3 5 2 21" xfId="41326" xr:uid="{249EFDAB-B7FC-4A6D-8C64-2F8F1FC748E7}"/>
    <cellStyle name="Note 3 5 2 22" xfId="42462" xr:uid="{6B06A3D9-9D36-4E7C-AEAF-F4BAF4EA5725}"/>
    <cellStyle name="Note 3 5 2 23" xfId="43301" xr:uid="{872AF177-AA2F-4D64-8469-0BB849DEAA08}"/>
    <cellStyle name="Note 3 5 2 24" xfId="43920" xr:uid="{02E9861B-8711-4675-A6D0-021BB32F8077}"/>
    <cellStyle name="Note 3 5 2 3" xfId="5393" xr:uid="{A0025259-865D-4CAF-8D71-C03F92B4884D}"/>
    <cellStyle name="Note 3 5 2 3 2" xfId="27718" xr:uid="{E20DB0C4-C491-4848-9E95-1B9EEE2C3CFC}"/>
    <cellStyle name="Note 3 5 2 3 3" xfId="18483" xr:uid="{49E29C8C-7EAC-4522-939C-E92C6D96ABBA}"/>
    <cellStyle name="Note 3 5 2 4" xfId="4898" xr:uid="{588F7596-90C6-4C58-AA7B-65703F063AC7}"/>
    <cellStyle name="Note 3 5 2 4 2" xfId="27254" xr:uid="{BD2BBA37-8F84-4CDE-AE19-414B3B1F89B2}"/>
    <cellStyle name="Note 3 5 2 4 3" xfId="17989" xr:uid="{8051B426-C20A-459F-8471-1C7D4240915C}"/>
    <cellStyle name="Note 3 5 2 5" xfId="5543" xr:uid="{1F8216F2-04B6-4C5B-B1B0-8882708922F1}"/>
    <cellStyle name="Note 3 5 2 5 2" xfId="27866" xr:uid="{88B2C534-CE3C-47B9-B7D4-A9EAE2430279}"/>
    <cellStyle name="Note 3 5 2 5 3" xfId="18633" xr:uid="{EA1407F5-304B-468F-8E8B-418020C476B5}"/>
    <cellStyle name="Note 3 5 2 6" xfId="8797" xr:uid="{69CDD2C9-EC2A-459C-9014-828A6E065D69}"/>
    <cellStyle name="Note 3 5 2 6 2" xfId="30816" xr:uid="{132D3A16-8F12-4DA1-92E4-EDD81FBBBB60}"/>
    <cellStyle name="Note 3 5 2 6 3" xfId="21666" xr:uid="{D5E65A96-DABA-4503-BE5C-F8A15D61CA9B}"/>
    <cellStyle name="Note 3 5 2 7" xfId="8214" xr:uid="{61B5FF2B-B526-454D-9EDB-3B976618A8A5}"/>
    <cellStyle name="Note 3 5 2 7 2" xfId="30240" xr:uid="{0F465F4A-AF0A-4216-800D-1AE3009983A1}"/>
    <cellStyle name="Note 3 5 2 7 3" xfId="21090" xr:uid="{EA9A7087-D2EE-4386-9657-1ED879EC00AC}"/>
    <cellStyle name="Note 3 5 2 8" xfId="10730" xr:uid="{277B2C65-2DA6-4F35-9F8F-BF57D9C62544}"/>
    <cellStyle name="Note 3 5 2 8 2" xfId="32703" xr:uid="{E25FB11A-693B-40B3-9B1D-8C4044167A84}"/>
    <cellStyle name="Note 3 5 2 8 3" xfId="23558" xr:uid="{B5A0E0D0-0A7C-4FF1-9E27-896CBADFEB82}"/>
    <cellStyle name="Note 3 5 2 9" xfId="10943" xr:uid="{E4459F3B-102F-4E58-9E5B-5F48FCFF5554}"/>
    <cellStyle name="Note 3 5 2 9 2" xfId="32915" xr:uid="{398A9403-FD71-4E3D-BEF8-EBCF4541F25A}"/>
    <cellStyle name="Note 3 5 2 9 3" xfId="23770" xr:uid="{96A29C19-78B2-427E-BDF1-CDADB25D3963}"/>
    <cellStyle name="Note 3 5 20" xfId="36473" xr:uid="{9D185CA4-B0B2-4E15-A1CA-1977CC892A8B}"/>
    <cellStyle name="Note 3 5 21" xfId="38328" xr:uid="{9622611C-7EF8-4236-BBD0-9B40442A616D}"/>
    <cellStyle name="Note 3 5 22" xfId="38109" xr:uid="{B7756877-6D66-45DF-9FAA-CAE411A1666B}"/>
    <cellStyle name="Note 3 5 23" xfId="37324" xr:uid="{D814A067-60F5-4BBD-9803-DAA9B019E874}"/>
    <cellStyle name="Note 3 5 24" xfId="40310" xr:uid="{CAE4AF2F-4DB1-4451-9BBF-A109A0BEF4CC}"/>
    <cellStyle name="Note 3 5 25" xfId="41325" xr:uid="{B08557FE-B6BC-42A2-82A9-B0F09A96255A}"/>
    <cellStyle name="Note 3 5 26" xfId="41965" xr:uid="{6CFA4AF6-CF88-44AF-986E-C770A5784183}"/>
    <cellStyle name="Note 3 5 27" xfId="40537" xr:uid="{5A85A5E0-9163-48B2-B177-50E8A03EA38C}"/>
    <cellStyle name="Note 3 5 28" xfId="43919" xr:uid="{EE97151F-9942-4E3D-B541-6CC87833AB64}"/>
    <cellStyle name="Note 3 5 3" xfId="1982" xr:uid="{00000000-0005-0000-0000-0000BE070000}"/>
    <cellStyle name="Note 3 5 3 10" xfId="11714" xr:uid="{817FB6C2-7D08-43E1-874B-1C4CC3DE41AE}"/>
    <cellStyle name="Note 3 5 3 10 2" xfId="33667" xr:uid="{C2D0D417-E5A3-4C33-97EC-84D05F0A04E5}"/>
    <cellStyle name="Note 3 5 3 10 3" xfId="24522" xr:uid="{759BFCDB-34B7-4AB0-A163-DDEA13EC816D}"/>
    <cellStyle name="Note 3 5 3 11" xfId="13272" xr:uid="{104ABE87-AC82-4505-ACF9-74D0F1DA26E5}"/>
    <cellStyle name="Note 3 5 3 11 2" xfId="35112" xr:uid="{41F130FC-06CB-4E6D-BB7D-4AC4A37BED8D}"/>
    <cellStyle name="Note 3 5 3 11 3" xfId="25968" xr:uid="{46D5AE8D-CC35-4E9E-A26E-22E09BA9F524}"/>
    <cellStyle name="Note 3 5 3 12" xfId="12385" xr:uid="{163112FA-1B24-44FE-8D80-5F4658B1E283}"/>
    <cellStyle name="Note 3 5 3 12 2" xfId="34293" xr:uid="{39AF1E83-2661-4F16-BE7A-939598A17D5C}"/>
    <cellStyle name="Note 3 5 3 12 3" xfId="25148" xr:uid="{35AE0B2D-7C12-4826-A65C-196525CF9A01}"/>
    <cellStyle name="Note 3 5 3 13" xfId="13725" xr:uid="{DB5FAFB0-2478-41B1-89E5-7A72F58DF05E}"/>
    <cellStyle name="Note 3 5 3 13 2" xfId="35503" xr:uid="{1B038B59-BFB4-48CD-86D2-FE49281F0084}"/>
    <cellStyle name="Note 3 5 3 13 3" xfId="26359" xr:uid="{21B3BCEE-7A61-4212-8B5E-4103C5FC25DE}"/>
    <cellStyle name="Note 3 5 3 14" xfId="14258" xr:uid="{C41F0A68-07D4-450F-A6D3-8907C354E2FD}"/>
    <cellStyle name="Note 3 5 3 14 2" xfId="35932" xr:uid="{EC5C04F6-AE98-4ED7-A90E-4F65D140BF57}"/>
    <cellStyle name="Note 3 5 3 14 3" xfId="26788" xr:uid="{ED319B74-4DE8-4D33-B271-BFF6358C97ED}"/>
    <cellStyle name="Note 3 5 3 15" xfId="14683" xr:uid="{6349DCF8-44B1-494A-9C7F-9E2ECF1DAD3A}"/>
    <cellStyle name="Note 3 5 3 16" xfId="36476" xr:uid="{468448B2-2389-429A-99F6-B80C9739EF43}"/>
    <cellStyle name="Note 3 5 3 17" xfId="38331" xr:uid="{177122DF-3672-4232-9CB4-E402EC9C0263}"/>
    <cellStyle name="Note 3 5 3 18" xfId="38110" xr:uid="{7B38514E-F027-4FAC-B1EE-49CF91C9D84D}"/>
    <cellStyle name="Note 3 5 3 19" xfId="39787" xr:uid="{E7A5AE06-6A6E-4554-B7D5-5EC96F7686F9}"/>
    <cellStyle name="Note 3 5 3 2" xfId="1983" xr:uid="{00000000-0005-0000-0000-0000BF070000}"/>
    <cellStyle name="Note 3 5 3 2 10" xfId="12632" xr:uid="{4CC60C19-7F43-41E5-931E-18ABBCB0E86B}"/>
    <cellStyle name="Note 3 5 3 2 10 2" xfId="34508" xr:uid="{09C182C2-28D7-482F-9892-B50888E24B37}"/>
    <cellStyle name="Note 3 5 3 2 10 3" xfId="25363" xr:uid="{3EFBE957-36CE-40F9-B1C5-2289A91D6A32}"/>
    <cellStyle name="Note 3 5 3 2 11" xfId="12162" xr:uid="{6CA7C69B-92B0-4B8D-B897-362BD44E2AE2}"/>
    <cellStyle name="Note 3 5 3 2 11 2" xfId="34093" xr:uid="{E46EC5E3-C3CB-4143-B060-25FEB46DC490}"/>
    <cellStyle name="Note 3 5 3 2 11 3" xfId="24948" xr:uid="{5B3757E1-D0D6-4FC6-AEAA-5207049466A9}"/>
    <cellStyle name="Note 3 5 3 2 12" xfId="13726" xr:uid="{61E77DA5-5971-42EB-8D66-269AA6A1D3E5}"/>
    <cellStyle name="Note 3 5 3 2 12 2" xfId="35504" xr:uid="{9EEE329F-B5F2-4480-A0D9-19C46618CFD2}"/>
    <cellStyle name="Note 3 5 3 2 12 3" xfId="26360" xr:uid="{CB43005F-BD3C-4FB7-80B4-9F924BD8FE57}"/>
    <cellStyle name="Note 3 5 3 2 13" xfId="14259" xr:uid="{5C231DD2-45BC-43BA-B0E4-11D2259AE747}"/>
    <cellStyle name="Note 3 5 3 2 13 2" xfId="35933" xr:uid="{0EBB555F-05D0-4DD7-BF30-07ECB1A18590}"/>
    <cellStyle name="Note 3 5 3 2 13 3" xfId="26789" xr:uid="{5A99956E-FD74-4282-85B1-488ECFB0187C}"/>
    <cellStyle name="Note 3 5 3 2 14" xfId="14527" xr:uid="{7BE85D01-5636-4582-868D-5320CBD39180}"/>
    <cellStyle name="Note 3 5 3 2 15" xfId="36477" xr:uid="{90BC5AA9-0F86-47B8-A82C-4702F300E0A6}"/>
    <cellStyle name="Note 3 5 3 2 16" xfId="38332" xr:uid="{A0C369FC-9177-4C01-85AF-13829C83A4CB}"/>
    <cellStyle name="Note 3 5 3 2 17" xfId="38111" xr:uid="{4A2B23D2-89C2-4F8B-9458-9E8B2E535D12}"/>
    <cellStyle name="Note 3 5 3 2 18" xfId="39784" xr:uid="{691FE01D-A51C-48AE-BCFE-585CA0CDE3DA}"/>
    <cellStyle name="Note 3 5 3 2 19" xfId="40308" xr:uid="{DBC2E1DD-E2F1-43E4-A123-131EFA5D69ED}"/>
    <cellStyle name="Note 3 5 3 2 2" xfId="5392" xr:uid="{EDA6C988-96A3-4508-9C56-BB1DDED5E617}"/>
    <cellStyle name="Note 3 5 3 2 2 2" xfId="27717" xr:uid="{B287274C-F481-4B45-9EBD-88DB42102CA6}"/>
    <cellStyle name="Note 3 5 3 2 2 3" xfId="18482" xr:uid="{E65B088C-D319-4C0F-AF4F-B546DBD25B1A}"/>
    <cellStyle name="Note 3 5 3 2 20" xfId="41329" xr:uid="{8F5D4820-E3E8-4BD9-9559-6DAED5B62033}"/>
    <cellStyle name="Note 3 5 3 2 21" xfId="40870" xr:uid="{027114BD-361A-4879-A6EE-1996A832A01C}"/>
    <cellStyle name="Note 3 5 3 2 22" xfId="40965" xr:uid="{4B06F00C-3A7C-4C48-81B0-EBC50248CDD3}"/>
    <cellStyle name="Note 3 5 3 2 23" xfId="43923" xr:uid="{5112FE18-0F24-4D17-B5A1-F2178E05E290}"/>
    <cellStyle name="Note 3 5 3 2 3" xfId="4899" xr:uid="{307C0A98-7545-4A08-BD89-30628649A583}"/>
    <cellStyle name="Note 3 5 3 2 3 2" xfId="27255" xr:uid="{CAC82AE3-581E-450A-8FE2-9E6C185B9811}"/>
    <cellStyle name="Note 3 5 3 2 3 3" xfId="17990" xr:uid="{E37C9096-04DF-4BD8-ADBD-B1E6C6F06ADB}"/>
    <cellStyle name="Note 3 5 3 2 4" xfId="8060" xr:uid="{8FD6CA86-07C4-495D-83BE-CAC1000C4404}"/>
    <cellStyle name="Note 3 5 3 2 4 2" xfId="30086" xr:uid="{D8D29FAC-D04D-4E4E-AF99-02C0AE405988}"/>
    <cellStyle name="Note 3 5 3 2 4 3" xfId="20936" xr:uid="{DC1B7400-243D-449C-B5AD-B88775947932}"/>
    <cellStyle name="Note 3 5 3 2 5" xfId="8796" xr:uid="{119535F3-B492-4DF1-8360-4A537012DCF1}"/>
    <cellStyle name="Note 3 5 3 2 5 2" xfId="30815" xr:uid="{5DF93F20-C514-4797-A79D-B30339A2EEC7}"/>
    <cellStyle name="Note 3 5 3 2 5 3" xfId="21665" xr:uid="{AE2CFC8A-7ADA-4DBD-890A-A76175A0DE08}"/>
    <cellStyle name="Note 3 5 3 2 6" xfId="9555" xr:uid="{BA13FE40-3957-42F4-931B-633BF4DB3B69}"/>
    <cellStyle name="Note 3 5 3 2 6 2" xfId="31561" xr:uid="{0573CB45-495C-47CD-8671-EA08B14C0AAB}"/>
    <cellStyle name="Note 3 5 3 2 6 3" xfId="22412" xr:uid="{67A6FEC9-3C91-4B0D-982E-88537D042E51}"/>
    <cellStyle name="Note 3 5 3 2 7" xfId="6265" xr:uid="{8CC19585-5664-44CE-882F-76AFB2EC59D2}"/>
    <cellStyle name="Note 3 5 3 2 7 2" xfId="28529" xr:uid="{5E667867-3B5C-418A-AE8A-E3AFC03A6DEB}"/>
    <cellStyle name="Note 3 5 3 2 7 3" xfId="19297" xr:uid="{70EEEBE4-7757-4586-AFE7-F25028CCC6F2}"/>
    <cellStyle name="Note 3 5 3 2 8" xfId="4629" xr:uid="{E3F8C985-0ADF-42F0-A2D1-3F36B4F08EC4}"/>
    <cellStyle name="Note 3 5 3 2 8 2" xfId="26988" xr:uid="{9E24E7F8-EC69-4F6B-80F1-737387C5FB38}"/>
    <cellStyle name="Note 3 5 3 2 8 3" xfId="17722" xr:uid="{776C4AF4-A3BE-45A0-B7A3-577F0276CC6D}"/>
    <cellStyle name="Note 3 5 3 2 9" xfId="11715" xr:uid="{20EEFC87-417F-42C2-874A-003F8D4668EB}"/>
    <cellStyle name="Note 3 5 3 2 9 2" xfId="33668" xr:uid="{287FC1AB-8962-428A-88D3-AB2CC176FD67}"/>
    <cellStyle name="Note 3 5 3 2 9 3" xfId="24523" xr:uid="{24C279B0-36C1-4CF9-9116-E605C582E434}"/>
    <cellStyle name="Note 3 5 3 20" xfId="40307" xr:uid="{4CF8D042-FFA0-44A7-AFB2-82CDB5DDF94D}"/>
    <cellStyle name="Note 3 5 3 21" xfId="41328" xr:uid="{AEE5D19D-DD4C-414F-B6E0-F3C48F9ED035}"/>
    <cellStyle name="Note 3 5 3 22" xfId="41966" xr:uid="{F531488B-3B07-4E2B-B942-E09EA6BEC709}"/>
    <cellStyle name="Note 3 5 3 23" xfId="40536" xr:uid="{2D417600-F1DE-476C-A718-756BDA1E1330}"/>
    <cellStyle name="Note 3 5 3 24" xfId="43922" xr:uid="{FBE3B8FC-5E7C-4461-9636-F750351B10B2}"/>
    <cellStyle name="Note 3 5 3 3" xfId="7151" xr:uid="{D2C7104B-8D14-45BA-BC62-FF59F0F4951C}"/>
    <cellStyle name="Note 3 5 3 3 2" xfId="29347" xr:uid="{E835B37C-C937-4FC5-9FAB-90B84C4F8ED0}"/>
    <cellStyle name="Note 3 5 3 3 3" xfId="20157" xr:uid="{DB56D081-586C-4919-A0C7-B5BF5D41FCA4}"/>
    <cellStyle name="Note 3 5 3 4" xfId="4900" xr:uid="{4384FC18-2A0A-4107-99D9-14A6F3D3154D}"/>
    <cellStyle name="Note 3 5 3 4 2" xfId="27256" xr:uid="{54DB02BD-309F-42B1-86CD-4F381500B8A6}"/>
    <cellStyle name="Note 3 5 3 4 3" xfId="17991" xr:uid="{FD32960F-1A93-40B8-9BB6-5D45315E5B2E}"/>
    <cellStyle name="Note 3 5 3 5" xfId="8059" xr:uid="{6C5D6075-AEFD-4438-9D57-63895AF98C0A}"/>
    <cellStyle name="Note 3 5 3 5 2" xfId="30085" xr:uid="{DD214E95-3733-41FB-94A6-ADC61B434915}"/>
    <cellStyle name="Note 3 5 3 5 3" xfId="20935" xr:uid="{4B2EEFC6-8D02-45EC-A986-1688F6977DE4}"/>
    <cellStyle name="Note 3 5 3 6" xfId="8795" xr:uid="{C2052785-86B7-473F-9316-27EBBAC6FDD3}"/>
    <cellStyle name="Note 3 5 3 6 2" xfId="30814" xr:uid="{8630BD4C-51C3-4FBC-A48E-6205FA8A9589}"/>
    <cellStyle name="Note 3 5 3 6 3" xfId="21664" xr:uid="{FB6DB222-2225-4F01-A65B-B95BE728C44C}"/>
    <cellStyle name="Note 3 5 3 7" xfId="9554" xr:uid="{4DA2DABD-4334-4053-819E-0379AE5D75CD}"/>
    <cellStyle name="Note 3 5 3 7 2" xfId="31560" xr:uid="{850B292E-0321-4564-9696-F9FF24F95EAB}"/>
    <cellStyle name="Note 3 5 3 7 3" xfId="22411" xr:uid="{A3C61346-043C-446A-8087-C9AE73365B80}"/>
    <cellStyle name="Note 3 5 3 8" xfId="11255" xr:uid="{02E461F0-E6E6-4688-86DA-EB84BE45138F}"/>
    <cellStyle name="Note 3 5 3 8 2" xfId="33222" xr:uid="{EF080F2F-F29A-420F-A76B-7B471F7F8E0A}"/>
    <cellStyle name="Note 3 5 3 8 3" xfId="24077" xr:uid="{7193B33D-7DF2-4407-B81A-204C3E60C564}"/>
    <cellStyle name="Note 3 5 3 9" xfId="9690" xr:uid="{A426279F-3DD4-43CC-B7AF-A5CC792BE84A}"/>
    <cellStyle name="Note 3 5 3 9 2" xfId="31694" xr:uid="{60D3D9AD-E198-47E4-8779-8C38EB566A76}"/>
    <cellStyle name="Note 3 5 3 9 3" xfId="22545" xr:uid="{8396A00B-FE9A-4492-9DA0-6D20140C4C98}"/>
    <cellStyle name="Note 3 5 4" xfId="1984" xr:uid="{00000000-0005-0000-0000-0000C0070000}"/>
    <cellStyle name="Note 3 5 4 10" xfId="5768" xr:uid="{F87E46FE-F5CF-4326-9478-3081CD0101AE}"/>
    <cellStyle name="Note 3 5 4 10 2" xfId="28091" xr:uid="{E253A65B-D038-449D-B0B2-681A4D377EB6}"/>
    <cellStyle name="Note 3 5 4 10 3" xfId="18858" xr:uid="{FBB4AD8B-4B6D-44D6-A6A1-026A4E5AB9F7}"/>
    <cellStyle name="Note 3 5 4 11" xfId="10701" xr:uid="{20940963-E197-4512-B094-5738682BAE14}"/>
    <cellStyle name="Note 3 5 4 11 2" xfId="32675" xr:uid="{61EF5011-5082-4E86-9457-72E46190E08C}"/>
    <cellStyle name="Note 3 5 4 11 3" xfId="23530" xr:uid="{88C94892-357F-4411-A1E2-36277367500C}"/>
    <cellStyle name="Note 3 5 4 12" xfId="12164" xr:uid="{764AF01A-EF12-466C-8765-B1FD1CC7F56B}"/>
    <cellStyle name="Note 3 5 4 12 2" xfId="34094" xr:uid="{3097419B-D587-4E2A-9A16-95D742D6D6B2}"/>
    <cellStyle name="Note 3 5 4 12 3" xfId="24949" xr:uid="{824F90B2-D283-4A4F-8D03-B83DE421A823}"/>
    <cellStyle name="Note 3 5 4 13" xfId="12227" xr:uid="{FC53F29A-BA5D-4F92-B5E7-C2BC0393163F}"/>
    <cellStyle name="Note 3 5 4 13 2" xfId="34149" xr:uid="{DDB38E63-90EA-41F7-9FB5-6AF74DDB6F4E}"/>
    <cellStyle name="Note 3 5 4 13 3" xfId="25004" xr:uid="{C0B132E7-6950-40DD-B04D-B3E5BFCE01D5}"/>
    <cellStyle name="Note 3 5 4 14" xfId="14080" xr:uid="{EE280D74-75C9-4760-87DF-2412FB3E9C8F}"/>
    <cellStyle name="Note 3 5 4 14 2" xfId="35777" xr:uid="{A953D3AC-0CF1-40DA-97CC-AA7F40C64973}"/>
    <cellStyle name="Note 3 5 4 14 3" xfId="26633" xr:uid="{83C35CEB-DD1C-4118-9532-6F0C714DCA30}"/>
    <cellStyle name="Note 3 5 4 15" xfId="14528" xr:uid="{F074326D-FA55-4E69-8731-2B8C259815A9}"/>
    <cellStyle name="Note 3 5 4 16" xfId="36478" xr:uid="{2AC1516E-24EF-4FAD-84E3-211357C23D66}"/>
    <cellStyle name="Note 3 5 4 17" xfId="38333" xr:uid="{244B9141-3BA4-45BD-8B49-C124F5B6CC36}"/>
    <cellStyle name="Note 3 5 4 18" xfId="40071" xr:uid="{A74C9EB8-8BB4-439B-BEF6-956002144407}"/>
    <cellStyle name="Note 3 5 4 19" xfId="37731" xr:uid="{B1489474-C08F-4510-91F8-FB128E001DA7}"/>
    <cellStyle name="Note 3 5 4 2" xfId="1985" xr:uid="{00000000-0005-0000-0000-0000C1070000}"/>
    <cellStyle name="Note 3 5 4 2 10" xfId="11942" xr:uid="{4D731E38-E986-4894-9E5E-49714C2DE4EF}"/>
    <cellStyle name="Note 3 5 4 2 10 2" xfId="33883" xr:uid="{AF95DD77-BCA3-40C0-BD4C-CFC4B83D1B1C}"/>
    <cellStyle name="Note 3 5 4 2 10 3" xfId="24738" xr:uid="{6EE0CF1D-3053-4066-9F77-77CB6FCDBA57}"/>
    <cellStyle name="Note 3 5 4 2 11" xfId="12166" xr:uid="{C287F014-B559-4635-9C5D-94D1E14AE22D}"/>
    <cellStyle name="Note 3 5 4 2 11 2" xfId="34095" xr:uid="{32C8464A-1C8E-4EED-AE18-7C17AD0AAB2F}"/>
    <cellStyle name="Note 3 5 4 2 11 3" xfId="24950" xr:uid="{48E1F526-A354-4DD8-8F5B-30BD65ED39B2}"/>
    <cellStyle name="Note 3 5 4 2 12" xfId="12229" xr:uid="{450AEB2A-D047-48C4-855F-B4D772D76499}"/>
    <cellStyle name="Note 3 5 4 2 12 2" xfId="34151" xr:uid="{3226EE5E-8F80-43FF-9B3D-9BB778C96A0C}"/>
    <cellStyle name="Note 3 5 4 2 12 3" xfId="25006" xr:uid="{1823BA94-5A07-4CD2-A504-1CD777C9A789}"/>
    <cellStyle name="Note 3 5 4 2 13" xfId="14081" xr:uid="{A0A333D7-E553-4F80-976D-A1A215AB40DB}"/>
    <cellStyle name="Note 3 5 4 2 13 2" xfId="35778" xr:uid="{9DF6F64C-6338-450D-AFD6-892EBC71EC9A}"/>
    <cellStyle name="Note 3 5 4 2 13 3" xfId="26634" xr:uid="{BFCEF529-AA92-4FE2-8C23-8376C6B6510B}"/>
    <cellStyle name="Note 3 5 4 2 14" xfId="14529" xr:uid="{BB5B92FC-8471-44F1-A80F-F3A001D36C76}"/>
    <cellStyle name="Note 3 5 4 2 15" xfId="36479" xr:uid="{1D75B4FA-880D-4D76-8885-F5B5429E2A48}"/>
    <cellStyle name="Note 3 5 4 2 16" xfId="38334" xr:uid="{E301EC0C-C530-49D4-B21E-7A9C3C2428FF}"/>
    <cellStyle name="Note 3 5 4 2 17" xfId="40070" xr:uid="{B1FA0793-0A47-49DD-AFC2-06ABCCE18184}"/>
    <cellStyle name="Note 3 5 4 2 18" xfId="40106" xr:uid="{16EF7A5E-A0D2-4C43-9C65-7818AFFC6DEA}"/>
    <cellStyle name="Note 3 5 4 2 19" xfId="37607" xr:uid="{CA5B9582-95D3-4425-BADD-B6E30396F728}"/>
    <cellStyle name="Note 3 5 4 2 2" xfId="5390" xr:uid="{C0B642DE-0AC6-4E3B-B831-143340BB5FED}"/>
    <cellStyle name="Note 3 5 4 2 2 2" xfId="27715" xr:uid="{8096EC96-8B99-4519-9613-E238AD1C9D9B}"/>
    <cellStyle name="Note 3 5 4 2 2 3" xfId="18480" xr:uid="{8E98FA18-1861-4CA9-94A5-A7FC6B104602}"/>
    <cellStyle name="Note 3 5 4 2 20" xfId="41331" xr:uid="{0F21DD67-5F32-4215-9C90-566F08AA3A25}"/>
    <cellStyle name="Note 3 5 4 2 21" xfId="40868" xr:uid="{F3E73A4D-729F-4B82-876D-C5C365111CBB}"/>
    <cellStyle name="Note 3 5 4 2 22" xfId="43298" xr:uid="{9CAFA968-69EE-471F-869C-C3F8C486F9F8}"/>
    <cellStyle name="Note 3 5 4 2 23" xfId="43925" xr:uid="{16935DB1-541C-468C-BACC-AEA1807CF8EA}"/>
    <cellStyle name="Note 3 5 4 2 3" xfId="6151" xr:uid="{A200484A-2817-42F7-9E66-6F2FEE1BCFD7}"/>
    <cellStyle name="Note 3 5 4 2 3 2" xfId="28417" xr:uid="{31E8678D-0E4E-4DAB-B10F-0ED2ECE4F82A}"/>
    <cellStyle name="Note 3 5 4 2 3 3" xfId="19184" xr:uid="{79049C6F-D0A1-414A-8A34-BCA041C90A62}"/>
    <cellStyle name="Note 3 5 4 2 4" xfId="7276" xr:uid="{8490E19C-73FD-43BE-8DE9-A8EB179D8576}"/>
    <cellStyle name="Note 3 5 4 2 4 2" xfId="29470" xr:uid="{6F527D53-D1CC-4B4D-BB63-B7778DAE53BC}"/>
    <cellStyle name="Note 3 5 4 2 4 3" xfId="20282" xr:uid="{1561081D-AA42-4FFA-B673-7A641799754E}"/>
    <cellStyle name="Note 3 5 4 2 5" xfId="8548" xr:uid="{81DB6ED9-4ACC-4FA9-9AB4-71716A3040E3}"/>
    <cellStyle name="Note 3 5 4 2 5 2" xfId="30570" xr:uid="{17FE500D-614C-4245-B2D4-0675FEFBF215}"/>
    <cellStyle name="Note 3 5 4 2 5 3" xfId="21420" xr:uid="{B6F5B1C5-C59E-4E78-9A2D-E11339F4CF4E}"/>
    <cellStyle name="Note 3 5 4 2 6" xfId="7902" xr:uid="{9E9F6BA4-C00B-46EB-AFA2-8153A7D62EBF}"/>
    <cellStyle name="Note 3 5 4 2 6 2" xfId="29928" xr:uid="{1583F04F-0F92-4D50-AD91-9BABF3EB6BA7}"/>
    <cellStyle name="Note 3 5 4 2 6 3" xfId="20778" xr:uid="{1DC04118-B0D4-4ABD-886F-91134FF03B7D}"/>
    <cellStyle name="Note 3 5 4 2 7" xfId="11254" xr:uid="{AE979566-8D54-442F-B9CD-F954EC12E293}"/>
    <cellStyle name="Note 3 5 4 2 7 2" xfId="33221" xr:uid="{C619A790-45F0-4EA1-A755-CF9DE3B7AF41}"/>
    <cellStyle name="Note 3 5 4 2 7 3" xfId="24076" xr:uid="{69A436A2-C249-45B9-94FA-63EF6BD76A7F}"/>
    <cellStyle name="Note 3 5 4 2 8" xfId="10264" xr:uid="{2128F2FE-B7F8-4520-9860-6DA6B46B38CC}"/>
    <cellStyle name="Note 3 5 4 2 8 2" xfId="32257" xr:uid="{75B6ED5A-1320-4692-B68E-0078B237A8B4}"/>
    <cellStyle name="Note 3 5 4 2 8 3" xfId="23110" xr:uid="{973F86C2-A52C-496F-8C48-BD51B5C444B2}"/>
    <cellStyle name="Note 3 5 4 2 9" xfId="9461" xr:uid="{813E0C94-5C40-4D45-B9CF-4024CF8CEC4E}"/>
    <cellStyle name="Note 3 5 4 2 9 2" xfId="31468" xr:uid="{FE74F500-54D3-49E8-ADF9-66AE1AB27319}"/>
    <cellStyle name="Note 3 5 4 2 9 3" xfId="22319" xr:uid="{7E37DCAB-82E3-4D39-AC9C-8AC334955E46}"/>
    <cellStyle name="Note 3 5 4 20" xfId="39081" xr:uid="{249C96EB-15C2-4B36-AAAC-63523F3CDF4A}"/>
    <cellStyle name="Note 3 5 4 21" xfId="41330" xr:uid="{38D5D755-1536-416A-86E8-E2A3538D328F}"/>
    <cellStyle name="Note 3 5 4 22" xfId="40869" xr:uid="{F1C6275E-EE66-457A-9B2C-61EFAEAB507D}"/>
    <cellStyle name="Note 3 5 4 23" xfId="42048" xr:uid="{B983891F-CAD5-4CF6-8527-395EE674A136}"/>
    <cellStyle name="Note 3 5 4 24" xfId="43924" xr:uid="{8999C415-EC06-4BAC-8E8A-C9FEBE4FB94F}"/>
    <cellStyle name="Note 3 5 4 3" xfId="5391" xr:uid="{A0F0F646-D21E-4FFA-9473-98ADB4896B35}"/>
    <cellStyle name="Note 3 5 4 3 2" xfId="27716" xr:uid="{674999E2-B389-4A48-B8AE-2B2DADB071E3}"/>
    <cellStyle name="Note 3 5 4 3 3" xfId="18481" xr:uid="{68990C83-E358-494F-A39E-8D9D2937724F}"/>
    <cellStyle name="Note 3 5 4 4" xfId="6150" xr:uid="{F239DB0E-F0FA-4A09-9AC4-84238A500C4A}"/>
    <cellStyle name="Note 3 5 4 4 2" xfId="28416" xr:uid="{5411C634-1530-42E8-BCC2-58DB9835F6B7}"/>
    <cellStyle name="Note 3 5 4 4 3" xfId="19183" xr:uid="{A375BF08-9E18-4AA5-BA91-8372ECB4E5A4}"/>
    <cellStyle name="Note 3 5 4 5" xfId="5541" xr:uid="{8422CDDC-66DF-445D-8626-D91CFB42AA66}"/>
    <cellStyle name="Note 3 5 4 5 2" xfId="27864" xr:uid="{35BAD3C0-545E-43F6-BE1D-1E518E765A45}"/>
    <cellStyle name="Note 3 5 4 5 3" xfId="18631" xr:uid="{6EE262F2-C8D9-4A69-A548-49550FDE0217}"/>
    <cellStyle name="Note 3 5 4 6" xfId="8546" xr:uid="{378C6749-FE29-455A-8EC7-C8D648BB1ACC}"/>
    <cellStyle name="Note 3 5 4 6 2" xfId="30568" xr:uid="{7C5F854C-7A6E-40C5-AA73-A79718FD83B5}"/>
    <cellStyle name="Note 3 5 4 6 3" xfId="21418" xr:uid="{D848EBD0-C154-4E0A-B4E3-772D4F419E26}"/>
    <cellStyle name="Note 3 5 4 7" xfId="8213" xr:uid="{CE231FFD-2670-4037-BD69-080E0156C62C}"/>
    <cellStyle name="Note 3 5 4 7 2" xfId="30239" xr:uid="{BADF1579-8590-4440-98C4-4ABB6605C44F}"/>
    <cellStyle name="Note 3 5 4 7 3" xfId="21089" xr:uid="{FF2EC147-F4E5-4B34-BA79-50657F267AB6}"/>
    <cellStyle name="Note 3 5 4 8" xfId="11253" xr:uid="{38E129E5-DED6-4EAB-8437-9EDDFA5349FC}"/>
    <cellStyle name="Note 3 5 4 8 2" xfId="33220" xr:uid="{43DAB182-E917-45A7-909B-E2802B9AB7D1}"/>
    <cellStyle name="Note 3 5 4 8 3" xfId="24075" xr:uid="{C0B8FF77-08A4-490F-AEBE-621E67B76871}"/>
    <cellStyle name="Note 3 5 4 9" xfId="10263" xr:uid="{31515D37-9F98-4625-813B-E5429C400923}"/>
    <cellStyle name="Note 3 5 4 9 2" xfId="32256" xr:uid="{3412863C-4C09-466E-9696-C2CDCB05C6DF}"/>
    <cellStyle name="Note 3 5 4 9 3" xfId="23109" xr:uid="{219B1FE4-F54C-4586-8F7E-62DD3343ABAE}"/>
    <cellStyle name="Note 3 5 5" xfId="1986" xr:uid="{00000000-0005-0000-0000-0000C2070000}"/>
    <cellStyle name="Note 3 5 5 10" xfId="5767" xr:uid="{50E7BDAD-5537-4D5B-9B1D-B351600B7C69}"/>
    <cellStyle name="Note 3 5 5 10 2" xfId="28090" xr:uid="{00DC9E0F-04EF-4F8E-A27C-B8A2FC486731}"/>
    <cellStyle name="Note 3 5 5 10 3" xfId="18857" xr:uid="{E2AABEB7-C7FC-4884-BC58-5B7D9AB6F3DC}"/>
    <cellStyle name="Note 3 5 5 11" xfId="12637" xr:uid="{149EE2BF-74E2-427E-B145-2514098FA79E}"/>
    <cellStyle name="Note 3 5 5 11 2" xfId="34513" xr:uid="{B55BC2B2-8D14-4A8C-A486-8713C61319D9}"/>
    <cellStyle name="Note 3 5 5 11 3" xfId="25368" xr:uid="{90BF3A90-CF86-4BEE-91D4-9A9E6EEDA364}"/>
    <cellStyle name="Note 3 5 5 12" xfId="12983" xr:uid="{103B5768-A4E4-4296-A0F8-C24C518D19AE}"/>
    <cellStyle name="Note 3 5 5 12 2" xfId="34836" xr:uid="{097AA063-F7C9-4A18-8B5B-CAB0DB9B8F5D}"/>
    <cellStyle name="Note 3 5 5 12 3" xfId="25692" xr:uid="{950FC6CC-464F-4DE1-A965-F397FDD72BFB}"/>
    <cellStyle name="Note 3 5 5 13" xfId="12220" xr:uid="{5C146CB4-FEE8-460A-B43A-25E5543E9B23}"/>
    <cellStyle name="Note 3 5 5 13 2" xfId="34143" xr:uid="{B79D5C5D-52F8-4BB5-B643-5F8E3CED5A8D}"/>
    <cellStyle name="Note 3 5 5 13 3" xfId="24998" xr:uid="{BA045A6D-CFD1-4742-BC84-1FAF61F3DFCC}"/>
    <cellStyle name="Note 3 5 5 14" xfId="14082" xr:uid="{3962C2E8-2710-4EF7-800D-3EE5FCE7D1FB}"/>
    <cellStyle name="Note 3 5 5 14 2" xfId="35779" xr:uid="{B276A2B5-41F2-47D2-9E68-6425823BD3D1}"/>
    <cellStyle name="Note 3 5 5 14 3" xfId="26635" xr:uid="{2353F79C-E452-47E6-8C34-3A3F27C5A903}"/>
    <cellStyle name="Note 3 5 5 15" xfId="14677" xr:uid="{277B35A6-1B90-4F79-9203-B2532E029E20}"/>
    <cellStyle name="Note 3 5 5 16" xfId="36480" xr:uid="{1F611A02-DF3B-4774-88E6-75F11E05146F}"/>
    <cellStyle name="Note 3 5 5 17" xfId="38335" xr:uid="{5143A388-9CE9-4FD3-9B53-C2507E6A2D86}"/>
    <cellStyle name="Note 3 5 5 18" xfId="39357" xr:uid="{E78644F0-3401-4DFC-BDBA-8809DF8C21FF}"/>
    <cellStyle name="Note 3 5 5 19" xfId="39680" xr:uid="{56DB93D3-4D0C-497E-8A45-2A6EB110044A}"/>
    <cellStyle name="Note 3 5 5 2" xfId="1987" xr:uid="{00000000-0005-0000-0000-0000C3070000}"/>
    <cellStyle name="Note 3 5 5 2 10" xfId="12636" xr:uid="{F03923F3-938C-4CC0-8CF1-2CC8B7730800}"/>
    <cellStyle name="Note 3 5 5 2 10 2" xfId="34512" xr:uid="{FFF0B947-FCD9-492E-9794-E5BD2289AE07}"/>
    <cellStyle name="Note 3 5 5 2 10 3" xfId="25367" xr:uid="{7378C77E-DE6C-437E-9516-8C58002A79E0}"/>
    <cellStyle name="Note 3 5 5 2 11" xfId="12904" xr:uid="{48AC0FCC-00BB-495D-AB1E-DCAC0BB84386}"/>
    <cellStyle name="Note 3 5 5 2 11 2" xfId="34759" xr:uid="{E0623509-36E8-4BEF-9F4F-58421EEB5AB9}"/>
    <cellStyle name="Note 3 5 5 2 11 3" xfId="25615" xr:uid="{9D9B8582-50B9-425B-BE15-6DE3FA9202CB}"/>
    <cellStyle name="Note 3 5 5 2 12" xfId="13720" xr:uid="{3294F740-FE09-44D4-995A-BA2E5F198524}"/>
    <cellStyle name="Note 3 5 5 2 12 2" xfId="35498" xr:uid="{F131122A-0E68-485C-B258-186969FDEC6A}"/>
    <cellStyle name="Note 3 5 5 2 12 3" xfId="26354" xr:uid="{8C69F1D2-FC88-4376-8B0A-F1AC566A0E25}"/>
    <cellStyle name="Note 3 5 5 2 13" xfId="14253" xr:uid="{EFF92297-60CE-4373-B0C3-D83C395E413D}"/>
    <cellStyle name="Note 3 5 5 2 13 2" xfId="35927" xr:uid="{66B9F6F3-B301-4B1B-BE36-9BF8E2B01B74}"/>
    <cellStyle name="Note 3 5 5 2 13 3" xfId="26783" xr:uid="{4D3F68A3-EAF0-4C23-BA16-08A455478843}"/>
    <cellStyle name="Note 3 5 5 2 14" xfId="14680" xr:uid="{9AD23C48-54AF-4118-839A-2D1CDD5AF4EF}"/>
    <cellStyle name="Note 3 5 5 2 15" xfId="36481" xr:uid="{3AF71F56-900D-4FEF-AE72-2575F9A3F14A}"/>
    <cellStyle name="Note 3 5 5 2 16" xfId="38336" xr:uid="{8ECB093F-77B0-4EAC-8582-118AE5A34589}"/>
    <cellStyle name="Note 3 5 5 2 17" xfId="38105" xr:uid="{8BFB00C2-9448-495C-B1B8-DC4FE0AB4451}"/>
    <cellStyle name="Note 3 5 5 2 18" xfId="37838" xr:uid="{FFCE1457-6FF9-42FA-9B47-BB3997934B06}"/>
    <cellStyle name="Note 3 5 5 2 19" xfId="40306" xr:uid="{CFC8043F-22D3-4F3C-B164-FD3B8054EE2E}"/>
    <cellStyle name="Note 3 5 5 2 2" xfId="7148" xr:uid="{E4B152C1-988E-427C-857F-935DFA79D9DB}"/>
    <cellStyle name="Note 3 5 5 2 2 2" xfId="29344" xr:uid="{DCC783D4-BE0D-41A4-B396-BD8CC6FD3273}"/>
    <cellStyle name="Note 3 5 5 2 2 3" xfId="20154" xr:uid="{8F795C7E-46B5-4E6A-B8BB-7206BEE7FAC7}"/>
    <cellStyle name="Note 3 5 5 2 20" xfId="41333" xr:uid="{BE5BDFA8-35CD-402B-BB15-1E86EE470A0B}"/>
    <cellStyle name="Note 3 5 5 2 21" xfId="42836" xr:uid="{FBAF1566-93D0-4834-95B5-BB1159FF40B9}"/>
    <cellStyle name="Note 3 5 5 2 22" xfId="40539" xr:uid="{BC09E33D-F8CE-4DDE-9DC0-280968CB1DD7}"/>
    <cellStyle name="Note 3 5 5 2 23" xfId="43927" xr:uid="{BA37272F-9E3D-403F-B027-88D1B79598B7}"/>
    <cellStyle name="Note 3 5 5 2 3" xfId="4905" xr:uid="{BBE524FF-7DDF-4142-9397-EB283022CEE2}"/>
    <cellStyle name="Note 3 5 5 2 3 2" xfId="27261" xr:uid="{939ABBD2-3C16-4571-8E0F-07690571F253}"/>
    <cellStyle name="Note 3 5 5 2 3 3" xfId="17996" xr:uid="{AF3D813C-FC75-42B7-B826-01C9591FB862}"/>
    <cellStyle name="Note 3 5 5 2 4" xfId="8058" xr:uid="{B55919C4-A690-46EC-94CA-0031B3D668C6}"/>
    <cellStyle name="Note 3 5 5 2 4 2" xfId="30084" xr:uid="{235E9893-8DC1-43C9-BF67-585C4B1A3749}"/>
    <cellStyle name="Note 3 5 5 2 4 3" xfId="20934" xr:uid="{00E57626-B857-42A4-A7BB-BD768B26C451}"/>
    <cellStyle name="Note 3 5 5 2 5" xfId="8790" xr:uid="{7DD4DFA8-6E71-482E-9C1E-CEE0E38BC54F}"/>
    <cellStyle name="Note 3 5 5 2 5 2" xfId="30809" xr:uid="{DA8CD69A-28CB-4904-A709-14F150F878A4}"/>
    <cellStyle name="Note 3 5 5 2 5 3" xfId="21659" xr:uid="{098F84F2-855C-4DB5-BCC7-7AC5D34763CC}"/>
    <cellStyle name="Note 3 5 5 2 6" xfId="9553" xr:uid="{B378A446-EE63-4722-9115-E110C4137E7D}"/>
    <cellStyle name="Note 3 5 5 2 6 2" xfId="31559" xr:uid="{0D389430-C1AB-4201-A8AD-0252A3238C6D}"/>
    <cellStyle name="Note 3 5 5 2 6 3" xfId="22410" xr:uid="{FA066BE8-8C6E-430D-91A8-43795970D779}"/>
    <cellStyle name="Note 3 5 5 2 7" xfId="9063" xr:uid="{E7A7B4D7-3FF3-4857-8936-6320ECA77B93}"/>
    <cellStyle name="Note 3 5 5 2 7 2" xfId="31075" xr:uid="{DF6F0C1F-0354-4981-97CE-5BD2A501954C}"/>
    <cellStyle name="Note 3 5 5 2 7 3" xfId="21925" xr:uid="{16324C00-DC86-429D-8B29-063C1D36B83F}"/>
    <cellStyle name="Note 3 5 5 2 8" xfId="10950" xr:uid="{1677DA89-EA20-4D60-B5CF-6DF0E14D0CDD}"/>
    <cellStyle name="Note 3 5 5 2 8 2" xfId="32922" xr:uid="{01A91842-18B3-44F9-B32F-CE5915DD0F75}"/>
    <cellStyle name="Note 3 5 5 2 8 3" xfId="23777" xr:uid="{E967AA98-CB51-4FC6-8572-AEB8424DA23A}"/>
    <cellStyle name="Note 3 5 5 2 9" xfId="11709" xr:uid="{76783980-9480-41F5-B5A2-34D4F6C05D53}"/>
    <cellStyle name="Note 3 5 5 2 9 2" xfId="33662" xr:uid="{A8C2D757-C327-41B5-A2AD-FD806B857EA9}"/>
    <cellStyle name="Note 3 5 5 2 9 3" xfId="24517" xr:uid="{87AC99C5-DEB6-496A-90C5-5EA3C3A55868}"/>
    <cellStyle name="Note 3 5 5 20" xfId="40303" xr:uid="{68F8E1BF-89DB-495E-A32A-0F2171B21200}"/>
    <cellStyle name="Note 3 5 5 21" xfId="41332" xr:uid="{AFDB4298-476B-4451-A44E-FCD25AF3A5EC}"/>
    <cellStyle name="Note 3 5 5 22" xfId="42456" xr:uid="{98BFEAF0-2249-49B6-B8C5-36372C9E57B0}"/>
    <cellStyle name="Note 3 5 5 23" xfId="43489" xr:uid="{0DD5A78F-C6C6-438D-92D3-772F0C1E41BD}"/>
    <cellStyle name="Note 3 5 5 24" xfId="43926" xr:uid="{98018EBC-AA63-498C-B49A-57094D60E4F5}"/>
    <cellStyle name="Note 3 5 5 3" xfId="7145" xr:uid="{C6713323-F4DB-4E00-91B4-407D04383C06}"/>
    <cellStyle name="Note 3 5 5 3 2" xfId="29341" xr:uid="{BA12BCC5-684C-4626-8EA3-E5BBB5045E1D}"/>
    <cellStyle name="Note 3 5 5 3 3" xfId="20151" xr:uid="{DBB70F1F-6302-4BB8-BBB0-FDC60A0F7A68}"/>
    <cellStyle name="Note 3 5 5 4" xfId="6152" xr:uid="{67CEABB0-3434-4E43-94DC-BC91CC988DEA}"/>
    <cellStyle name="Note 3 5 5 4 2" xfId="28418" xr:uid="{0B41CD79-48E2-4236-B28B-F9DA43F83630}"/>
    <cellStyle name="Note 3 5 5 4 3" xfId="19185" xr:uid="{48D54757-6BC5-455C-AC06-A49CF08A9FEF}"/>
    <cellStyle name="Note 3 5 5 5" xfId="8055" xr:uid="{3A941F92-FC56-4B83-8B23-0E517B3F331E}"/>
    <cellStyle name="Note 3 5 5 5 2" xfId="30081" xr:uid="{2F1B31DD-05A2-4C8B-9429-869ED474928C}"/>
    <cellStyle name="Note 3 5 5 5 3" xfId="20931" xr:uid="{42E30C5D-9EB0-4447-A9E9-7070FEBF8A2C}"/>
    <cellStyle name="Note 3 5 5 6" xfId="8550" xr:uid="{D46EAE8A-1679-4325-A40E-A72E439CFDC7}"/>
    <cellStyle name="Note 3 5 5 6 2" xfId="30572" xr:uid="{7467103D-F28C-4EAA-A587-E3106A3A17D3}"/>
    <cellStyle name="Note 3 5 5 6 3" xfId="21422" xr:uid="{6B95195E-9F5B-4291-9F9B-0B7EB56B335F}"/>
    <cellStyle name="Note 3 5 5 7" xfId="9550" xr:uid="{3506FB14-4E15-43A3-B8A5-747894C39297}"/>
    <cellStyle name="Note 3 5 5 7 2" xfId="31556" xr:uid="{604A323F-7578-4468-83BD-FBB69C4BE4C5}"/>
    <cellStyle name="Note 3 5 5 7 3" xfId="22407" xr:uid="{147490F6-8E3D-4579-9146-FBE7BD4AB916}"/>
    <cellStyle name="Note 3 5 5 8" xfId="8510" xr:uid="{C0A0AC8F-7F53-404C-8847-794B20338A29}"/>
    <cellStyle name="Note 3 5 5 8 2" xfId="30532" xr:uid="{3617C40D-077C-4AD5-9057-2C06EB2E7269}"/>
    <cellStyle name="Note 3 5 5 8 3" xfId="21382" xr:uid="{EC699F56-4BC4-4B91-A377-384035DDF5BE}"/>
    <cellStyle name="Note 3 5 5 9" xfId="8940" xr:uid="{85FEBC5D-FF42-4D2A-AB59-39E2D3A0B90D}"/>
    <cellStyle name="Note 3 5 5 9 2" xfId="30957" xr:uid="{AFE4FF21-CAB5-49B5-8691-F7BE2F53F4A9}"/>
    <cellStyle name="Note 3 5 5 9 3" xfId="21807" xr:uid="{B5C464EB-0F2D-4F79-9D2B-93C4A070D6D3}"/>
    <cellStyle name="Note 3 5 6" xfId="1988" xr:uid="{00000000-0005-0000-0000-0000C4070000}"/>
    <cellStyle name="Note 3 5 6 10" xfId="11945" xr:uid="{02FA46AB-D107-44A9-BBD1-4195CDD5ECB5}"/>
    <cellStyle name="Note 3 5 6 10 2" xfId="33886" xr:uid="{96F73BB3-FA8F-49A6-B872-4A8DAAFFDE9A}"/>
    <cellStyle name="Note 3 5 6 10 3" xfId="24741" xr:uid="{559DF742-9F29-43FE-B8ED-F61E7265AA47}"/>
    <cellStyle name="Note 3 5 6 11" xfId="12690" xr:uid="{219EEA8D-23E0-4A85-A9BE-DF5E351174E3}"/>
    <cellStyle name="Note 3 5 6 11 2" xfId="34562" xr:uid="{01B53D52-C976-4FC2-A348-64C4B2800A23}"/>
    <cellStyle name="Note 3 5 6 11 3" xfId="25418" xr:uid="{5B0ADC77-7C4D-4BCB-AE0F-278AE5BD5B3A}"/>
    <cellStyle name="Note 3 5 6 12" xfId="13723" xr:uid="{45AE86C3-E811-4205-B2FA-4543A0C64318}"/>
    <cellStyle name="Note 3 5 6 12 2" xfId="35501" xr:uid="{E8DEB422-7E51-4603-AE8A-ECE963F6C71F}"/>
    <cellStyle name="Note 3 5 6 12 3" xfId="26357" xr:uid="{D2A7D9E1-C9C3-4227-A48F-2E7CD34C07D5}"/>
    <cellStyle name="Note 3 5 6 13" xfId="14256" xr:uid="{053C3B08-7A9A-4066-96B7-7A0E64FEB871}"/>
    <cellStyle name="Note 3 5 6 13 2" xfId="35930" xr:uid="{CCB2AE92-5DD5-4F92-BB67-06558FCC3CC5}"/>
    <cellStyle name="Note 3 5 6 13 3" xfId="26786" xr:uid="{93EA3E9D-1386-457B-9587-ABF6BE9B2A29}"/>
    <cellStyle name="Note 3 5 6 14" xfId="14530" xr:uid="{7211787B-FC00-4D47-9B73-80BCCAAC0830}"/>
    <cellStyle name="Note 3 5 6 15" xfId="36482" xr:uid="{4778A39C-F54A-4518-98FC-BD8A57D2D48E}"/>
    <cellStyle name="Note 3 5 6 16" xfId="38337" xr:uid="{73391BEF-C9D3-4524-BB06-6EEFAD878CAD}"/>
    <cellStyle name="Note 3 5 6 17" xfId="38108" xr:uid="{E78B700E-EF6C-45D4-8FAF-D8FA1DC4C14F}"/>
    <cellStyle name="Note 3 5 6 18" xfId="37325" xr:uid="{4A7985B5-6149-4526-89D7-5EB6D1F9E51D}"/>
    <cellStyle name="Note 3 5 6 19" xfId="39079" xr:uid="{62261FFE-FC72-4102-9AB5-1E3E91495B68}"/>
    <cellStyle name="Note 3 5 6 2" xfId="5389" xr:uid="{14C2A405-498D-4CA4-BC9B-63C39AF1A9FE}"/>
    <cellStyle name="Note 3 5 6 2 2" xfId="27714" xr:uid="{76584BE7-996D-4C83-83B7-86375269E390}"/>
    <cellStyle name="Note 3 5 6 2 3" xfId="18479" xr:uid="{08E97E9F-CF1B-4A6D-873D-D90D87B76052}"/>
    <cellStyle name="Note 3 5 6 20" xfId="41334" xr:uid="{26F2765C-FC62-4901-8401-BA68015DDC0D}"/>
    <cellStyle name="Note 3 5 6 21" xfId="41960" xr:uid="{FC6C8086-6312-4373-8CE3-243B63F68B2A}"/>
    <cellStyle name="Note 3 5 6 22" xfId="43299" xr:uid="{71FABD85-9170-4393-A607-7CB435E68CD4}"/>
    <cellStyle name="Note 3 5 6 23" xfId="43928" xr:uid="{F4DE6E6A-23F7-4B56-B193-34D9BFCB68BB}"/>
    <cellStyle name="Note 3 5 6 3" xfId="4902" xr:uid="{4C3A7B5C-96B6-4C06-A082-3881F5EA88F2}"/>
    <cellStyle name="Note 3 5 6 3 2" xfId="27258" xr:uid="{4663A967-DCAC-4E43-9B32-DEC63DC24FF4}"/>
    <cellStyle name="Note 3 5 6 3 3" xfId="17993" xr:uid="{ADBA3488-E98F-4DF8-99DA-816D3CFCE19F}"/>
    <cellStyle name="Note 3 5 6 4" xfId="7279" xr:uid="{61961A9E-1D94-4DDE-910F-57CCCB8CDE97}"/>
    <cellStyle name="Note 3 5 6 4 2" xfId="29473" xr:uid="{2EC7BE0A-BB8C-4C7A-AEAA-859B4261149F}"/>
    <cellStyle name="Note 3 5 6 4 3" xfId="20285" xr:uid="{54A44130-D7E3-4459-830F-B50B97111CB5}"/>
    <cellStyle name="Note 3 5 6 5" xfId="8793" xr:uid="{F1B0F7B3-1427-44E2-985D-F95E3A41358E}"/>
    <cellStyle name="Note 3 5 6 5 2" xfId="30812" xr:uid="{02B03DE3-B8B9-4336-A588-92262C94FF6E}"/>
    <cellStyle name="Note 3 5 6 5 3" xfId="21662" xr:uid="{3A500A87-FD2F-419A-87B5-CD5886D037CA}"/>
    <cellStyle name="Note 3 5 6 6" xfId="8210" xr:uid="{978CEDC0-7642-4C9E-9F57-ADDFA3852FE1}"/>
    <cellStyle name="Note 3 5 6 6 2" xfId="30236" xr:uid="{5C6A692A-B0B2-4B43-827E-BE15CA272A57}"/>
    <cellStyle name="Note 3 5 6 6 3" xfId="21086" xr:uid="{7904FF5B-51DF-4587-AAB7-06A6704D8A94}"/>
    <cellStyle name="Note 3 5 6 7" xfId="9062" xr:uid="{113FB868-931A-4C95-8A86-24263454E544}"/>
    <cellStyle name="Note 3 5 6 7 2" xfId="31074" xr:uid="{358AEAA7-8F97-4B67-BFFF-A98956E8D425}"/>
    <cellStyle name="Note 3 5 6 7 3" xfId="21924" xr:uid="{79723B28-70AE-47BA-8C25-5E200DD0925D}"/>
    <cellStyle name="Note 3 5 6 8" xfId="10949" xr:uid="{8040FF45-0B7D-4081-A3D1-A40C938F17BA}"/>
    <cellStyle name="Note 3 5 6 8 2" xfId="32921" xr:uid="{34B4BD81-95E7-4E3D-B70C-1BA350EE711C}"/>
    <cellStyle name="Note 3 5 6 8 3" xfId="23776" xr:uid="{E853F9D4-5F5C-41DC-9C32-B1F1BA38D19F}"/>
    <cellStyle name="Note 3 5 6 9" xfId="11712" xr:uid="{25378524-CAD8-403D-BBB1-DB4D623F485C}"/>
    <cellStyle name="Note 3 5 6 9 2" xfId="33665" xr:uid="{D89404C4-4ED3-4DE3-9825-B647A03A054C}"/>
    <cellStyle name="Note 3 5 6 9 3" xfId="24520" xr:uid="{9A78F1D1-7B5E-4DB3-AC23-5B4F93142FE9}"/>
    <cellStyle name="Note 3 5 7" xfId="7152" xr:uid="{B68D0DC5-001B-4486-8B34-812B37D40B88}"/>
    <cellStyle name="Note 3 5 7 2" xfId="29348" xr:uid="{A4E25B93-CEC4-4919-9708-75A291D23C78}"/>
    <cellStyle name="Note 3 5 7 3" xfId="20158" xr:uid="{10C9BB7B-B7E0-467B-B921-51C670F782C6}"/>
    <cellStyle name="Note 3 5 8" xfId="4901" xr:uid="{C438A04D-AB71-4F99-B9B1-91B728BAD9BF}"/>
    <cellStyle name="Note 3 5 8 2" xfId="27257" xr:uid="{0E15191A-2167-47CF-8487-E6619F919E6B}"/>
    <cellStyle name="Note 3 5 8 3" xfId="17992" xr:uid="{0C1B36F8-6BA8-4FBD-A0ED-A0044A6A2F75}"/>
    <cellStyle name="Note 3 5 9" xfId="8062" xr:uid="{236687EE-DFB4-44F9-BC8F-B722DFBD4F69}"/>
    <cellStyle name="Note 3 5 9 2" xfId="30088" xr:uid="{F6C253FF-37EE-4E6C-8E8B-FCAEAD7D3960}"/>
    <cellStyle name="Note 3 5 9 3" xfId="20938" xr:uid="{658826E0-6AE1-450B-9840-45BB48664110}"/>
    <cellStyle name="Note 3 6" xfId="1989" xr:uid="{00000000-0005-0000-0000-0000C5070000}"/>
    <cellStyle name="Note 3 6 10" xfId="8552" xr:uid="{50C8B00B-FCF9-4B52-80CE-05E8D44B895B}"/>
    <cellStyle name="Note 3 6 10 2" xfId="30574" xr:uid="{8E4B5018-B121-4774-82B7-5C1FB07E30CF}"/>
    <cellStyle name="Note 3 6 10 3" xfId="21424" xr:uid="{F6BC07DA-D144-41AC-B2D0-B760DD1027BE}"/>
    <cellStyle name="Note 3 6 11" xfId="9551" xr:uid="{1377D4A4-FF12-43D2-914F-413C982C1118}"/>
    <cellStyle name="Note 3 6 11 2" xfId="31557" xr:uid="{0252B5DC-635C-41CF-A843-F6FCF6804327}"/>
    <cellStyle name="Note 3 6 11 3" xfId="22408" xr:uid="{6B2E08AA-4D72-409E-B22F-AF0A57419544}"/>
    <cellStyle name="Note 3 6 12" xfId="11248" xr:uid="{ABA5AEA4-FAA2-4892-8B58-3079BD4141B8}"/>
    <cellStyle name="Note 3 6 12 2" xfId="33215" xr:uid="{89B3A424-AFD3-4DA4-A73E-17D995080CCF}"/>
    <cellStyle name="Note 3 6 12 3" xfId="24070" xr:uid="{59BE8A0B-37C5-4EF9-8E94-4664F26F3F63}"/>
    <cellStyle name="Note 3 6 13" xfId="8941" xr:uid="{14B4870C-7338-4AC8-9049-C3DB712843CD}"/>
    <cellStyle name="Note 3 6 13 2" xfId="30958" xr:uid="{7CFA5DA8-9D6B-46CE-B7DC-8CEC7E2E9136}"/>
    <cellStyle name="Note 3 6 13 3" xfId="21808" xr:uid="{279E3629-1385-4FCA-9E27-FA5AAF0AF544}"/>
    <cellStyle name="Note 3 6 14" xfId="9462" xr:uid="{A952E84F-DF05-40B6-A880-0C7D2671785E}"/>
    <cellStyle name="Note 3 6 14 2" xfId="31469" xr:uid="{6FBF952E-F410-4616-8081-A6C7AC7FC7D8}"/>
    <cellStyle name="Note 3 6 14 3" xfId="22320" xr:uid="{EE361F44-51C6-483B-A9A0-CD7666ECADC6}"/>
    <cellStyle name="Note 3 6 15" xfId="12638" xr:uid="{B569DBF4-9025-4F40-B888-59422C08D4B0}"/>
    <cellStyle name="Note 3 6 15 2" xfId="34514" xr:uid="{3C531CC7-9B4D-4EE4-9614-C5540A857A5F}"/>
    <cellStyle name="Note 3 6 15 3" xfId="25369" xr:uid="{357BFFB0-6FDA-46DF-A93F-5FFE779BB318}"/>
    <cellStyle name="Note 3 6 16" xfId="6605" xr:uid="{10E8DADE-0B20-4678-B453-9F81B28A3AB0}"/>
    <cellStyle name="Note 3 6 16 2" xfId="28858" xr:uid="{FAD05C62-A8ED-4421-B616-AB5D65C59422}"/>
    <cellStyle name="Note 3 6 16 3" xfId="19628" xr:uid="{66EB7F82-3134-4E65-8162-E84C39662B7B}"/>
    <cellStyle name="Note 3 6 17" xfId="12250" xr:uid="{E5702149-5404-4A60-AF3C-084BA3103AF7}"/>
    <cellStyle name="Note 3 6 17 2" xfId="34170" xr:uid="{223E961C-B932-4409-87C5-FAAB6A1A6142}"/>
    <cellStyle name="Note 3 6 17 3" xfId="25025" xr:uid="{7A462C70-245B-4CD7-98FB-94780D8C5F1C}"/>
    <cellStyle name="Note 3 6 18" xfId="14083" xr:uid="{1C951AFB-E98F-44F5-BC17-2D2B44707110}"/>
    <cellStyle name="Note 3 6 18 2" xfId="35780" xr:uid="{20CC0815-D751-4476-8A59-574925C16751}"/>
    <cellStyle name="Note 3 6 18 3" xfId="26636" xr:uid="{0A071D4F-AB3E-4FF5-BC6A-3953BEE4F521}"/>
    <cellStyle name="Note 3 6 19" xfId="14678" xr:uid="{28848F9E-5A88-4DBF-92AD-D80AAB4E368F}"/>
    <cellStyle name="Note 3 6 2" xfId="1990" xr:uid="{00000000-0005-0000-0000-0000C6070000}"/>
    <cellStyle name="Note 3 6 2 10" xfId="11710" xr:uid="{4E77B011-1720-4A43-99CA-CADF6E7FD57E}"/>
    <cellStyle name="Note 3 6 2 10 2" xfId="33663" xr:uid="{9A96ADF7-9C11-492E-87D3-C94A10A109E5}"/>
    <cellStyle name="Note 3 6 2 10 3" xfId="24518" xr:uid="{68CE0D25-1FE9-4587-90EE-F4A49D458A6D}"/>
    <cellStyle name="Note 3 6 2 11" xfId="13421" xr:uid="{5B7D2B75-6619-4875-AD5B-44CCA18937F7}"/>
    <cellStyle name="Note 3 6 2 11 2" xfId="35243" xr:uid="{739E71C1-9C51-471B-B545-0929FDC4AC32}"/>
    <cellStyle name="Note 3 6 2 11 3" xfId="26099" xr:uid="{D7DBA39B-863A-4F25-AD30-D3070C0CF53C}"/>
    <cellStyle name="Note 3 6 2 12" xfId="12886" xr:uid="{9119B107-62E1-4F65-9B61-A4DB9F47CB05}"/>
    <cellStyle name="Note 3 6 2 12 2" xfId="34742" xr:uid="{DF2C1C89-B7D0-4B2F-B844-46B7F6CD5F46}"/>
    <cellStyle name="Note 3 6 2 12 3" xfId="25598" xr:uid="{A4AACA67-CCD0-4500-AE25-9980BD36E8B0}"/>
    <cellStyle name="Note 3 6 2 13" xfId="13721" xr:uid="{BB391617-DB0F-4B49-B055-ABD85CAA1032}"/>
    <cellStyle name="Note 3 6 2 13 2" xfId="35499" xr:uid="{5358D456-664D-44D8-A0C6-72A900CBB40A}"/>
    <cellStyle name="Note 3 6 2 13 3" xfId="26355" xr:uid="{C405EF83-9C90-49E0-B6E6-5A6A61A1E536}"/>
    <cellStyle name="Note 3 6 2 14" xfId="14254" xr:uid="{3454F9AE-8516-488A-8ECC-C60D1AE4E772}"/>
    <cellStyle name="Note 3 6 2 14 2" xfId="35928" xr:uid="{1F4A28FA-90AF-461A-B8FB-001E6C9D9BAB}"/>
    <cellStyle name="Note 3 6 2 14 3" xfId="26784" xr:uid="{6158736B-572D-402D-9E5F-79740B53B475}"/>
    <cellStyle name="Note 3 6 2 15" xfId="14679" xr:uid="{D43A98B0-0295-4725-A8BB-BB17E943111D}"/>
    <cellStyle name="Note 3 6 2 16" xfId="36484" xr:uid="{504B2AA1-736D-4AB6-B5C7-F36AFB3EA11D}"/>
    <cellStyle name="Note 3 6 2 17" xfId="38339" xr:uid="{F6673D44-3880-4CFF-9607-DB12955CC5AC}"/>
    <cellStyle name="Note 3 6 2 18" xfId="38106" xr:uid="{121F0E98-0507-4EC6-B370-26247BF861B5}"/>
    <cellStyle name="Note 3 6 2 19" xfId="37839" xr:uid="{FE711787-284A-4C3F-971C-B8659D30C8CA}"/>
    <cellStyle name="Note 3 6 2 2" xfId="1991" xr:uid="{00000000-0005-0000-0000-0000C7070000}"/>
    <cellStyle name="Note 3 6 2 2 10" xfId="10132" xr:uid="{F99E21F1-4421-4F28-BCDE-1E739B7A52D9}"/>
    <cellStyle name="Note 3 6 2 2 10 2" xfId="32127" xr:uid="{AF01E817-FFE9-444B-B86E-6BA007A4A4A9}"/>
    <cellStyle name="Note 3 6 2 2 10 3" xfId="22979" xr:uid="{71D1A295-3A15-429A-A252-7621AEACE338}"/>
    <cellStyle name="Note 3 6 2 2 11" xfId="12865" xr:uid="{E48C3693-BE16-4B1F-AD58-F9E3C6A4826D}"/>
    <cellStyle name="Note 3 6 2 2 11 2" xfId="34726" xr:uid="{655EE4AD-5A45-4F21-93DE-CB71D1E6A47F}"/>
    <cellStyle name="Note 3 6 2 2 11 3" xfId="25582" xr:uid="{36BB369F-BB1F-43B4-80EE-EFCC0A2C3036}"/>
    <cellStyle name="Note 3 6 2 2 12" xfId="13722" xr:uid="{6A34CDF0-9FC4-40CA-892E-F3F35CA15B93}"/>
    <cellStyle name="Note 3 6 2 2 12 2" xfId="35500" xr:uid="{30EF07F3-D7D2-4464-B53D-EA88BE0D4D28}"/>
    <cellStyle name="Note 3 6 2 2 12 3" xfId="26356" xr:uid="{09BDF99F-C04F-4BD5-8CB2-4885F631FA42}"/>
    <cellStyle name="Note 3 6 2 2 13" xfId="14255" xr:uid="{FE27A639-CC24-476C-A321-8FE8BC9DE504}"/>
    <cellStyle name="Note 3 6 2 2 13 2" xfId="35929" xr:uid="{9DA704BB-A31C-46D4-9F5E-C4D8D3BA0426}"/>
    <cellStyle name="Note 3 6 2 2 13 3" xfId="26785" xr:uid="{F67D5319-7B5A-4F23-8E1D-93CB80C05CC3}"/>
    <cellStyle name="Note 3 6 2 2 14" xfId="14531" xr:uid="{3D910F97-7573-484A-A3C1-D040610D842E}"/>
    <cellStyle name="Note 3 6 2 2 15" xfId="36485" xr:uid="{E3CF95E9-D89F-4C4B-8C8D-756A983134C1}"/>
    <cellStyle name="Note 3 6 2 2 16" xfId="38340" xr:uid="{2A4CE7BE-FBB8-4CA7-B40E-D5FE08ACD761}"/>
    <cellStyle name="Note 3 6 2 2 17" xfId="38107" xr:uid="{834C7847-A1BC-414A-BBD1-6FD7CBD79012}"/>
    <cellStyle name="Note 3 6 2 2 18" xfId="37326" xr:uid="{EF63F85B-928C-4A7C-A8A6-EFE7864C4655}"/>
    <cellStyle name="Note 3 6 2 2 19" xfId="39080" xr:uid="{8DFE75EC-0A4C-4419-9F5D-20BF476C2327}"/>
    <cellStyle name="Note 3 6 2 2 2" xfId="5388" xr:uid="{F4255E5D-8194-457B-BEC6-39D40304B74F}"/>
    <cellStyle name="Note 3 6 2 2 2 2" xfId="27713" xr:uid="{8E9FE9EC-9604-482D-B4DE-2D850035F374}"/>
    <cellStyle name="Note 3 6 2 2 2 3" xfId="18478" xr:uid="{137411D4-69A9-4D67-833F-3C315CC4F745}"/>
    <cellStyle name="Note 3 6 2 2 20" xfId="41337" xr:uid="{361A42F0-8CBF-4BA4-BC95-180243CE7F5D}"/>
    <cellStyle name="Note 3 6 2 2 21" xfId="41963" xr:uid="{AFC68199-D1CB-4393-91F7-7CB17A75CD49}"/>
    <cellStyle name="Note 3 6 2 2 22" xfId="42932" xr:uid="{5E3B3EFF-2DB2-4F18-90BA-136B1029835A}"/>
    <cellStyle name="Note 3 6 2 2 23" xfId="43931" xr:uid="{D51D622F-4929-440A-B641-0E3BC7A4ADDD}"/>
    <cellStyle name="Note 3 6 2 2 3" xfId="4903" xr:uid="{85B67F8B-719D-4B41-B676-6A2755FBD460}"/>
    <cellStyle name="Note 3 6 2 2 3 2" xfId="27259" xr:uid="{0A64597E-0AF8-4E92-9159-4001343C9C41}"/>
    <cellStyle name="Note 3 6 2 2 3 3" xfId="17994" xr:uid="{7DFFABD5-F6F7-4AE4-A49D-7A37100D55C5}"/>
    <cellStyle name="Note 3 6 2 2 4" xfId="5540" xr:uid="{DC873FC6-4548-4453-9D37-784E32760473}"/>
    <cellStyle name="Note 3 6 2 2 4 2" xfId="27863" xr:uid="{BF76F20F-84F8-494A-A621-BA794FF7C69F}"/>
    <cellStyle name="Note 3 6 2 2 4 3" xfId="18630" xr:uid="{2A675F05-7143-4BA3-AE1D-25D98CABD265}"/>
    <cellStyle name="Note 3 6 2 2 5" xfId="8792" xr:uid="{1669D3E2-2E05-4BFB-BA21-5B152899BD1F}"/>
    <cellStyle name="Note 3 6 2 2 5 2" xfId="30811" xr:uid="{A49A571A-3AB1-4635-9C2E-02C6E91955FF}"/>
    <cellStyle name="Note 3 6 2 2 5 3" xfId="21661" xr:uid="{4CD67F28-9A5E-4827-94C3-7F3290654F92}"/>
    <cellStyle name="Note 3 6 2 2 6" xfId="8212" xr:uid="{F62E3793-1372-4424-A5A2-52B6B0B43818}"/>
    <cellStyle name="Note 3 6 2 2 6 2" xfId="30238" xr:uid="{7A6064F5-DF24-4396-B3E9-079340BC8382}"/>
    <cellStyle name="Note 3 6 2 2 6 3" xfId="21088" xr:uid="{C9C1E31F-4CA9-4783-A566-97724E5C94C5}"/>
    <cellStyle name="Note 3 6 2 2 7" xfId="10536" xr:uid="{18A24D94-34BD-4C32-BEF7-117D3FF2B4F0}"/>
    <cellStyle name="Note 3 6 2 2 7 2" xfId="32517" xr:uid="{E0467A1E-8FA8-41D4-B0D7-94F360E5750F}"/>
    <cellStyle name="Note 3 6 2 2 7 3" xfId="23371" xr:uid="{415C7573-7E6F-4E84-BD98-6E554BC2DD0E}"/>
    <cellStyle name="Note 3 6 2 2 8" xfId="10948" xr:uid="{CD739DE2-95FC-4AC2-8D51-C225FF8BF095}"/>
    <cellStyle name="Note 3 6 2 2 8 2" xfId="32920" xr:uid="{0E94946C-A8A4-4DC8-9690-99A4487A9260}"/>
    <cellStyle name="Note 3 6 2 2 8 3" xfId="23775" xr:uid="{78BBFEDF-7383-4CBD-8972-41D87953981E}"/>
    <cellStyle name="Note 3 6 2 2 9" xfId="11711" xr:uid="{A0AE820B-AD64-4E2E-8D59-F468FD2DEE8F}"/>
    <cellStyle name="Note 3 6 2 2 9 2" xfId="33664" xr:uid="{76C6598C-A7A3-434A-BEA8-65F2819999EB}"/>
    <cellStyle name="Note 3 6 2 2 9 3" xfId="24519" xr:uid="{8D72C980-19E2-4033-8C55-6932B0D908C5}"/>
    <cellStyle name="Note 3 6 2 20" xfId="40305" xr:uid="{A1B0D385-3DF7-4E23-8C41-133D0C8508BF}"/>
    <cellStyle name="Note 3 6 2 21" xfId="41336" xr:uid="{0A661BCF-522E-420B-A882-BA8D0C57F323}"/>
    <cellStyle name="Note 3 6 2 22" xfId="42839" xr:uid="{06C6E2E6-77A8-4B5A-BB26-52F87E475A1A}"/>
    <cellStyle name="Note 3 6 2 23" xfId="40538" xr:uid="{36A3E263-F048-44C9-B3E6-AE809D79BA97}"/>
    <cellStyle name="Note 3 6 2 24" xfId="43930" xr:uid="{2CB37F4E-3AC3-4811-85F0-FCB4766489A8}"/>
    <cellStyle name="Note 3 6 2 3" xfId="7147" xr:uid="{FDBF8F4D-8540-43FB-8233-931216689163}"/>
    <cellStyle name="Note 3 6 2 3 2" xfId="29343" xr:uid="{4D387A8F-81B1-4A92-B17A-0DF89C95A892}"/>
    <cellStyle name="Note 3 6 2 3 3" xfId="20153" xr:uid="{46156523-DFAF-42AB-92D4-3E94A92F575E}"/>
    <cellStyle name="Note 3 6 2 4" xfId="4904" xr:uid="{5D12AEC0-6862-4EA7-BFAF-D56B30FFC480}"/>
    <cellStyle name="Note 3 6 2 4 2" xfId="27260" xr:uid="{AD7A0574-3355-485B-919C-B52C3B6B948C}"/>
    <cellStyle name="Note 3 6 2 4 3" xfId="17995" xr:uid="{8F6093A7-7553-4474-802B-8837135601CD}"/>
    <cellStyle name="Note 3 6 2 5" xfId="8057" xr:uid="{E8BD8393-E778-4E49-928D-626A1C3E5A6F}"/>
    <cellStyle name="Note 3 6 2 5 2" xfId="30083" xr:uid="{7C665BD0-2229-40EE-A834-D411F1FCC9DC}"/>
    <cellStyle name="Note 3 6 2 5 3" xfId="20933" xr:uid="{DE5C78BE-852F-40B7-B04A-06D98D4A3710}"/>
    <cellStyle name="Note 3 6 2 6" xfId="8791" xr:uid="{BC28E5ED-9BDE-4EE0-9119-827890B990AD}"/>
    <cellStyle name="Note 3 6 2 6 2" xfId="30810" xr:uid="{F72267FD-711B-43E8-A75F-6A8ED7CBB190}"/>
    <cellStyle name="Note 3 6 2 6 3" xfId="21660" xr:uid="{8055C52F-0BE8-4813-8CF7-2817C289452B}"/>
    <cellStyle name="Note 3 6 2 7" xfId="9552" xr:uid="{1ABE6168-8A78-45AE-9F46-5F31504A671D}"/>
    <cellStyle name="Note 3 6 2 7 2" xfId="31558" xr:uid="{64F0D2B1-2FA2-4446-88E6-59AA56A572B5}"/>
    <cellStyle name="Note 3 6 2 7 3" xfId="22409" xr:uid="{3A8E4DEF-9901-4D86-90EE-44BF672C9B10}"/>
    <cellStyle name="Note 3 6 2 8" xfId="11251" xr:uid="{C8339363-6348-423F-A49F-FE7D259B9CCF}"/>
    <cellStyle name="Note 3 6 2 8 2" xfId="33218" xr:uid="{1C7E395B-FEEF-426B-8801-AA2574E1AA33}"/>
    <cellStyle name="Note 3 6 2 8 3" xfId="24073" xr:uid="{3D91B996-F21F-4F49-A344-AA9FB0DFF375}"/>
    <cellStyle name="Note 3 6 2 9" xfId="4628" xr:uid="{44129A74-0FE2-4E59-85BC-344F288A2279}"/>
    <cellStyle name="Note 3 6 2 9 2" xfId="26987" xr:uid="{03CA2E51-36A7-49E7-A8CF-099A3F917ED8}"/>
    <cellStyle name="Note 3 6 2 9 3" xfId="17721" xr:uid="{C58AFC30-E4F7-4291-8AF8-F5E3D82D410E}"/>
    <cellStyle name="Note 3 6 20" xfId="36483" xr:uid="{063951F1-A69E-43DA-86AF-3ADBD5FF38EA}"/>
    <cellStyle name="Note 3 6 21" xfId="38338" xr:uid="{285C8A32-44F5-4C86-8C86-1D9AB7A707C0}"/>
    <cellStyle name="Note 3 6 22" xfId="38899" xr:uid="{65C74C51-5B62-408B-A7BF-DD91CF829F9C}"/>
    <cellStyle name="Note 3 6 23" xfId="40080" xr:uid="{01963E57-F98A-4DCB-B52F-8902AEE4E1C3}"/>
    <cellStyle name="Note 3 6 24" xfId="40304" xr:uid="{AA7D4D26-E1AE-4C1E-9F22-C1BDDB369FB7}"/>
    <cellStyle name="Note 3 6 25" xfId="41335" xr:uid="{7FF9208E-86CE-4703-94B4-1FEC66338CDB}"/>
    <cellStyle name="Note 3 6 26" xfId="42459" xr:uid="{00182100-D237-4876-8DCE-233F82AB9520}"/>
    <cellStyle name="Note 3 6 27" xfId="43490" xr:uid="{20114702-D423-4E97-ACB9-CA690CF1A40E}"/>
    <cellStyle name="Note 3 6 28" xfId="43929" xr:uid="{DE63DADD-9E15-4328-B0C1-50C278D4F75E}"/>
    <cellStyle name="Note 3 6 3" xfId="1992" xr:uid="{00000000-0005-0000-0000-0000C8070000}"/>
    <cellStyle name="Note 3 6 3 10" xfId="8186" xr:uid="{C84BC8D4-E305-43D8-A3C0-BA1790B33253}"/>
    <cellStyle name="Note 3 6 3 10 2" xfId="30212" xr:uid="{E57F722C-389E-4546-AF50-CF4F2578A4CE}"/>
    <cellStyle name="Note 3 6 3 10 3" xfId="21062" xr:uid="{ACC804C0-E3D8-4C0F-B494-CE40EB3A40E7}"/>
    <cellStyle name="Note 3 6 3 11" xfId="13391" xr:uid="{C4DE6D95-5BD7-48AF-926F-638506D97577}"/>
    <cellStyle name="Note 3 6 3 11 2" xfId="35216" xr:uid="{B6964FEB-0B36-43D6-862B-BCCDB53A8B7D}"/>
    <cellStyle name="Note 3 6 3 11 3" xfId="26072" xr:uid="{458CB7F2-DE46-427F-AD46-CD309A110211}"/>
    <cellStyle name="Note 3 6 3 12" xfId="12985" xr:uid="{DFB3164C-227A-4DDD-BCE9-8511667B750F}"/>
    <cellStyle name="Note 3 6 3 12 2" xfId="34838" xr:uid="{1A920AA7-D652-4BCA-B607-B6636E4B23EA}"/>
    <cellStyle name="Note 3 6 3 12 3" xfId="25694" xr:uid="{64BF8120-EF25-4137-8DA7-12B93816C53C}"/>
    <cellStyle name="Note 3 6 3 13" xfId="12203" xr:uid="{5AFBFCDC-7706-423A-8EF3-3EE99A1DA534}"/>
    <cellStyle name="Note 3 6 3 13 2" xfId="34129" xr:uid="{58AB5736-C66C-4B41-9D9E-9AA5C604FF42}"/>
    <cellStyle name="Note 3 6 3 13 3" xfId="24984" xr:uid="{A779465F-69E6-4CF8-8F1B-072E624E8F1B}"/>
    <cellStyle name="Note 3 6 3 14" xfId="14084" xr:uid="{A3822AB9-A7DC-45F9-A8B0-4D055280877A}"/>
    <cellStyle name="Note 3 6 3 14 2" xfId="35781" xr:uid="{A13332D5-8414-4F8A-BDDA-1C5A08671992}"/>
    <cellStyle name="Note 3 6 3 14 3" xfId="26637" xr:uid="{B5CD7ABE-8737-4806-A311-4C7E1E55B4D8}"/>
    <cellStyle name="Note 3 6 3 15" xfId="14532" xr:uid="{2EC75EF8-E3FC-41F1-B8D7-DF0960C312B8}"/>
    <cellStyle name="Note 3 6 3 16" xfId="36486" xr:uid="{D40AB410-2EBD-46F9-8367-7D5F11EC4262}"/>
    <cellStyle name="Note 3 6 3 17" xfId="38341" xr:uid="{3F4AAFC7-4486-445F-9583-3726D22B6582}"/>
    <cellStyle name="Note 3 6 3 18" xfId="39348" xr:uid="{C77ADADC-FAFC-4560-9D38-716E560B9DD1}"/>
    <cellStyle name="Note 3 6 3 19" xfId="39653" xr:uid="{FE3B04D6-2C65-4C08-AA07-191CBDA2E5BC}"/>
    <cellStyle name="Note 3 6 3 2" xfId="1993" xr:uid="{00000000-0005-0000-0000-0000C9070000}"/>
    <cellStyle name="Note 3 6 3 2 10" xfId="8183" xr:uid="{1073334A-2CFD-49BB-B7B1-4D032D71685A}"/>
    <cellStyle name="Note 3 6 3 2 10 2" xfId="30209" xr:uid="{965B498F-6460-4C78-BF5F-9EBEA6F9C6A6}"/>
    <cellStyle name="Note 3 6 3 2 10 3" xfId="21059" xr:uid="{6328953B-D6A1-460D-A5BC-2EAB8824ED8D}"/>
    <cellStyle name="Note 3 6 3 2 11" xfId="12986" xr:uid="{3135C693-16A9-4446-A28A-86BE7FEEA205}"/>
    <cellStyle name="Note 3 6 3 2 11 2" xfId="34839" xr:uid="{3E9F785F-6F3B-4175-8475-DD7644FB2CA6}"/>
    <cellStyle name="Note 3 6 3 2 11 3" xfId="25695" xr:uid="{6AF4BCCA-24F5-4062-B572-F690F8752060}"/>
    <cellStyle name="Note 3 6 3 2 12" xfId="11624" xr:uid="{CB747B26-E8F5-480B-A0C3-99DF7A6ED78F}"/>
    <cellStyle name="Note 3 6 3 2 12 2" xfId="33582" xr:uid="{7FC7027D-2EF0-4ACE-AF35-58A3E4B9223A}"/>
    <cellStyle name="Note 3 6 3 2 12 3" xfId="24437" xr:uid="{0DDF508E-DCE3-4FF9-9A43-E4F56C0ECF63}"/>
    <cellStyle name="Note 3 6 3 2 13" xfId="14085" xr:uid="{02E3A85B-4E7B-479F-A6FB-4F592A89F1DB}"/>
    <cellStyle name="Note 3 6 3 2 13 2" xfId="35782" xr:uid="{D6290676-54D8-44CB-9295-6F2705FA7634}"/>
    <cellStyle name="Note 3 6 3 2 13 3" xfId="26638" xr:uid="{65C4DE59-1AA5-4497-B0E1-05264E61FB7D}"/>
    <cellStyle name="Note 3 6 3 2 14" xfId="14533" xr:uid="{995E7DE5-4BAC-40F1-85CD-22E67CFE6DA8}"/>
    <cellStyle name="Note 3 6 3 2 15" xfId="36487" xr:uid="{9C1E63AD-45A6-471E-8C2B-963BF0C5E292}"/>
    <cellStyle name="Note 3 6 3 2 16" xfId="38342" xr:uid="{74E89BF5-22F6-4133-876F-51CD18CB5274}"/>
    <cellStyle name="Note 3 6 3 2 17" xfId="38890" xr:uid="{342B8D41-D568-40CD-ADB7-5E4D0034FBD8}"/>
    <cellStyle name="Note 3 6 3 2 18" xfId="40105" xr:uid="{F8084701-515C-4276-A049-628DC093C3D0}"/>
    <cellStyle name="Note 3 6 3 2 19" xfId="39556" xr:uid="{BD81791C-7B81-449E-8A2A-29F8728AF0E7}"/>
    <cellStyle name="Note 3 6 3 2 2" xfId="5386" xr:uid="{ECC401C7-B82A-4E9A-B9D1-17117A84A920}"/>
    <cellStyle name="Note 3 6 3 2 2 2" xfId="27711" xr:uid="{C6F95635-3278-42C0-9D7D-80151DCF058B}"/>
    <cellStyle name="Note 3 6 3 2 2 3" xfId="18476" xr:uid="{140BFFC0-59BE-42A3-BC22-994B4C53BD06}"/>
    <cellStyle name="Note 3 6 3 2 20" xfId="41339" xr:uid="{CBDEC3BD-40E1-4EAE-BD56-4F49B4C434A6}"/>
    <cellStyle name="Note 3 6 3 2 21" xfId="42457" xr:uid="{28957EEB-8ACE-4B5A-B3FB-D442BFC86085}"/>
    <cellStyle name="Note 3 6 3 2 22" xfId="43296" xr:uid="{96471BCE-EB98-4DE0-B960-48398D1A2B42}"/>
    <cellStyle name="Note 3 6 3 2 23" xfId="43933" xr:uid="{189A4A0E-692D-4544-83B1-75B6C231B2CD}"/>
    <cellStyle name="Note 3 6 3 2 3" xfId="6155" xr:uid="{540D1BAD-7EE0-4EA8-9084-FFBB5781526E}"/>
    <cellStyle name="Note 3 6 3 2 3 2" xfId="28421" xr:uid="{38AF5F37-00B2-4583-901B-774DBFA10016}"/>
    <cellStyle name="Note 3 6 3 2 3 3" xfId="19188" xr:uid="{A084DB50-CF38-4C56-BB21-0DDD412536ED}"/>
    <cellStyle name="Note 3 6 3 2 4" xfId="7782" xr:uid="{82BAED88-E348-41AB-A95C-BE9EE855A16C}"/>
    <cellStyle name="Note 3 6 3 2 4 2" xfId="29810" xr:uid="{92872D51-7396-484B-AA63-8EE820702654}"/>
    <cellStyle name="Note 3 6 3 2 4 3" xfId="20660" xr:uid="{22871AA8-88E7-4E51-8B51-518648940027}"/>
    <cellStyle name="Note 3 6 3 2 5" xfId="8556" xr:uid="{D3FA8056-BDCD-4AC9-BD70-1E46DE29E7BB}"/>
    <cellStyle name="Note 3 6 3 2 5 2" xfId="30578" xr:uid="{7C4CC758-290A-424E-9C5F-D72AD9ECDA11}"/>
    <cellStyle name="Note 3 6 3 2 5 3" xfId="21428" xr:uid="{DB2655AE-5009-4117-9886-44478C64CBCD}"/>
    <cellStyle name="Note 3 6 3 2 6" xfId="9283" xr:uid="{B909B7CB-8D11-4A7D-9911-E64510B8A128}"/>
    <cellStyle name="Note 3 6 3 2 6 2" xfId="31292" xr:uid="{69689C89-53DD-4C9B-AB38-6351C821CC2D}"/>
    <cellStyle name="Note 3 6 3 2 6 3" xfId="22143" xr:uid="{DA7EF489-6818-472E-B24C-FED8A563966F}"/>
    <cellStyle name="Note 3 6 3 2 7" xfId="11250" xr:uid="{2246EEED-D86D-4FE5-B6AB-651CE6575AA3}"/>
    <cellStyle name="Note 3 6 3 2 7 2" xfId="33217" xr:uid="{B32E9703-F3D5-4FB5-A429-79EADBA3E5E8}"/>
    <cellStyle name="Note 3 6 3 2 7 3" xfId="24072" xr:uid="{FB50EB42-12C5-4A1D-B4E6-6590939ACACC}"/>
    <cellStyle name="Note 3 6 3 2 8" xfId="10822" xr:uid="{51AF83D1-2C83-4E38-8933-40C218B06DFE}"/>
    <cellStyle name="Note 3 6 3 2 8 2" xfId="32794" xr:uid="{44E24656-3DB7-41D5-A070-85E4DCAC47D4}"/>
    <cellStyle name="Note 3 6 3 2 8 3" xfId="23649" xr:uid="{89167854-436D-4256-A1AC-EC6FD512797E}"/>
    <cellStyle name="Note 3 6 3 2 9" xfId="5766" xr:uid="{9556B359-5C4D-4E42-8DDB-EFEBEE46A5FE}"/>
    <cellStyle name="Note 3 6 3 2 9 2" xfId="28089" xr:uid="{7C336E5D-B260-4ADB-98F6-119AF132EAF3}"/>
    <cellStyle name="Note 3 6 3 2 9 3" xfId="18856" xr:uid="{9A7CBB11-ED5A-4F0F-B4B1-C4CDA91BF3D9}"/>
    <cellStyle name="Note 3 6 3 20" xfId="39591" xr:uid="{CF460FC3-A246-4A6F-8FD5-25B7571A10E8}"/>
    <cellStyle name="Note 3 6 3 21" xfId="41338" xr:uid="{09B6169D-ECE8-4D6D-8251-F14C55242A19}"/>
    <cellStyle name="Note 3 6 3 22" xfId="40867" xr:uid="{7A78EFBF-06BB-4FDF-BFBF-C21BE485D4A6}"/>
    <cellStyle name="Note 3 6 3 23" xfId="42553" xr:uid="{44622957-2152-44A1-8BE6-DF806063580E}"/>
    <cellStyle name="Note 3 6 3 24" xfId="43932" xr:uid="{19B6B070-56BB-46FF-9A7C-6A7BD1E9456B}"/>
    <cellStyle name="Note 3 6 3 3" xfId="5387" xr:uid="{656D1F59-19A8-4647-B4E6-94B2422F7963}"/>
    <cellStyle name="Note 3 6 3 3 2" xfId="27712" xr:uid="{1C2F58CC-F8A4-4CCA-9476-4C4E58545D18}"/>
    <cellStyle name="Note 3 6 3 3 3" xfId="18477" xr:uid="{7599F637-2674-4E81-9628-993100C86DC3}"/>
    <cellStyle name="Note 3 6 3 4" xfId="6154" xr:uid="{76BB6DBD-8C00-486F-B836-23E778B19DE1}"/>
    <cellStyle name="Note 3 6 3 4 2" xfId="28420" xr:uid="{D6C422DF-EF6C-450C-90C7-867C806C47A2}"/>
    <cellStyle name="Note 3 6 3 4 3" xfId="19187" xr:uid="{3F31C3D1-03F7-4787-8DFE-CCC75DBB4DB3}"/>
    <cellStyle name="Note 3 6 3 5" xfId="7850" xr:uid="{464E6B96-5F62-480A-A58A-853718FDE594}"/>
    <cellStyle name="Note 3 6 3 5 2" xfId="29878" xr:uid="{AF9A22AC-C758-4FB2-B3DD-E0E9C5FC1D5F}"/>
    <cellStyle name="Note 3 6 3 5 3" xfId="20728" xr:uid="{BCBA0AF2-6757-420D-B2D9-B1D1F76E751E}"/>
    <cellStyle name="Note 3 6 3 6" xfId="8554" xr:uid="{B040A2E8-1054-4BB6-A82D-3A6D766CCDBF}"/>
    <cellStyle name="Note 3 6 3 6 2" xfId="30576" xr:uid="{54AB1F38-6288-4546-A355-D50F7A95B459}"/>
    <cellStyle name="Note 3 6 3 6 3" xfId="21426" xr:uid="{50F8C7C9-D546-4546-889C-2DE8A59F73C7}"/>
    <cellStyle name="Note 3 6 3 7" xfId="9350" xr:uid="{04AEC5C9-D33E-4666-931F-187A67C46400}"/>
    <cellStyle name="Note 3 6 3 7 2" xfId="31359" xr:uid="{86ECA591-1813-4668-8EF7-6074712D8630}"/>
    <cellStyle name="Note 3 6 3 7 3" xfId="22210" xr:uid="{33510706-AA14-4A71-AB2D-D48D98375A0D}"/>
    <cellStyle name="Note 3 6 3 8" xfId="11249" xr:uid="{49DA31AA-163B-4993-BE31-B83D0D6C37D5}"/>
    <cellStyle name="Note 3 6 3 8 2" xfId="33216" xr:uid="{D0589D56-0464-4E74-B238-FBB6A4EFC7B3}"/>
    <cellStyle name="Note 3 6 3 8 3" xfId="24071" xr:uid="{A9530D92-AE5B-4FF2-9A3B-602027D787C3}"/>
    <cellStyle name="Note 3 6 3 9" xfId="9873" xr:uid="{D645A121-1C22-41DD-8BD1-A8B3EC81CE30}"/>
    <cellStyle name="Note 3 6 3 9 2" xfId="31874" xr:uid="{900CFFF0-3794-4E79-9B80-976263A89D4C}"/>
    <cellStyle name="Note 3 6 3 9 3" xfId="22726" xr:uid="{96B9165D-E37C-427D-A0C1-FC189979E4B7}"/>
    <cellStyle name="Note 3 6 4" xfId="1994" xr:uid="{00000000-0005-0000-0000-0000CA070000}"/>
    <cellStyle name="Note 3 6 4 10" xfId="9460" xr:uid="{909A326F-03C5-418A-9B36-227802EFBB1B}"/>
    <cellStyle name="Note 3 6 4 10 2" xfId="31467" xr:uid="{E33E4033-C04A-41DE-A174-EDD798761105}"/>
    <cellStyle name="Note 3 6 4 10 3" xfId="22318" xr:uid="{B0E77CCA-9884-4E6C-8419-260D9D556913}"/>
    <cellStyle name="Note 3 6 4 11" xfId="13420" xr:uid="{9EEE48F2-9B58-4FE6-B672-67C62D2A8750}"/>
    <cellStyle name="Note 3 6 4 11 2" xfId="35242" xr:uid="{AC95F77F-3D43-4522-9DAE-80E73B8891B4}"/>
    <cellStyle name="Note 3 6 4 11 3" xfId="26098" xr:uid="{43EED4F5-1A30-4272-93E7-BCD0100F7578}"/>
    <cellStyle name="Note 3 6 4 12" xfId="12381" xr:uid="{C17E197E-1DB3-4AC3-A4FE-66BFBDEF8E33}"/>
    <cellStyle name="Note 3 6 4 12 2" xfId="34289" xr:uid="{A0C2BB51-5EB8-44FB-A8B4-929327412BB3}"/>
    <cellStyle name="Note 3 6 4 12 3" xfId="25144" xr:uid="{067E617D-C499-4460-9F3F-69AE99417872}"/>
    <cellStyle name="Note 3 6 4 13" xfId="11618" xr:uid="{0BF8FF56-F7A4-4EE3-AF53-C4177A972716}"/>
    <cellStyle name="Note 3 6 4 13 2" xfId="33576" xr:uid="{397EEB64-C776-45A5-BF99-BC2685A1EBF3}"/>
    <cellStyle name="Note 3 6 4 13 3" xfId="24431" xr:uid="{27CBED72-827F-4C47-9DB5-E35EC9352E64}"/>
    <cellStyle name="Note 3 6 4 14" xfId="14086" xr:uid="{52697CCB-2DA0-4966-A662-455641AFF4D6}"/>
    <cellStyle name="Note 3 6 4 14 2" xfId="35783" xr:uid="{BEFAE576-5CC3-4A0D-B259-3EEC0A19F7DD}"/>
    <cellStyle name="Note 3 6 4 14 3" xfId="26639" xr:uid="{35BF98FB-9912-4FB4-B433-1BFDD25B405C}"/>
    <cellStyle name="Note 3 6 4 15" xfId="14829" xr:uid="{20E78708-A59A-40A9-AC5B-6B124C3B9E4A}"/>
    <cellStyle name="Note 3 6 4 16" xfId="36488" xr:uid="{46DBB8C6-B7C6-4048-96CC-FBDB2B76E772}"/>
    <cellStyle name="Note 3 6 4 17" xfId="38343" xr:uid="{FE15FDA6-1407-43AE-8992-D3DC0B73A02C}"/>
    <cellStyle name="Note 3 6 4 18" xfId="40073" xr:uid="{1159104C-4551-4408-BEB1-470F1551530A}"/>
    <cellStyle name="Note 3 6 4 19" xfId="39679" xr:uid="{3E7A9BA2-B115-41F5-A2B0-3C7158B4876B}"/>
    <cellStyle name="Note 3 6 4 2" xfId="1995" xr:uid="{00000000-0005-0000-0000-0000CB070000}"/>
    <cellStyle name="Note 3 6 4 2 10" xfId="4780" xr:uid="{E3CDA071-2576-41EA-80C8-BD091F0A29EC}"/>
    <cellStyle name="Note 3 6 4 2 10 2" xfId="27136" xr:uid="{872FA6F2-5050-41E2-ACE2-AC388AA52F73}"/>
    <cellStyle name="Note 3 6 4 2 10 3" xfId="17871" xr:uid="{B5E65EF6-1626-46E0-A888-6134E4D47136}"/>
    <cellStyle name="Note 3 6 4 2 11" xfId="12268" xr:uid="{905C70FC-7065-4555-A809-FF5986052A7B}"/>
    <cellStyle name="Note 3 6 4 2 11 2" xfId="34186" xr:uid="{DEA1E77B-2406-4192-9FE8-B931C85918C4}"/>
    <cellStyle name="Note 3 6 4 2 11 3" xfId="25041" xr:uid="{0B5852D0-1877-4FD4-9EFC-97249BF544FA}"/>
    <cellStyle name="Note 3 6 4 2 12" xfId="14158" xr:uid="{E0D83DA5-B30D-478A-AD2C-865370B93B42}"/>
    <cellStyle name="Note 3 6 4 2 12 2" xfId="35847" xr:uid="{6978659E-E79C-4875-852E-9C28B352A3C1}"/>
    <cellStyle name="Note 3 6 4 2 12 3" xfId="26703" xr:uid="{CC74320D-E09B-4AB6-ABFF-107B8776C571}"/>
    <cellStyle name="Note 3 6 4 2 13" xfId="14596" xr:uid="{4FAE0C5B-D2C7-4182-906C-397AF162CE9A}"/>
    <cellStyle name="Note 3 6 4 2 13 2" xfId="36086" xr:uid="{0F4A7CB5-8615-4101-87DB-0EB6BEA643F6}"/>
    <cellStyle name="Note 3 6 4 2 13 3" xfId="26942" xr:uid="{6B21A774-42AB-487B-BBE9-496F7E102EF9}"/>
    <cellStyle name="Note 3 6 4 2 14" xfId="14822" xr:uid="{40C0E64D-2E5F-4176-9424-F22A1BD8CCF9}"/>
    <cellStyle name="Note 3 6 4 2 15" xfId="36489" xr:uid="{754820F2-60B3-4E90-8302-B77BA8A2EF5D}"/>
    <cellStyle name="Note 3 6 4 2 16" xfId="38344" xr:uid="{F8048759-9A22-48ED-B5B2-390BCDD895A1}"/>
    <cellStyle name="Note 3 6 4 2 17" xfId="38101" xr:uid="{A9BCEA79-3997-48E3-9688-B94485586C49}"/>
    <cellStyle name="Note 3 6 4 2 18" xfId="39615" xr:uid="{E759538C-C233-45D3-B23E-4E36623C3D1F}"/>
    <cellStyle name="Note 3 6 4 2 19" xfId="40302" xr:uid="{3FB68F3C-09E9-47DD-80B9-7D70C69745E7}"/>
    <cellStyle name="Note 3 6 4 2 2" xfId="7144" xr:uid="{A512B40F-7CF2-4239-8064-C47090B43012}"/>
    <cellStyle name="Note 3 6 4 2 2 2" xfId="29340" xr:uid="{E33E6F4B-B83E-49A6-BFCD-800471A5AE5E}"/>
    <cellStyle name="Note 3 6 4 2 2 3" xfId="20150" xr:uid="{9640B56A-9D84-472D-B83D-F29698856632}"/>
    <cellStyle name="Note 3 6 4 2 20" xfId="41341" xr:uid="{4335D834-AD06-46EC-9808-4225CA49CB44}"/>
    <cellStyle name="Note 3 6 4 2 21" xfId="41961" xr:uid="{219DCC5D-DCA2-41BF-89A3-984813A29A18}"/>
    <cellStyle name="Note 3 6 4 2 22" xfId="40541" xr:uid="{5151AE8F-C144-4E2C-8B86-1BFF28D8AD54}"/>
    <cellStyle name="Note 3 6 4 2 23" xfId="43935" xr:uid="{0C1818BF-3B95-43F5-8AD1-4A16A69AA3C5}"/>
    <cellStyle name="Note 3 6 4 2 3" xfId="7891" xr:uid="{318EFC41-33FB-45A3-9175-9C8E82A5C93B}"/>
    <cellStyle name="Note 3 6 4 2 3 2" xfId="29917" xr:uid="{4C78353C-AB34-4A8B-AAF5-ECD02EA1283A}"/>
    <cellStyle name="Note 3 6 4 2 3 3" xfId="20767" xr:uid="{E4AF0740-A69A-4017-A97B-D9D93B545143}"/>
    <cellStyle name="Note 3 6 4 2 4" xfId="8054" xr:uid="{5728A83E-7F84-4FA9-A478-775A5C0591B6}"/>
    <cellStyle name="Note 3 6 4 2 4 2" xfId="30080" xr:uid="{716404BB-05C1-4C42-864D-2BCF53910ECF}"/>
    <cellStyle name="Note 3 6 4 2 4 3" xfId="20930" xr:uid="{88D07FC1-3120-45B9-A2B3-55E6C580E0E3}"/>
    <cellStyle name="Note 3 6 4 2 5" xfId="9389" xr:uid="{11F63307-1819-415D-9A45-088450E647FB}"/>
    <cellStyle name="Note 3 6 4 2 5 2" xfId="31396" xr:uid="{6E4F5699-43F2-42EA-9781-1309B89B036E}"/>
    <cellStyle name="Note 3 6 4 2 5 3" xfId="22247" xr:uid="{648DF912-AEC7-449D-9BF1-A61858823B93}"/>
    <cellStyle name="Note 3 6 4 2 6" xfId="9549" xr:uid="{78B22780-0E41-423E-80C6-85D1BE2D94F2}"/>
    <cellStyle name="Note 3 6 4 2 6 2" xfId="31555" xr:uid="{71CDB0D6-DDC5-4483-85A8-1AFD24F1BA03}"/>
    <cellStyle name="Note 3 6 4 2 6 3" xfId="22406" xr:uid="{9888BDFF-27AA-4452-8899-340B86BA8513}"/>
    <cellStyle name="Note 3 6 4 2 7" xfId="8507" xr:uid="{5B23E94A-66AE-4CE5-899E-CF8F187024D2}"/>
    <cellStyle name="Note 3 6 4 2 7 2" xfId="30529" xr:uid="{0DB240EB-4747-420D-869C-6010BBA37588}"/>
    <cellStyle name="Note 3 6 4 2 7 3" xfId="21379" xr:uid="{D14F3111-1598-45CC-A54B-27CCE6552F9D}"/>
    <cellStyle name="Note 3 6 4 2 8" xfId="9233" xr:uid="{D4935CA4-F5AF-4C65-9C7D-4A2110DA9FEB}"/>
    <cellStyle name="Note 3 6 4 2 8 2" xfId="31243" xr:uid="{3CFBB3E7-9E66-41E5-BC79-FD30A2AF99A7}"/>
    <cellStyle name="Note 3 6 4 2 8 3" xfId="22093" xr:uid="{0BF521CA-B886-4DC6-95E8-11FF70D23961}"/>
    <cellStyle name="Note 3 6 4 2 9" xfId="12246" xr:uid="{D6EF848E-8376-4D60-90BC-D86609A1CC71}"/>
    <cellStyle name="Note 3 6 4 2 9 2" xfId="34166" xr:uid="{F12D92B8-3192-43AE-B0E3-16CB7F123716}"/>
    <cellStyle name="Note 3 6 4 2 9 3" xfId="25021" xr:uid="{A0B4DD8E-E8D5-4752-9910-C1C015A8603A}"/>
    <cellStyle name="Note 3 6 4 20" xfId="40299" xr:uid="{04F47B81-A258-408E-9CB3-170E1260B862}"/>
    <cellStyle name="Note 3 6 4 21" xfId="41340" xr:uid="{485401DA-9866-47F6-B965-A209E0A92A0A}"/>
    <cellStyle name="Note 3 6 4 22" xfId="42837" xr:uid="{59D9E95D-F346-41DD-BBEF-8B418B9B7149}"/>
    <cellStyle name="Note 3 6 4 23" xfId="43487" xr:uid="{AABE9A7B-A8A9-4925-AAA2-D8F320D55BC4}"/>
    <cellStyle name="Note 3 6 4 24" xfId="43934" xr:uid="{F4059ED3-C753-497B-9D39-7BCA71F7AF8F}"/>
    <cellStyle name="Note 3 6 4 3" xfId="7141" xr:uid="{28F40FBD-404A-4C8C-BFBB-27042C55167E}"/>
    <cellStyle name="Note 3 6 4 3 2" xfId="29337" xr:uid="{97661B93-5396-4EEE-95E0-1E8ED55CB165}"/>
    <cellStyle name="Note 3 6 4 3 3" xfId="20147" xr:uid="{2EABD5C9-4474-480C-84C0-25952478962C}"/>
    <cellStyle name="Note 3 6 4 4" xfId="6156" xr:uid="{EF54BA77-65D0-4C78-8F26-107B194681BB}"/>
    <cellStyle name="Note 3 6 4 4 2" xfId="28422" xr:uid="{FEB813F8-9A6C-4B47-BAE4-664117861DFB}"/>
    <cellStyle name="Note 3 6 4 4 3" xfId="19189" xr:uid="{00E91736-A1AB-49BA-B975-FC556376E67C}"/>
    <cellStyle name="Note 3 6 4 5" xfId="8051" xr:uid="{F8E1EEA5-E282-4FFB-89EC-14F92CC8E787}"/>
    <cellStyle name="Note 3 6 4 5 2" xfId="30077" xr:uid="{B21120B9-8C8E-4275-B732-A3B537C15194}"/>
    <cellStyle name="Note 3 6 4 5 3" xfId="20927" xr:uid="{EB2D0A7A-310E-46BA-9DA8-6AF9398CDE58}"/>
    <cellStyle name="Note 3 6 4 6" xfId="8558" xr:uid="{0FE7738B-744C-4389-AB3B-EFD12E052325}"/>
    <cellStyle name="Note 3 6 4 6 2" xfId="30580" xr:uid="{A66E0011-ECC2-4737-B8C0-D74AC5CEF7EB}"/>
    <cellStyle name="Note 3 6 4 6 3" xfId="21430" xr:uid="{2B4C5E92-1959-4C16-BAA1-30D40B4C91EE}"/>
    <cellStyle name="Note 3 6 4 7" xfId="9546" xr:uid="{C424FCF1-7B68-4CE7-8F80-B9D01146AAC4}"/>
    <cellStyle name="Note 3 6 4 7 2" xfId="31552" xr:uid="{EBBF052D-E565-4A06-8776-7E48D17CFD28}"/>
    <cellStyle name="Note 3 6 4 7 3" xfId="22403" xr:uid="{6D9569F3-7011-468E-9374-392931F719D3}"/>
    <cellStyle name="Note 3 6 4 8" xfId="10535" xr:uid="{41C61C51-7028-4AF7-991D-FEFB97E6D0E4}"/>
    <cellStyle name="Note 3 6 4 8 2" xfId="32516" xr:uid="{54E8B565-93C9-47D0-84AB-B67262AC1022}"/>
    <cellStyle name="Note 3 6 4 8 3" xfId="23370" xr:uid="{14DB83D3-DDEC-4276-A1D3-E8D03F042380}"/>
    <cellStyle name="Note 3 6 4 9" xfId="10798" xr:uid="{5CADAFD3-01A9-4758-AE28-7006BE5D5AFD}"/>
    <cellStyle name="Note 3 6 4 9 2" xfId="32770" xr:uid="{EE0128CE-83C2-481F-B9AA-FB0A1C11F699}"/>
    <cellStyle name="Note 3 6 4 9 3" xfId="23625" xr:uid="{592834B9-5926-4C45-8AA2-2CE7BBDCC413}"/>
    <cellStyle name="Note 3 6 5" xfId="1996" xr:uid="{00000000-0005-0000-0000-0000CC070000}"/>
    <cellStyle name="Note 3 6 5 10" xfId="12223" xr:uid="{4D09F58F-6876-4A19-84A0-7B3A525C3514}"/>
    <cellStyle name="Note 3 6 5 10 2" xfId="34146" xr:uid="{D8A009CD-F163-4C4A-BC05-F8C144AFBE31}"/>
    <cellStyle name="Note 3 6 5 10 3" xfId="25001" xr:uid="{A080519A-7726-4C29-8C9B-5A7A15B811A9}"/>
    <cellStyle name="Note 3 6 5 11" xfId="13392" xr:uid="{A84BAAE2-CB47-478A-8F01-0E3F2891D174}"/>
    <cellStyle name="Note 3 6 5 11 2" xfId="35217" xr:uid="{22A44311-4EB8-44A5-833C-E27403A6AD86}"/>
    <cellStyle name="Note 3 6 5 11 3" xfId="26073" xr:uid="{877B4FA7-67BB-473B-A4BB-9E90710D9C26}"/>
    <cellStyle name="Note 3 6 5 12" xfId="12987" xr:uid="{479A7B07-525A-4595-B4EF-76E3605B7B8B}"/>
    <cellStyle name="Note 3 6 5 12 2" xfId="34840" xr:uid="{111E4725-E45D-48A7-AB4E-4855D27C1EF9}"/>
    <cellStyle name="Note 3 6 5 12 3" xfId="25696" xr:uid="{FB550144-5D22-4473-81A7-59DB272B5A7E}"/>
    <cellStyle name="Note 3 6 5 13" xfId="14136" xr:uid="{62450E71-7E3F-4021-AECE-F49BDF18B730}"/>
    <cellStyle name="Note 3 6 5 13 2" xfId="35829" xr:uid="{5F9CD0DA-CE71-425B-BA40-D4D7BECA7C1E}"/>
    <cellStyle name="Note 3 6 5 13 3" xfId="26685" xr:uid="{A9045CF8-6199-4F1E-829C-04D906669601}"/>
    <cellStyle name="Note 3 6 5 14" xfId="14578" xr:uid="{1DDD383D-EC2F-4DCD-B10D-46C9223D32D0}"/>
    <cellStyle name="Note 3 6 5 14 2" xfId="36079" xr:uid="{B688C778-98C7-485D-AC61-DAF039554737}"/>
    <cellStyle name="Note 3 6 5 14 3" xfId="26935" xr:uid="{4B98682E-651D-4990-8688-A4E0EAF86E0F}"/>
    <cellStyle name="Note 3 6 5 15" xfId="14812" xr:uid="{962512A6-F1B6-4C33-8FFA-B3478A2BD86C}"/>
    <cellStyle name="Note 3 6 5 16" xfId="36490" xr:uid="{697147D7-B206-44C9-9CBE-E8EE39D59B88}"/>
    <cellStyle name="Note 3 6 5 17" xfId="38345" xr:uid="{86866EF0-341B-419F-AC7C-B85B1B5834C5}"/>
    <cellStyle name="Note 3 6 5 18" xfId="39396" xr:uid="{D616D8D1-44E3-408B-96F6-2F95A4468B2E}"/>
    <cellStyle name="Note 3 6 5 19" xfId="39600" xr:uid="{F65CAF34-7FDC-43BC-A479-6252DBCCFC26}"/>
    <cellStyle name="Note 3 6 5 2" xfId="1997" xr:uid="{00000000-0005-0000-0000-0000CD070000}"/>
    <cellStyle name="Note 3 6 5 2 10" xfId="8116" xr:uid="{EF508F58-2EFF-4DC0-A586-290411D46B6A}"/>
    <cellStyle name="Note 3 6 5 2 10 2" xfId="30142" xr:uid="{2753C793-3B90-46DC-B415-694E8ED18ED6}"/>
    <cellStyle name="Note 3 6 5 2 10 3" xfId="20992" xr:uid="{C27DF7DE-87EE-460B-9716-8CDAAB14F4FA}"/>
    <cellStyle name="Note 3 6 5 2 11" xfId="12694" xr:uid="{F8E5BFFB-17AC-45D9-8FB6-28708EB4F6F0}"/>
    <cellStyle name="Note 3 6 5 2 11 2" xfId="34566" xr:uid="{FE6273E0-FC98-4771-B83A-28ACA51A7C24}"/>
    <cellStyle name="Note 3 6 5 2 11 3" xfId="25422" xr:uid="{8E9629A7-6FEB-4A45-A50D-73F9C9C504DF}"/>
    <cellStyle name="Note 3 6 5 2 12" xfId="14111" xr:uid="{A3134541-D16E-4D8A-B332-A0723DF1C6EF}"/>
    <cellStyle name="Note 3 6 5 2 12 2" xfId="35807" xr:uid="{746CFF69-0BA2-428B-9EBA-F9E797667FD9}"/>
    <cellStyle name="Note 3 6 5 2 12 3" xfId="26663" xr:uid="{C0890587-1F24-45F9-A5CC-8AFD79D813C5}"/>
    <cellStyle name="Note 3 6 5 2 13" xfId="14556" xr:uid="{B2E7A919-D837-4639-BB81-5574A078D8F7}"/>
    <cellStyle name="Note 3 6 5 2 13 2" xfId="36069" xr:uid="{185DB9AF-9E84-48CC-9E81-B6FB67C1C425}"/>
    <cellStyle name="Note 3 6 5 2 13 3" xfId="26925" xr:uid="{C3F5AA58-2743-40CF-8086-29DA05B72A08}"/>
    <cellStyle name="Note 3 6 5 2 14" xfId="14676" xr:uid="{57580905-C658-42F4-B32E-4C8033D49C64}"/>
    <cellStyle name="Note 3 6 5 2 15" xfId="36491" xr:uid="{976361DA-9F39-4E9D-A5E7-2BBC7E8FDA02}"/>
    <cellStyle name="Note 3 6 5 2 16" xfId="38346" xr:uid="{D5B97A3C-9A4D-46D6-AAF5-485B3190D404}"/>
    <cellStyle name="Note 3 6 5 2 17" xfId="40072" xr:uid="{C57F5BB5-7E39-46AB-B146-9570D9580ABE}"/>
    <cellStyle name="Note 3 6 5 2 18" xfId="39581" xr:uid="{4CC165AC-B670-4C93-A067-0E2C505882BC}"/>
    <cellStyle name="Note 3 6 5 2 19" xfId="40300" xr:uid="{8A2E44B0-C01D-40FE-A090-8B08699F54D5}"/>
    <cellStyle name="Note 3 6 5 2 2" xfId="7142" xr:uid="{DBCA09E6-BFCC-4B0D-A9EB-E4017875D5E2}"/>
    <cellStyle name="Note 3 6 5 2 2 2" xfId="29338" xr:uid="{02CC3801-E14B-4F42-8617-F9A968CCD76D}"/>
    <cellStyle name="Note 3 6 5 2 2 3" xfId="20148" xr:uid="{E4CDA330-C570-4E8E-AAAB-53F54E43BAC9}"/>
    <cellStyle name="Note 3 6 5 2 20" xfId="41343" xr:uid="{632A4EB5-8257-4856-91BD-40C48CDADF7B}"/>
    <cellStyle name="Note 3 6 5 2 21" xfId="42838" xr:uid="{F9C05ADF-06C7-4558-81EC-DBBE7D6D806F}"/>
    <cellStyle name="Note 3 6 5 2 22" xfId="43488" xr:uid="{F610F707-A5C7-4CCE-8257-C7C6954B0DFF}"/>
    <cellStyle name="Note 3 6 5 2 23" xfId="43937" xr:uid="{73DA714B-A8A7-457E-A65D-C7055F9F8BC7}"/>
    <cellStyle name="Note 3 6 5 2 3" xfId="7836" xr:uid="{14E611BB-D89E-4376-9663-457B64C5B563}"/>
    <cellStyle name="Note 3 6 5 2 3 2" xfId="29864" xr:uid="{0C27E099-ACBB-4F6A-BB3B-D8B4BC925321}"/>
    <cellStyle name="Note 3 6 5 2 3 3" xfId="20714" xr:uid="{BB9474BF-BDA5-47A7-BCDD-89A1EF6F2F6D}"/>
    <cellStyle name="Note 3 6 5 2 4" xfId="8052" xr:uid="{5FE7D199-2DBB-44C3-875C-9243E1CBFBE0}"/>
    <cellStyle name="Note 3 6 5 2 4 2" xfId="30078" xr:uid="{CFC80962-3BCE-4AB7-8A1F-8E97A17CEFCC}"/>
    <cellStyle name="Note 3 6 5 2 4 3" xfId="20928" xr:uid="{8AEF73E7-276C-4ED7-B6E5-8FA82E27B01C}"/>
    <cellStyle name="Note 3 6 5 2 5" xfId="9337" xr:uid="{DF3E3897-E2FB-4E97-B320-4B0165EB4D11}"/>
    <cellStyle name="Note 3 6 5 2 5 2" xfId="31346" xr:uid="{4EB27CDD-71BB-4A9C-BDF5-A8CF21E8BF33}"/>
    <cellStyle name="Note 3 6 5 2 5 3" xfId="22197" xr:uid="{0EF99422-0128-471E-8B0A-B097D72A0E59}"/>
    <cellStyle name="Note 3 6 5 2 6" xfId="9547" xr:uid="{F42E02FB-8524-4F02-B946-1159B8C549FA}"/>
    <cellStyle name="Note 3 6 5 2 6 2" xfId="31553" xr:uid="{82E22C85-A5EA-40D4-B10D-40EFBCC9C608}"/>
    <cellStyle name="Note 3 6 5 2 6 3" xfId="22404" xr:uid="{BEFEB296-54DB-4595-89E7-158AD6381008}"/>
    <cellStyle name="Note 3 6 5 2 7" xfId="11244" xr:uid="{AFE1DBA8-FC62-4836-94BC-9D7CEBF5D1FE}"/>
    <cellStyle name="Note 3 6 5 2 7 2" xfId="33211" xr:uid="{C630602E-49EF-4843-AF7F-2F5912FAA57B}"/>
    <cellStyle name="Note 3 6 5 2 7 3" xfId="24066" xr:uid="{7447A890-5DC6-4BA6-8418-C5A1DD8C3057}"/>
    <cellStyle name="Note 3 6 5 2 8" xfId="9427" xr:uid="{7A96CFBD-BF69-4410-A520-60518961AB01}"/>
    <cellStyle name="Note 3 6 5 2 8 2" xfId="31434" xr:uid="{0C037461-7517-4969-B590-A01B3DAC5189}"/>
    <cellStyle name="Note 3 6 5 2 8 3" xfId="22285" xr:uid="{B119284C-021E-4636-ABD5-CFF84DDD5D9F}"/>
    <cellStyle name="Note 3 6 5 2 9" xfId="12198" xr:uid="{CACC03BA-03A1-4040-B3D2-9D6BE38E27FA}"/>
    <cellStyle name="Note 3 6 5 2 9 2" xfId="34124" xr:uid="{1A840FE6-5873-454C-9500-30B8B610C46E}"/>
    <cellStyle name="Note 3 6 5 2 9 3" xfId="24979" xr:uid="{A33668B1-6FDC-4623-89F9-D2C1D3E3ECF8}"/>
    <cellStyle name="Note 3 6 5 20" xfId="39557" xr:uid="{55FE6D9F-A4BC-490E-A5BF-FD783DA2F77D}"/>
    <cellStyle name="Note 3 6 5 21" xfId="41342" xr:uid="{287316C9-DE10-4A83-8BC9-F02AB1516673}"/>
    <cellStyle name="Note 3 6 5 22" xfId="42458" xr:uid="{6A147AF4-6374-403C-B658-02DE906D2C7F}"/>
    <cellStyle name="Note 3 6 5 23" xfId="43297" xr:uid="{8B8BE4A4-81B2-44E2-9AE8-81F738038C10}"/>
    <cellStyle name="Note 3 6 5 24" xfId="43936" xr:uid="{E9ABD7A0-0606-4E59-B2F9-0DEFD1CA8924}"/>
    <cellStyle name="Note 3 6 5 3" xfId="5385" xr:uid="{6F8CEA35-B52B-4DC4-BF43-CF5252DF6051}"/>
    <cellStyle name="Note 3 6 5 3 2" xfId="27710" xr:uid="{7B22ED41-4E6F-4256-9984-B4C0C8767301}"/>
    <cellStyle name="Note 3 6 5 3 3" xfId="18475" xr:uid="{9AD78186-E174-42A2-A409-051E9215304B}"/>
    <cellStyle name="Note 3 6 5 4" xfId="7865" xr:uid="{F0B47BE7-842A-44EF-834E-1D1A6C2FE535}"/>
    <cellStyle name="Note 3 6 5 4 2" xfId="29893" xr:uid="{6CE8F210-8879-478C-BD64-BA2DF7B948E9}"/>
    <cellStyle name="Note 3 6 5 4 3" xfId="20743" xr:uid="{C0A7BA8A-36C6-4EEA-A7C5-1DB924AAD00D}"/>
    <cellStyle name="Note 3 6 5 5" xfId="7784" xr:uid="{A84237A7-2AFE-4846-B152-1DE9C65ED0F2}"/>
    <cellStyle name="Note 3 6 5 5 2" xfId="29812" xr:uid="{EE0D4447-1774-4B77-BA93-711E03D1A8D3}"/>
    <cellStyle name="Note 3 6 5 5 3" xfId="20662" xr:uid="{28ABAA3E-CF25-4A61-9F5B-00405424177D}"/>
    <cellStyle name="Note 3 6 5 6" xfId="9365" xr:uid="{5A940B1A-9F6C-42E1-9454-C715048F047B}"/>
    <cellStyle name="Note 3 6 5 6 2" xfId="31374" xr:uid="{0DAE4DB4-F046-4A0D-9217-B2D214E7025C}"/>
    <cellStyle name="Note 3 6 5 6 3" xfId="22225" xr:uid="{56707C0A-AE05-410D-8526-088C842135FC}"/>
    <cellStyle name="Note 3 6 5 7" xfId="9285" xr:uid="{D6716758-5D67-4605-B0C9-6AF423165856}"/>
    <cellStyle name="Note 3 6 5 7 2" xfId="31294" xr:uid="{79314F34-E26C-4257-8D54-F04398514DA8}"/>
    <cellStyle name="Note 3 6 5 7 3" xfId="22145" xr:uid="{D0CC734F-1FCA-4CE1-822A-8CB1B586FE65}"/>
    <cellStyle name="Note 3 6 5 8" xfId="10537" xr:uid="{DA21CC7F-648F-4337-ABDC-4F90A35000DE}"/>
    <cellStyle name="Note 3 6 5 8 2" xfId="32518" xr:uid="{466CA843-5A05-4F23-90E1-FF491E1A1B7D}"/>
    <cellStyle name="Note 3 6 5 8 3" xfId="23372" xr:uid="{4648C5C4-7231-4054-8529-DAD134D6FB5F}"/>
    <cellStyle name="Note 3 6 5 9" xfId="9449" xr:uid="{44DEDE6C-D6A5-455D-8EC6-9C87416879FE}"/>
    <cellStyle name="Note 3 6 5 9 2" xfId="31456" xr:uid="{C62797C0-0EE8-4BEB-B3EF-7914651E19B2}"/>
    <cellStyle name="Note 3 6 5 9 3" xfId="22307" xr:uid="{D0D90F7E-67CD-4588-AA52-AAFA26FBE98C}"/>
    <cellStyle name="Note 3 6 6" xfId="1998" xr:uid="{00000000-0005-0000-0000-0000CE070000}"/>
    <cellStyle name="Note 3 6 6 10" xfId="13419" xr:uid="{4F83F5CB-F67B-40FF-B109-98EE56D0F7AC}"/>
    <cellStyle name="Note 3 6 6 10 2" xfId="35241" xr:uid="{161ED939-2988-4742-B9E3-43A6BA36B252}"/>
    <cellStyle name="Note 3 6 6 10 3" xfId="26097" xr:uid="{62E6C9F2-507D-46DB-B21B-CE1F1204B541}"/>
    <cellStyle name="Note 3 6 6 11" xfId="6660" xr:uid="{4CB797B7-4D0E-4933-8CEE-2B4AB90945C0}"/>
    <cellStyle name="Note 3 6 6 11 2" xfId="28913" xr:uid="{B4833177-268A-4E77-9C64-59480762927A}"/>
    <cellStyle name="Note 3 6 6 11 3" xfId="19683" xr:uid="{5E566251-EBED-4F79-AACF-87BAAB7DED3A}"/>
    <cellStyle name="Note 3 6 6 12" xfId="13718" xr:uid="{AD172E0F-3194-4F7E-A606-4E403C655051}"/>
    <cellStyle name="Note 3 6 6 12 2" xfId="35496" xr:uid="{D57B8507-043A-4301-9AE6-025F7CA8F342}"/>
    <cellStyle name="Note 3 6 6 12 3" xfId="26352" xr:uid="{C500DE85-691B-4430-BAF5-131CBF01A261}"/>
    <cellStyle name="Note 3 6 6 13" xfId="14251" xr:uid="{7D162E86-625A-488D-9605-BCC7BC1A0DEB}"/>
    <cellStyle name="Note 3 6 6 13 2" xfId="35925" xr:uid="{872939B0-B93F-4C25-8BAF-5D5508585230}"/>
    <cellStyle name="Note 3 6 6 13 3" xfId="26781" xr:uid="{306014B1-4280-486E-B46C-49F8F8F0DD59}"/>
    <cellStyle name="Note 3 6 6 14" xfId="14605" xr:uid="{95EA68C0-9EC9-4136-8725-50CBBDAB4751}"/>
    <cellStyle name="Note 3 6 6 15" xfId="36492" xr:uid="{AFF03099-CDE5-4E70-B5C7-6AD449241196}"/>
    <cellStyle name="Note 3 6 6 16" xfId="38347" xr:uid="{E84C9077-B6FA-4903-A025-1496BBC445A1}"/>
    <cellStyle name="Note 3 6 6 17" xfId="38102" xr:uid="{22190F9E-75E1-4932-92B4-6E88B2514790}"/>
    <cellStyle name="Note 3 6 6 18" xfId="39783" xr:uid="{3177DBD1-34BD-46A1-A210-E2F586188272}"/>
    <cellStyle name="Note 3 6 6 19" xfId="40301" xr:uid="{C4AF945D-007A-44BF-8DDB-6088FD78EE04}"/>
    <cellStyle name="Note 3 6 6 2" xfId="7143" xr:uid="{2E1ED239-3475-40C2-8F37-50243B38EE60}"/>
    <cellStyle name="Note 3 6 6 2 2" xfId="29339" xr:uid="{871A9A1F-E004-47E5-A853-7914B6EB91E1}"/>
    <cellStyle name="Note 3 6 6 2 3" xfId="20149" xr:uid="{4CC3E3E2-F51F-4BB9-8FBA-3ACD0FE9A58E}"/>
    <cellStyle name="Note 3 6 6 20" xfId="41344" xr:uid="{A46C8425-18BA-452F-BC14-636B4325EE0A}"/>
    <cellStyle name="Note 3 6 6 21" xfId="41962" xr:uid="{D35F55DD-43B1-4F87-9211-48B98A6179D2}"/>
    <cellStyle name="Note 3 6 6 22" xfId="40540" xr:uid="{128F7A5F-FFEC-459E-9276-1D76310FB74F}"/>
    <cellStyle name="Note 3 6 6 23" xfId="43938" xr:uid="{3EF1245F-5355-4FE9-8944-0F51BE5B58C7}"/>
    <cellStyle name="Note 3 6 6 3" xfId="4595" xr:uid="{45447DB2-77C7-42C0-AB50-6834FEBDA3FD}"/>
    <cellStyle name="Note 3 6 6 3 2" xfId="26964" xr:uid="{9564953E-6896-403E-A1FE-88969E34C091}"/>
    <cellStyle name="Note 3 6 6 3 3" xfId="17693" xr:uid="{F35E1CC5-0EF9-469A-80A3-560B394B7197}"/>
    <cellStyle name="Note 3 6 6 4" xfId="8053" xr:uid="{081D49AF-FEAF-43F4-9DFD-DB53E0736CB9}"/>
    <cellStyle name="Note 3 6 6 4 2" xfId="30079" xr:uid="{F7D525D4-01E3-43EC-84B2-FE59F8AF978C}"/>
    <cellStyle name="Note 3 6 6 4 3" xfId="20929" xr:uid="{FC1E08A3-5F6E-4A4E-A712-5B169A539DE6}"/>
    <cellStyle name="Note 3 6 6 5" xfId="8788" xr:uid="{94E15A9E-2E1E-4313-8B84-3DEC1343E4A3}"/>
    <cellStyle name="Note 3 6 6 5 2" xfId="30807" xr:uid="{C36E80C7-4C02-4CC7-8CF0-2BDEDC55B178}"/>
    <cellStyle name="Note 3 6 6 5 3" xfId="21657" xr:uid="{102D7B28-B05A-4A13-B9CC-D4A11183C80E}"/>
    <cellStyle name="Note 3 6 6 6" xfId="9548" xr:uid="{8A9D945C-9989-4D51-A965-3670C179D218}"/>
    <cellStyle name="Note 3 6 6 6 2" xfId="31554" xr:uid="{339FD4C7-41E7-413F-81C4-3011994D840D}"/>
    <cellStyle name="Note 3 6 6 6 3" xfId="22405" xr:uid="{F15E6909-66CC-466C-B04E-B9707065BB96}"/>
    <cellStyle name="Note 3 6 6 7" xfId="11247" xr:uid="{D7AA8AE4-C6BE-485E-9AB4-F7F5D49C2BC4}"/>
    <cellStyle name="Note 3 6 6 7 2" xfId="33214" xr:uid="{AFCE2505-EEA5-4863-AE13-C52CDCC3FF73}"/>
    <cellStyle name="Note 3 6 6 7 3" xfId="24069" xr:uid="{B7095C30-6633-402A-867A-D1BA5168E4DE}"/>
    <cellStyle name="Note 3 6 6 8" xfId="9340" xr:uid="{2A24C381-498C-4332-8AF1-CFF2B117344C}"/>
    <cellStyle name="Note 3 6 6 8 2" xfId="31349" xr:uid="{AF2EE162-BB19-4ADB-9DFE-B360E995786A}"/>
    <cellStyle name="Note 3 6 6 8 3" xfId="22200" xr:uid="{5B34D1CB-165C-4C32-B226-E720D6C466FD}"/>
    <cellStyle name="Note 3 6 6 9" xfId="11707" xr:uid="{0531B3D0-51FD-4AA0-821F-F30B53FA2709}"/>
    <cellStyle name="Note 3 6 6 9 2" xfId="33660" xr:uid="{A4F4E127-16E7-46E7-82D6-1CA7092402B9}"/>
    <cellStyle name="Note 3 6 6 9 3" xfId="24515" xr:uid="{30A655A1-1231-4905-B5A0-3B7AE1441367}"/>
    <cellStyle name="Note 3 6 7" xfId="7146" xr:uid="{809478AC-A024-4F91-AE22-45149A6F157A}"/>
    <cellStyle name="Note 3 6 7 2" xfId="29342" xr:uid="{5FE03073-6A9C-484E-BDF4-8E01B07B7892}"/>
    <cellStyle name="Note 3 6 7 3" xfId="20152" xr:uid="{E3313D1A-E986-458F-880E-7DBC62E4C0D1}"/>
    <cellStyle name="Note 3 6 8" xfId="6153" xr:uid="{CD05B66C-16C9-4751-9DE8-13F8BB473EFB}"/>
    <cellStyle name="Note 3 6 8 2" xfId="28419" xr:uid="{DA29E0ED-5695-4E5E-9091-ADB726F01B3D}"/>
    <cellStyle name="Note 3 6 8 3" xfId="19186" xr:uid="{9F556207-B9E6-4998-A7CB-0D37AB7F1988}"/>
    <cellStyle name="Note 3 6 9" xfId="8056" xr:uid="{1FB57BEC-9997-4711-9E37-2FBB7ABB684B}"/>
    <cellStyle name="Note 3 6 9 2" xfId="30082" xr:uid="{860BC467-1EC0-4EC6-9571-B4C6EAC888B9}"/>
    <cellStyle name="Note 3 6 9 3" xfId="20932" xr:uid="{4EC4ACCF-6796-43BD-946A-97C6E6D8356C}"/>
    <cellStyle name="Note 3 7" xfId="1999" xr:uid="{00000000-0005-0000-0000-0000CF070000}"/>
    <cellStyle name="Note 4" xfId="2000" xr:uid="{00000000-0005-0000-0000-0000D0070000}"/>
    <cellStyle name="Note 4 2" xfId="2001" xr:uid="{00000000-0005-0000-0000-0000D1070000}"/>
    <cellStyle name="Note 4 2 10" xfId="8789" xr:uid="{44C9C23F-72DB-4753-9A9A-85E67FA91F8E}"/>
    <cellStyle name="Note 4 2 10 2" xfId="30808" xr:uid="{CF43B67E-6E3A-41D0-9915-457D7AD8882B}"/>
    <cellStyle name="Note 4 2 10 3" xfId="21658" xr:uid="{52EAECB1-5E4E-4D4C-B3CB-586F12B26C2B}"/>
    <cellStyle name="Note 4 2 11" xfId="9291" xr:uid="{2A95A07D-F856-4849-A12A-4D2417BF144C}"/>
    <cellStyle name="Note 4 2 11 2" xfId="31300" xr:uid="{41E075CE-DBF4-4E43-A42A-B3C271589F6F}"/>
    <cellStyle name="Note 4 2 11 3" xfId="22151" xr:uid="{2264D93C-8AD4-4F5C-869F-F941EF26E989}"/>
    <cellStyle name="Note 4 2 12" xfId="11246" xr:uid="{03F4BDF9-CA52-42BE-8E9E-D93F11E3961C}"/>
    <cellStyle name="Note 4 2 12 2" xfId="33213" xr:uid="{04C63CB2-E204-40D7-B03A-CCA88FAE7DA2}"/>
    <cellStyle name="Note 4 2 12 3" xfId="24068" xr:uid="{651CBB77-345F-41D3-A8A6-E9F07FAC63B9}"/>
    <cellStyle name="Note 4 2 13" xfId="10947" xr:uid="{E1B4BCA0-C14F-4E6A-91C2-D49DBBABF778}"/>
    <cellStyle name="Note 4 2 13 2" xfId="32919" xr:uid="{1C1D7E62-F454-4D96-91B0-02A8A0D68497}"/>
    <cellStyle name="Note 4 2 13 3" xfId="23774" xr:uid="{FF2A72FD-B924-463D-BEE4-FFB0923AF797}"/>
    <cellStyle name="Note 4 2 14" xfId="11708" xr:uid="{AFFBCB89-2CAB-493C-AB08-538C503F34EC}"/>
    <cellStyle name="Note 4 2 14 2" xfId="33661" xr:uid="{8DB3F256-F093-40CB-817A-903A6A9C620C}"/>
    <cellStyle name="Note 4 2 14 3" xfId="24516" xr:uid="{F92D7F5F-68FE-458E-8E89-5C898C66BC44}"/>
    <cellStyle name="Note 4 2 15" xfId="5761" xr:uid="{FC9AEDF8-FBDC-433D-B748-E27F1B8D5CBD}"/>
    <cellStyle name="Note 4 2 15 2" xfId="28084" xr:uid="{F140E8EE-40F3-445F-9A40-F9788C9BD80F}"/>
    <cellStyle name="Note 4 2 15 3" xfId="18851" xr:uid="{7B1BCBA3-F224-40E3-8AB0-7C3B3FE61502}"/>
    <cellStyle name="Note 4 2 16" xfId="12978" xr:uid="{021D0097-2125-4BB9-BAF3-5ABB3284E8C4}"/>
    <cellStyle name="Note 4 2 16 2" xfId="34831" xr:uid="{EDECF5D2-921B-4361-A17F-69905DB28FC1}"/>
    <cellStyle name="Note 4 2 16 3" xfId="25687" xr:uid="{BCBBAEEC-971D-4116-99F2-13FB17B5EC0F}"/>
    <cellStyle name="Note 4 2 17" xfId="13719" xr:uid="{A97146D9-9F53-4137-A61D-D01524DD7667}"/>
    <cellStyle name="Note 4 2 17 2" xfId="35497" xr:uid="{CA9A03C8-F931-432A-BEC2-6515A30B3160}"/>
    <cellStyle name="Note 4 2 17 3" xfId="26353" xr:uid="{0AA04654-B6E2-465F-921E-EE5618053B8A}"/>
    <cellStyle name="Note 4 2 18" xfId="14252" xr:uid="{2AE5472E-1D83-4888-A0F2-0C3756030EFF}"/>
    <cellStyle name="Note 4 2 18 2" xfId="35926" xr:uid="{971B0548-9A73-4121-BCBC-0D690FD582B7}"/>
    <cellStyle name="Note 4 2 18 3" xfId="26782" xr:uid="{BC99EF3C-895B-415E-A2CF-5437D1C2B17F}"/>
    <cellStyle name="Note 4 2 19" xfId="14534" xr:uid="{A924703A-EEDE-4DCB-825C-64CBFFA7DEF4}"/>
    <cellStyle name="Note 4 2 2" xfId="2002" xr:uid="{00000000-0005-0000-0000-0000D2070000}"/>
    <cellStyle name="Note 4 2 2 10" xfId="10642" xr:uid="{116F446C-01AF-43EB-83D1-67D46A8CC953}"/>
    <cellStyle name="Note 4 2 2 10 2" xfId="32617" xr:uid="{D0C11B62-E997-436A-B947-CA59C50AF41F}"/>
    <cellStyle name="Note 4 2 2 10 3" xfId="23472" xr:uid="{B7BB45C6-36BA-4E67-8E16-A32562C23991}"/>
    <cellStyle name="Note 4 2 2 11" xfId="13418" xr:uid="{DCC68B32-292D-4500-A70D-2B1786C5E233}"/>
    <cellStyle name="Note 4 2 2 11 2" xfId="35240" xr:uid="{9963C2A0-07FC-4895-9DBB-D1673905159A}"/>
    <cellStyle name="Note 4 2 2 11 3" xfId="26096" xr:uid="{F5C1E31B-18F2-4D43-B720-4E801A6A6169}"/>
    <cellStyle name="Note 4 2 2 12" xfId="12168" xr:uid="{3DF53595-BA47-43F9-8839-0AE0CCDAF86E}"/>
    <cellStyle name="Note 4 2 2 12 2" xfId="34096" xr:uid="{52987D2F-9AEA-4163-84CA-7CC07F91A831}"/>
    <cellStyle name="Note 4 2 2 12 3" xfId="24951" xr:uid="{5A3AC58C-CF42-4713-913C-5E47343FB1CB}"/>
    <cellStyle name="Note 4 2 2 13" xfId="10485" xr:uid="{E8339CBD-E4D5-4727-8808-E3657340200F}"/>
    <cellStyle name="Note 4 2 2 13 2" xfId="32466" xr:uid="{6A125242-FA60-4993-A9B8-B1575A9D5D9C}"/>
    <cellStyle name="Note 4 2 2 13 3" xfId="23320" xr:uid="{63715785-1DD8-4A8B-86FE-E311A7FD3B1F}"/>
    <cellStyle name="Note 4 2 2 14" xfId="14087" xr:uid="{6F4677E6-93E5-4FF9-A76B-FA89E1BFA643}"/>
    <cellStyle name="Note 4 2 2 14 2" xfId="35784" xr:uid="{CF76F2D1-6169-411E-9210-8DE55185150E}"/>
    <cellStyle name="Note 4 2 2 14 3" xfId="26640" xr:uid="{DD59D692-7C93-4B40-A816-6B34656E677B}"/>
    <cellStyle name="Note 4 2 2 15" xfId="10351" xr:uid="{64DBBA35-89D9-4A13-8367-9A6E999F37D6}"/>
    <cellStyle name="Note 4 2 2 16" xfId="36494" xr:uid="{B80E9182-CC51-4574-950E-7CE278D4EC05}"/>
    <cellStyle name="Note 4 2 2 17" xfId="38351" xr:uid="{C25885B1-A682-4968-A925-C074E3F7115F}"/>
    <cellStyle name="Note 4 2 2 18" xfId="39481" xr:uid="{F1B87C73-E5E8-4E44-9937-1F5AA4E6E4D8}"/>
    <cellStyle name="Note 4 2 2 19" xfId="40081" xr:uid="{11BAC8E0-092C-469D-8410-7D9F02B0CA29}"/>
    <cellStyle name="Note 4 2 2 2" xfId="2003" xr:uid="{00000000-0005-0000-0000-0000D3070000}"/>
    <cellStyle name="Note 4 2 2 2 10" xfId="9457" xr:uid="{7F9D030D-8DD5-4749-A8EE-CC039F1AB3B8}"/>
    <cellStyle name="Note 4 2 2 2 10 2" xfId="31464" xr:uid="{7B8CCD89-C4BF-422A-9DF5-2803629681B5}"/>
    <cellStyle name="Note 4 2 2 2 10 3" xfId="22315" xr:uid="{D983B0FD-4C7E-4926-958A-D19287F076DF}"/>
    <cellStyle name="Note 4 2 2 2 11" xfId="10325" xr:uid="{EB9C5036-706E-4C06-8609-94DA07869C34}"/>
    <cellStyle name="Note 4 2 2 2 11 2" xfId="32314" xr:uid="{7E55EE4D-55DF-4ED7-B82F-E0457BFFA231}"/>
    <cellStyle name="Note 4 2 2 2 11 3" xfId="23168" xr:uid="{F58A335C-F4B2-48CA-BA65-0B0D6DDA49EF}"/>
    <cellStyle name="Note 4 2 2 2 12" xfId="12564" xr:uid="{1333E308-829F-4565-9472-FB1A29EB2C4F}"/>
    <cellStyle name="Note 4 2 2 2 12 2" xfId="34446" xr:uid="{C386E189-4E0E-4D11-8BCA-BE60CCB8A80B}"/>
    <cellStyle name="Note 4 2 2 2 12 3" xfId="25301" xr:uid="{C51284AF-AB0E-4D31-89E8-ED495DF9EDC8}"/>
    <cellStyle name="Note 4 2 2 2 13" xfId="11799" xr:uid="{8AD5F5D9-A9FF-43C9-AE92-5516C07DEF3B}"/>
    <cellStyle name="Note 4 2 2 2 13 2" xfId="33746" xr:uid="{91C48241-CCAE-4964-82D1-2B71F3631DE4}"/>
    <cellStyle name="Note 4 2 2 2 13 3" xfId="24601" xr:uid="{031CB591-A266-44C1-B73F-37BB782B7709}"/>
    <cellStyle name="Note 4 2 2 2 14" xfId="10622" xr:uid="{74AADFDE-BF30-40B6-AC7B-05487BF877C0}"/>
    <cellStyle name="Note 4 2 2 2 15" xfId="36495" xr:uid="{F99A2E0F-40BA-4E7D-80DE-5BEB88E6A7FE}"/>
    <cellStyle name="Note 4 2 2 2 16" xfId="38352" xr:uid="{13B3C9A3-AE28-4E11-8126-3E9D332AADF1}"/>
    <cellStyle name="Note 4 2 2 2 17" xfId="38077" xr:uid="{708064A5-F5DE-450C-B17C-2936BF31FA90}"/>
    <cellStyle name="Note 4 2 2 2 18" xfId="39654" xr:uid="{4CC79BC1-B5DB-45DD-9240-597CA3B4E0EF}"/>
    <cellStyle name="Note 4 2 2 2 19" xfId="40298" xr:uid="{25F546CA-7377-44F6-9EDB-EEBE9794DAC9}"/>
    <cellStyle name="Note 4 2 2 2 2" xfId="5380" xr:uid="{D224952E-A989-4C7F-A0E5-54F6BD548EB3}"/>
    <cellStyle name="Note 4 2 2 2 2 2" xfId="27705" xr:uid="{3B202A31-9D5B-46AE-AA1D-7CF0D37ED868}"/>
    <cellStyle name="Note 4 2 2 2 2 3" xfId="18470" xr:uid="{66349790-BCA5-436B-BCBD-EDD0624CFC76}"/>
    <cellStyle name="Note 4 2 2 2 20" xfId="41347" xr:uid="{E70048F7-68B3-4AB5-BB69-AC07B7707773}"/>
    <cellStyle name="Note 4 2 2 2 21" xfId="42832" xr:uid="{92ECA6FC-8C9E-4587-A9FC-138CE1EF5DBE}"/>
    <cellStyle name="Note 4 2 2 2 22" xfId="40543" xr:uid="{48EAA789-1479-4E58-B9BE-9521004EAD29}"/>
    <cellStyle name="Note 4 2 2 2 23" xfId="43941" xr:uid="{D2605D42-0867-4461-877B-4B24DA3185C7}"/>
    <cellStyle name="Note 4 2 2 2 3" xfId="6158" xr:uid="{C7D1773A-16EA-4D09-839F-862E8E5DC8FE}"/>
    <cellStyle name="Note 4 2 2 2 3 2" xfId="28424" xr:uid="{DE61D32F-D3C5-4F1B-A134-2D1E174AB3CB}"/>
    <cellStyle name="Note 4 2 2 2 3 3" xfId="19191" xr:uid="{8461310B-49A8-4B2F-8A5B-A487CA48CB43}"/>
    <cellStyle name="Note 4 2 2 2 4" xfId="8050" xr:uid="{A1FA855E-2D02-46B5-AB2E-9E8603C36648}"/>
    <cellStyle name="Note 4 2 2 2 4 2" xfId="30076" xr:uid="{1794FE36-7049-4180-84D9-BDAED200FB74}"/>
    <cellStyle name="Note 4 2 2 2 4 3" xfId="20926" xr:uid="{72EA266E-9642-459A-9918-143E36E01D6F}"/>
    <cellStyle name="Note 4 2 2 2 5" xfId="6803" xr:uid="{A604B6EC-3433-49CF-A7EE-77EF3E6A0561}"/>
    <cellStyle name="Note 4 2 2 2 5 2" xfId="29050" xr:uid="{2F6B271F-5CC9-4E43-AF96-C53DF85B147C}"/>
    <cellStyle name="Note 4 2 2 2 5 3" xfId="19821" xr:uid="{DD016804-C9FE-4918-AC7C-4C9C1B82422B}"/>
    <cellStyle name="Note 4 2 2 2 6" xfId="9545" xr:uid="{4BCF1C83-3B1E-49D2-A4A2-9B11AC985F91}"/>
    <cellStyle name="Note 4 2 2 2 6 2" xfId="31551" xr:uid="{41DA324B-F04E-45D2-8F5D-50E6E4CB5251}"/>
    <cellStyle name="Note 4 2 2 2 6 3" xfId="22402" xr:uid="{C5D15B22-7607-4663-9DDE-4A7632BD9716}"/>
    <cellStyle name="Note 4 2 2 2 7" xfId="9061" xr:uid="{6837AD84-A0F9-460D-B775-CFBF0ECB7320}"/>
    <cellStyle name="Note 4 2 2 2 7 2" xfId="31073" xr:uid="{618FFE7F-8ACE-4F3A-ADDE-83060EC514FB}"/>
    <cellStyle name="Note 4 2 2 2 7 3" xfId="21923" xr:uid="{93E65BE2-5FC1-4911-8DFF-B04E84AA6E64}"/>
    <cellStyle name="Note 4 2 2 2 8" xfId="10728" xr:uid="{D20D3342-824B-4898-B755-3D722A47FE5B}"/>
    <cellStyle name="Note 4 2 2 2 8 2" xfId="32701" xr:uid="{CC6DF043-5F87-4B6D-BF5C-0FA31ED07057}"/>
    <cellStyle name="Note 4 2 2 2 8 3" xfId="23556" xr:uid="{E10A1163-C522-4AE3-A30C-88F7928916AA}"/>
    <cellStyle name="Note 4 2 2 2 9" xfId="10463" xr:uid="{D83806B6-CCB8-420C-87A3-88BC79BB2959}"/>
    <cellStyle name="Note 4 2 2 2 9 2" xfId="32444" xr:uid="{9714E764-3DC4-4B4D-AB0C-92088D4F988E}"/>
    <cellStyle name="Note 4 2 2 2 9 3" xfId="23298" xr:uid="{B337DE44-7699-4585-8A4E-D3DF6FD4811A}"/>
    <cellStyle name="Note 4 2 2 20" xfId="40295" xr:uid="{1B900BF1-5FA2-4179-A063-B583ED769191}"/>
    <cellStyle name="Note 4 2 2 21" xfId="41346" xr:uid="{D13F4FA0-137C-4A77-BAB4-0F33DD9F38F6}"/>
    <cellStyle name="Note 4 2 2 22" xfId="42452" xr:uid="{DF66C94D-E4A4-4CBB-BB96-36A95E9BEC97}"/>
    <cellStyle name="Note 4 2 2 23" xfId="43483" xr:uid="{79F56CD8-A591-42F7-8B3E-62DE038C21F1}"/>
    <cellStyle name="Note 4 2 2 24" xfId="43940" xr:uid="{6C93C897-C9EF-4BDB-98F7-579B8D656945}"/>
    <cellStyle name="Note 4 2 2 3" xfId="5381" xr:uid="{C9FEFD48-D4B3-4FE7-9EBD-A52D4036FED2}"/>
    <cellStyle name="Note 4 2 2 3 2" xfId="27706" xr:uid="{345E1810-7BF7-4B52-8550-AD53FC04EA3E}"/>
    <cellStyle name="Note 4 2 2 3 3" xfId="18471" xr:uid="{2EF4C5D9-3BFC-4C4D-AEEA-4EAFBF59C52E}"/>
    <cellStyle name="Note 4 2 2 4" xfId="6157" xr:uid="{6ACBB936-E26F-46AD-8CDC-E1BCDE0DCCEE}"/>
    <cellStyle name="Note 4 2 2 4 2" xfId="28423" xr:uid="{E20E72CF-02B9-47F6-8A29-4696157A2B0B}"/>
    <cellStyle name="Note 4 2 2 4 3" xfId="19190" xr:uid="{FE3BD713-6507-42C9-8379-7ABEDE0AF0C7}"/>
    <cellStyle name="Note 4 2 2 5" xfId="8047" xr:uid="{89B98841-C0F4-400E-BCDD-282FB3179357}"/>
    <cellStyle name="Note 4 2 2 5 2" xfId="30073" xr:uid="{A543EF11-11ED-40EB-8865-E65F6527C9E6}"/>
    <cellStyle name="Note 4 2 2 5 3" xfId="20923" xr:uid="{F671815B-F6F5-40D4-AAB2-CADE308F5395}"/>
    <cellStyle name="Note 4 2 2 6" xfId="8560" xr:uid="{ABA9C091-430C-4C45-88A7-56B5D7A407B3}"/>
    <cellStyle name="Note 4 2 2 6 2" xfId="30582" xr:uid="{3BB25FF1-C99F-485A-8178-540FD18A33ED}"/>
    <cellStyle name="Note 4 2 2 6 3" xfId="21432" xr:uid="{BC89E383-3D01-452D-AD51-8B62467A272D}"/>
    <cellStyle name="Note 4 2 2 7" xfId="9542" xr:uid="{3199CD63-791E-4B01-9D0F-710C9EE6AE61}"/>
    <cellStyle name="Note 4 2 2 7 2" xfId="31548" xr:uid="{291142D1-356A-4776-AC6D-B798CFEC7D89}"/>
    <cellStyle name="Note 4 2 2 7 3" xfId="22399" xr:uid="{D9C35B54-4FCA-4E8A-BF92-BD9EDC4CE39B}"/>
    <cellStyle name="Note 4 2 2 8" xfId="9064" xr:uid="{48AA7476-AAF7-4A46-8F93-2F7092073D86}"/>
    <cellStyle name="Note 4 2 2 8 2" xfId="31076" xr:uid="{585FE642-3976-47BE-9120-66A65F25C14E}"/>
    <cellStyle name="Note 4 2 2 8 3" xfId="21926" xr:uid="{644516AF-A28B-4CDF-BF91-3BAF6EC7749F}"/>
    <cellStyle name="Note 4 2 2 9" xfId="10731" xr:uid="{C2508ACF-24BA-421A-BA3F-4D42B062C346}"/>
    <cellStyle name="Note 4 2 2 9 2" xfId="32704" xr:uid="{44AB3874-8D4C-41F7-A853-0E7BC8C62D4F}"/>
    <cellStyle name="Note 4 2 2 9 3" xfId="23559" xr:uid="{88E7EDEB-68E0-43C0-BAAF-03C509A1845D}"/>
    <cellStyle name="Note 4 2 20" xfId="36493" xr:uid="{FC89B5CE-EE20-4E08-8500-CA1D17B5DFE5}"/>
    <cellStyle name="Note 4 2 21" xfId="38350" xr:uid="{5BF1FD1C-6459-4B8D-89D5-C91AC6FD4446}"/>
    <cellStyle name="Note 4 2 22" xfId="39503" xr:uid="{00555341-E0DF-49D7-800B-EF1979852E3F}"/>
    <cellStyle name="Note 4 2 23" xfId="37327" xr:uid="{8EA125E7-2327-465D-84B8-0C5486AEDAE0}"/>
    <cellStyle name="Note 4 2 24" xfId="39558" xr:uid="{BCF82996-7A50-4DE2-A94B-6D18369ADEB4}"/>
    <cellStyle name="Note 4 2 25" xfId="41345" xr:uid="{FE4C5406-C74C-474D-B881-79F9D5702C48}"/>
    <cellStyle name="Note 4 2 26" xfId="40866" xr:uid="{4365733A-5B5F-4009-8C7E-1F58DA9B51B1}"/>
    <cellStyle name="Note 4 2 27" xfId="43292" xr:uid="{38713C49-84FA-47CB-919B-94B0F64DB9E3}"/>
    <cellStyle name="Note 4 2 28" xfId="43939" xr:uid="{9C03BE0D-4F2A-4B2F-AB79-CDBFB8A63F7B}"/>
    <cellStyle name="Note 4 2 3" xfId="2004" xr:uid="{00000000-0005-0000-0000-0000D4070000}"/>
    <cellStyle name="Note 4 2 3 10" xfId="9854" xr:uid="{8EA6E318-C96C-4305-9853-6BD9DB094C4F}"/>
    <cellStyle name="Note 4 2 3 10 2" xfId="31855" xr:uid="{C37F6792-2779-4303-8028-F7DDA23D58D3}"/>
    <cellStyle name="Note 4 2 3 10 3" xfId="22707" xr:uid="{41E4E30E-15D4-42C8-9ECC-598C564AEAED}"/>
    <cellStyle name="Note 4 2 3 11" xfId="13393" xr:uid="{4F120255-A345-43AA-BD48-695F9655B650}"/>
    <cellStyle name="Note 4 2 3 11 2" xfId="35218" xr:uid="{71FC7DC9-CAF0-423F-B418-593A7240E954}"/>
    <cellStyle name="Note 4 2 3 11 3" xfId="26074" xr:uid="{0E7FCE61-76D3-4F91-ABAD-71BE024E8E4C}"/>
    <cellStyle name="Note 4 2 3 12" xfId="12989" xr:uid="{ABAE25CC-CD74-4300-8138-9F1CD9C912D9}"/>
    <cellStyle name="Note 4 2 3 12 2" xfId="34842" xr:uid="{4C630DDA-A1EF-4804-B78B-3648645A268B}"/>
    <cellStyle name="Note 4 2 3 12 3" xfId="25698" xr:uid="{269E8208-5044-433D-A1D1-E4053918F7F8}"/>
    <cellStyle name="Note 4 2 3 13" xfId="11978" xr:uid="{B044A483-AEC9-451F-878C-353186C753EB}"/>
    <cellStyle name="Note 4 2 3 13 2" xfId="33918" xr:uid="{F4930358-0BC4-4DCC-8B2B-7D75190449D1}"/>
    <cellStyle name="Note 4 2 3 13 3" xfId="24773" xr:uid="{E760A0D2-6E4F-4C16-8FCF-0A87CA30C58A}"/>
    <cellStyle name="Note 4 2 3 14" xfId="11801" xr:uid="{7A542FC8-834B-4144-AFBA-5848A60047AA}"/>
    <cellStyle name="Note 4 2 3 14 2" xfId="33748" xr:uid="{98DDC3D1-DD28-4E5D-A321-822CFA1D7791}"/>
    <cellStyle name="Note 4 2 3 14 3" xfId="24603" xr:uid="{72BC8BED-8CE2-4060-BF12-45B31DA87AE7}"/>
    <cellStyle name="Note 4 2 3 15" xfId="14830" xr:uid="{941F9CEB-B723-4450-A253-E6E185368147}"/>
    <cellStyle name="Note 4 2 3 16" xfId="36496" xr:uid="{B1475ECE-A21A-4A5B-9F38-7A982F46B3D0}"/>
    <cellStyle name="Note 4 2 3 17" xfId="38353" xr:uid="{3A807D02-1090-42F0-8150-412E454F216C}"/>
    <cellStyle name="Note 4 2 3 18" xfId="38100" xr:uid="{06CF1279-0328-43EF-94C0-55A2389E139F}"/>
    <cellStyle name="Note 4 2 3 19" xfId="40104" xr:uid="{BA31C391-AE32-43DC-9033-7FCB22C650F3}"/>
    <cellStyle name="Note 4 2 3 2" xfId="2005" xr:uid="{00000000-0005-0000-0000-0000D5070000}"/>
    <cellStyle name="Note 4 2 3 2 10" xfId="9446" xr:uid="{CF3A0DDB-CA6D-4AF3-9B7D-363F5C216B32}"/>
    <cellStyle name="Note 4 2 3 2 10 2" xfId="31453" xr:uid="{6EB81C32-949D-49DA-BF7F-5109A12DB290}"/>
    <cellStyle name="Note 4 2 3 2 10 3" xfId="22304" xr:uid="{DD9F5469-333D-4F29-84D5-EE290480EE8E}"/>
    <cellStyle name="Note 4 2 3 2 11" xfId="12693" xr:uid="{85C0BFB4-4B74-4FB5-A829-E891DC02C5D1}"/>
    <cellStyle name="Note 4 2 3 2 11 2" xfId="34565" xr:uid="{62A5B72B-5C48-488B-AF65-8A13B677BF77}"/>
    <cellStyle name="Note 4 2 3 2 11 3" xfId="25421" xr:uid="{7493319C-F4C4-4229-B48A-2A5D509EC396}"/>
    <cellStyle name="Note 4 2 3 2 12" xfId="14160" xr:uid="{D584ED7A-660F-486B-91CD-93872F89C8B9}"/>
    <cellStyle name="Note 4 2 3 2 12 2" xfId="35849" xr:uid="{53560E01-8C10-4504-9A4F-81F554BB5C72}"/>
    <cellStyle name="Note 4 2 3 2 12 3" xfId="26705" xr:uid="{02BF1EB2-D3B7-454D-823B-50DFFFC46DBF}"/>
    <cellStyle name="Note 4 2 3 2 13" xfId="14598" xr:uid="{1A480326-545B-4BB4-B717-8F6D8A2FE0B4}"/>
    <cellStyle name="Note 4 2 3 2 13 2" xfId="36087" xr:uid="{8AA018C0-B591-4FBA-9C31-8E8771413564}"/>
    <cellStyle name="Note 4 2 3 2 13 3" xfId="26943" xr:uid="{657D1D51-3FB1-4755-895F-3BDA0179DB91}"/>
    <cellStyle name="Note 4 2 3 2 14" xfId="14828" xr:uid="{B8D5BCC1-7F21-4BEF-88CD-5AFC7D178F3E}"/>
    <cellStyle name="Note 4 2 3 2 15" xfId="36497" xr:uid="{FD5238AC-C249-4EEC-A06D-6A737DB7A496}"/>
    <cellStyle name="Note 4 2 3 2 16" xfId="38354" xr:uid="{AC59B99E-8CF2-4CAD-8030-93415C33F602}"/>
    <cellStyle name="Note 4 2 3 2 17" xfId="37556" xr:uid="{B4EC0FC1-C292-42B2-92A3-A66655568481}"/>
    <cellStyle name="Note 4 2 3 2 18" xfId="39617" xr:uid="{49CF2299-C533-4FF8-95CE-4E10F453475C}"/>
    <cellStyle name="Note 4 2 3 2 19" xfId="40296" xr:uid="{60C85874-AA8C-45AC-91E2-9E2AAB27D0B8}"/>
    <cellStyle name="Note 4 2 3 2 2" xfId="5378" xr:uid="{0C403014-61EA-43B7-B7BA-8C1554D5BC3F}"/>
    <cellStyle name="Note 4 2 3 2 2 2" xfId="27703" xr:uid="{62448129-A22D-4F3C-8BC1-4E272B721191}"/>
    <cellStyle name="Note 4 2 3 2 2 3" xfId="18468" xr:uid="{256D11D3-7504-4664-BF99-4039EE8E9819}"/>
    <cellStyle name="Note 4 2 3 2 20" xfId="41349" xr:uid="{A11649FA-C754-4A3F-BB2A-90A05DA64BCA}"/>
    <cellStyle name="Note 4 2 3 2 21" xfId="42455" xr:uid="{4FC0B294-0952-4C98-BB2E-BC1FA0B82DA6}"/>
    <cellStyle name="Note 4 2 3 2 22" xfId="43486" xr:uid="{EC7B7FAC-B854-40BF-8012-460EDD8A3CCA}"/>
    <cellStyle name="Note 4 2 3 2 23" xfId="43943" xr:uid="{59A44AE2-38E2-483F-A881-79F015C18F94}"/>
    <cellStyle name="Note 4 2 3 2 3" xfId="7893" xr:uid="{4203A7F2-FAA3-4A87-AFBE-625E7EB4E454}"/>
    <cellStyle name="Note 4 2 3 2 3 2" xfId="29919" xr:uid="{5A28AF5B-1095-408D-9C9E-4D7063FA4219}"/>
    <cellStyle name="Note 4 2 3 2 3 3" xfId="20769" xr:uid="{5FD25110-78C2-47FF-9B4C-C8377B9EB378}"/>
    <cellStyle name="Note 4 2 3 2 4" xfId="8048" xr:uid="{CC4C4D2F-86A7-41A6-A910-72FE0D0E9A30}"/>
    <cellStyle name="Note 4 2 3 2 4 2" xfId="30074" xr:uid="{2766373E-5539-4102-8058-F74ADE553E07}"/>
    <cellStyle name="Note 4 2 3 2 4 3" xfId="20924" xr:uid="{E32671B8-CFD4-408E-AF30-589A2B01E824}"/>
    <cellStyle name="Note 4 2 3 2 5" xfId="9391" xr:uid="{6B1FA0C6-8FAB-412E-89DF-C9CB15BDBC39}"/>
    <cellStyle name="Note 4 2 3 2 5 2" xfId="31398" xr:uid="{8EE3CE97-AC2F-4189-ACFF-021C06782867}"/>
    <cellStyle name="Note 4 2 3 2 5 3" xfId="22249" xr:uid="{78F2EECC-CF2E-42D0-9945-7FA8E4A85C15}"/>
    <cellStyle name="Note 4 2 3 2 6" xfId="9543" xr:uid="{016EBB97-4640-48A1-9645-98B2A18F180B}"/>
    <cellStyle name="Note 4 2 3 2 6 2" xfId="31549" xr:uid="{224E0B8C-5BEB-419D-AD4D-D02802F1AC59}"/>
    <cellStyle name="Note 4 2 3 2 6 3" xfId="22400" xr:uid="{876617DE-3067-47ED-9074-3ADE0190E14D}"/>
    <cellStyle name="Note 4 2 3 2 7" xfId="11237" xr:uid="{D721A7E0-9AB8-4B9F-8365-C9F0967D4360}"/>
    <cellStyle name="Note 4 2 3 2 7 2" xfId="33204" xr:uid="{284A18F5-AAEA-4400-8B6F-CDDC503CA578}"/>
    <cellStyle name="Note 4 2 3 2 7 3" xfId="24059" xr:uid="{F6DFBF9E-5F46-4C5C-A62E-F7AC21FF339F}"/>
    <cellStyle name="Note 4 2 3 2 8" xfId="9234" xr:uid="{1D0047E5-D0DF-4C1D-B856-1E8AC6411202}"/>
    <cellStyle name="Note 4 2 3 2 8 2" xfId="31244" xr:uid="{345D1D3C-9B89-4A41-A289-2E6F245D716D}"/>
    <cellStyle name="Note 4 2 3 2 8 3" xfId="22094" xr:uid="{49084817-A89A-45D5-BF62-FCB58D9AC60E}"/>
    <cellStyle name="Note 4 2 3 2 9" xfId="12247" xr:uid="{69F0A4D4-39FF-48E3-BAF6-3697ACE12BF3}"/>
    <cellStyle name="Note 4 2 3 2 9 2" xfId="34167" xr:uid="{7E4D1D1B-7712-4884-94F8-F2AACD66F736}"/>
    <cellStyle name="Note 4 2 3 2 9 3" xfId="25022" xr:uid="{B1B8249B-8F76-4C87-98A7-590F93DBF713}"/>
    <cellStyle name="Note 4 2 3 20" xfId="39559" xr:uid="{57CAA8FB-22E2-4F6F-BF9D-33A41537462A}"/>
    <cellStyle name="Note 4 2 3 21" xfId="41348" xr:uid="{43C6F6B3-FB55-4F68-AD30-7B604403C1BE}"/>
    <cellStyle name="Note 4 2 3 22" xfId="41956" xr:uid="{E8305FB6-346D-44BC-80AA-377AE9D164BE}"/>
    <cellStyle name="Note 4 2 3 23" xfId="43295" xr:uid="{0F50A3EC-D90D-4A7B-9D92-63D659FCFCD3}"/>
    <cellStyle name="Note 4 2 3 24" xfId="43942" xr:uid="{AE1B8FE4-2651-4112-9FEB-FA530192FF8D}"/>
    <cellStyle name="Note 4 2 3 3" xfId="5379" xr:uid="{A6F6DDEB-8129-49E5-94A3-E770D60E100C}"/>
    <cellStyle name="Note 4 2 3 3 2" xfId="27704" xr:uid="{F5924D6C-1BC8-4D3F-A81A-AFEC1EAF8D66}"/>
    <cellStyle name="Note 4 2 3 3 3" xfId="18469" xr:uid="{489DC2F1-CA80-4A95-B142-4607B6E633E5}"/>
    <cellStyle name="Note 4 2 3 4" xfId="6159" xr:uid="{868DC0ED-7D37-4F9A-B12C-4713D35F3CD8}"/>
    <cellStyle name="Note 4 2 3 4 2" xfId="28425" xr:uid="{46006EE5-2D36-4A74-AA82-31FA56E6634C}"/>
    <cellStyle name="Note 4 2 3 4 3" xfId="19192" xr:uid="{B3FC07CB-A849-4989-BCEC-AB9DC101B9AE}"/>
    <cellStyle name="Note 4 2 3 5" xfId="7792" xr:uid="{2B3437CD-897F-44C7-9822-9CC5B23537E5}"/>
    <cellStyle name="Note 4 2 3 5 2" xfId="29820" xr:uid="{14F7E5E5-CFB8-4E45-8A1F-D7B8F67C59B3}"/>
    <cellStyle name="Note 4 2 3 5 3" xfId="20670" xr:uid="{12E0C7D9-939D-4FF6-B405-D5D9D171C489}"/>
    <cellStyle name="Note 4 2 3 6" xfId="7406" xr:uid="{CFEC2AE2-68F8-4715-8597-599B757339B9}"/>
    <cellStyle name="Note 4 2 3 6 2" xfId="29533" xr:uid="{0D081CCC-9E87-4A6F-95BB-B915048A41F1}"/>
    <cellStyle name="Note 4 2 3 6 3" xfId="20346" xr:uid="{CF3EEBA5-184C-499D-9837-B589FC46C949}"/>
    <cellStyle name="Note 4 2 3 7" xfId="9293" xr:uid="{CEB1DA79-C693-47D0-83D5-509312838CA8}"/>
    <cellStyle name="Note 4 2 3 7 2" xfId="31302" xr:uid="{9A363416-DE63-491E-BAF0-CFBC926F677E}"/>
    <cellStyle name="Note 4 2 3 7 3" xfId="22153" xr:uid="{C00D2BD3-6FEB-4209-AD8E-9D23ACA0B756}"/>
    <cellStyle name="Note 4 2 3 8" xfId="8444" xr:uid="{3887FE73-EF10-44C7-B066-445248F184B3}"/>
    <cellStyle name="Note 4 2 3 8 2" xfId="30467" xr:uid="{1D0F5F50-47F4-44D7-9C13-64710B57C332}"/>
    <cellStyle name="Note 4 2 3 8 3" xfId="21317" xr:uid="{601F9816-8310-4C0F-ABDB-3AA0B1BCFDD7}"/>
    <cellStyle name="Note 4 2 3 9" xfId="10727" xr:uid="{49EDEB98-7C3A-4A58-97A6-B02D6196437D}"/>
    <cellStyle name="Note 4 2 3 9 2" xfId="32700" xr:uid="{AAC87824-A116-4258-BE11-68FFEF058C0F}"/>
    <cellStyle name="Note 4 2 3 9 3" xfId="23555" xr:uid="{7AB6AAA7-2DF5-427F-AF8C-744D9BCBE8CC}"/>
    <cellStyle name="Note 4 2 4" xfId="2006" xr:uid="{00000000-0005-0000-0000-0000D6070000}"/>
    <cellStyle name="Note 4 2 4 10" xfId="12240" xr:uid="{A3C2AE7A-0ED0-4272-AD8B-9A660C5A8538}"/>
    <cellStyle name="Note 4 2 4 10 2" xfId="34161" xr:uid="{E33725B3-30D7-4404-BE0D-1156BDE8059B}"/>
    <cellStyle name="Note 4 2 4 10 3" xfId="25016" xr:uid="{38471DC0-5180-4615-93DA-E24142575211}"/>
    <cellStyle name="Note 4 2 4 11" xfId="13417" xr:uid="{07701226-95B5-4F44-837B-605A0D25B17D}"/>
    <cellStyle name="Note 4 2 4 11 2" xfId="35239" xr:uid="{94975967-71D5-4FC9-A1FF-05FF5D26BE4A}"/>
    <cellStyle name="Note 4 2 4 11 3" xfId="26095" xr:uid="{59F83710-BF92-4084-9705-DD6EC4995780}"/>
    <cellStyle name="Note 4 2 4 12" xfId="8499" xr:uid="{668AEB88-1DCE-49CD-94C6-23D620C21198}"/>
    <cellStyle name="Note 4 2 4 12 2" xfId="30521" xr:uid="{417F3BBC-4FCC-4EC6-8A40-04F3846DF621}"/>
    <cellStyle name="Note 4 2 4 12 3" xfId="21371" xr:uid="{A1C912C4-92B5-4ED5-B72C-CD2E9743B81C}"/>
    <cellStyle name="Note 4 2 4 13" xfId="14152" xr:uid="{5D4DE657-F309-465C-B493-71B8FC242697}"/>
    <cellStyle name="Note 4 2 4 13 2" xfId="35842" xr:uid="{595EDF22-F322-46B5-8561-BC200847053D}"/>
    <cellStyle name="Note 4 2 4 13 3" xfId="26698" xr:uid="{511D2990-14CD-4CFE-9AF5-8713E9B888B1}"/>
    <cellStyle name="Note 4 2 4 14" xfId="14591" xr:uid="{893B0D55-78B3-41EB-A6A7-4DB6A17452CF}"/>
    <cellStyle name="Note 4 2 4 14 2" xfId="36085" xr:uid="{A78D615C-DD85-4354-9590-3334C106D54D}"/>
    <cellStyle name="Note 4 2 4 14 3" xfId="26941" xr:uid="{CCC2F6BC-9A90-4D7E-AC3A-7F74CC521DCA}"/>
    <cellStyle name="Note 4 2 4 15" xfId="14826" xr:uid="{DBD734B5-9376-4BB8-A117-7FFCCCC6AA1F}"/>
    <cellStyle name="Note 4 2 4 16" xfId="36498" xr:uid="{AADE2504-ED50-472B-A9F4-039039D160BE}"/>
    <cellStyle name="Note 4 2 4 17" xfId="38355" xr:uid="{663628E3-156F-44D6-882D-DB45A38242EE}"/>
    <cellStyle name="Note 4 2 4 18" xfId="38099" xr:uid="{8C81ED45-4BC0-4087-8C50-2768B6A49214}"/>
    <cellStyle name="Note 4 2 4 19" xfId="39611" xr:uid="{4ECEB8AF-20B1-4BF9-9C24-5569A9E4A19F}"/>
    <cellStyle name="Note 4 2 4 2" xfId="2007" xr:uid="{00000000-0005-0000-0000-0000D7070000}"/>
    <cellStyle name="Note 4 2 4 2 10" xfId="7735" xr:uid="{42B7D2B6-2BF2-4DD2-B146-78E2D15889C2}"/>
    <cellStyle name="Note 4 2 4 2 10 2" xfId="29765" xr:uid="{FFDEA322-73E9-4028-BA08-1F485ECDB018}"/>
    <cellStyle name="Note 4 2 4 2 10 3" xfId="20614" xr:uid="{05D28F5A-DDA7-4810-AAC7-71239D4A7EC2}"/>
    <cellStyle name="Note 4 2 4 2 11" xfId="12990" xr:uid="{6DAC5BB6-7DA3-4C64-8D64-A3C481E0B10D}"/>
    <cellStyle name="Note 4 2 4 2 11 2" xfId="34843" xr:uid="{CCDA280A-96EB-4A87-B5E2-B14A19ACC873}"/>
    <cellStyle name="Note 4 2 4 2 11 3" xfId="25699" xr:uid="{E266A919-3C30-49B8-8AD2-9C20E2EF0CF6}"/>
    <cellStyle name="Note 4 2 4 2 12" xfId="14150" xr:uid="{6A43287F-D880-4DD6-B417-CEF076652B70}"/>
    <cellStyle name="Note 4 2 4 2 12 2" xfId="35840" xr:uid="{903C1E32-DBF9-4A4E-96C9-EE3E41840AF0}"/>
    <cellStyle name="Note 4 2 4 2 12 3" xfId="26696" xr:uid="{03FDD4FA-2A00-44D3-A5DC-EC63000B0CF6}"/>
    <cellStyle name="Note 4 2 4 2 13" xfId="14589" xr:uid="{77B7AFBD-68F3-4797-8728-0EAEFDD67813}"/>
    <cellStyle name="Note 4 2 4 2 13 2" xfId="36083" xr:uid="{4F609530-71C0-4B99-9CBC-85F42ACC2498}"/>
    <cellStyle name="Note 4 2 4 2 13 3" xfId="26939" xr:uid="{FBCA9A72-11FB-4463-8842-F7ED2F41005C}"/>
    <cellStyle name="Note 4 2 4 2 14" xfId="14827" xr:uid="{3856090B-28E4-4A1A-8311-20F36BF8B8E1}"/>
    <cellStyle name="Note 4 2 4 2 15" xfId="36499" xr:uid="{B4A48CA7-52B0-4DF6-A483-67B656AE7820}"/>
    <cellStyle name="Note 4 2 4 2 16" xfId="38356" xr:uid="{77A2EB0F-3945-472A-8E31-6AD9455E287A}"/>
    <cellStyle name="Note 4 2 4 2 17" xfId="38826" xr:uid="{0E71FA2E-9B5B-40A7-8088-E66D790F6FF2}"/>
    <cellStyle name="Note 4 2 4 2 18" xfId="39609" xr:uid="{C5AEC120-E815-4BE2-8D97-2E562DDA1FD4}"/>
    <cellStyle name="Note 4 2 4 2 19" xfId="39560" xr:uid="{BA262D3B-B1FF-460A-871B-DFC098346963}"/>
    <cellStyle name="Note 4 2 4 2 2" xfId="5376" xr:uid="{E805A94D-E566-4117-A379-943F3F75E397}"/>
    <cellStyle name="Note 4 2 4 2 2 2" xfId="27701" xr:uid="{9275B9BA-3FB0-4674-BD5D-8DA8997495A4}"/>
    <cellStyle name="Note 4 2 4 2 2 3" xfId="18466" xr:uid="{62A95224-E5A4-4597-9F1B-2F69BA10CD41}"/>
    <cellStyle name="Note 4 2 4 2 20" xfId="41351" xr:uid="{7EFC8D5A-7482-45C1-8F2B-D17CDA1169A0}"/>
    <cellStyle name="Note 4 2 4 2 21" xfId="41959" xr:uid="{4134474E-1980-4DFC-96B6-36ABDB754395}"/>
    <cellStyle name="Note 4 2 4 2 22" xfId="42550" xr:uid="{3F72C609-D513-4957-8996-BD8F5BCFC68D}"/>
    <cellStyle name="Note 4 2 4 2 23" xfId="43945" xr:uid="{0AB88EDD-C040-46EE-BA46-F85235D8B894}"/>
    <cellStyle name="Note 4 2 4 2 3" xfId="7883" xr:uid="{F0701A49-EBF0-4683-9E3B-5F2E2372B409}"/>
    <cellStyle name="Note 4 2 4 2 3 2" xfId="29910" xr:uid="{DDE281B4-1D3A-47A7-84D1-CF2303DB28DC}"/>
    <cellStyle name="Note 4 2 4 2 3 3" xfId="20760" xr:uid="{7AA7262F-9296-4675-84C3-4F5A62B23160}"/>
    <cellStyle name="Note 4 2 4 2 4" xfId="7794" xr:uid="{834C67AC-CCA1-40E9-851C-A8EEC29AAD36}"/>
    <cellStyle name="Note 4 2 4 2 4 2" xfId="29822" xr:uid="{BA719EBE-52B9-4369-A5DF-539299897C16}"/>
    <cellStyle name="Note 4 2 4 2 4 3" xfId="20672" xr:uid="{D03D4208-3241-41F1-A243-6D1D111F8E5F}"/>
    <cellStyle name="Note 4 2 4 2 5" xfId="9382" xr:uid="{BCFAED99-38D8-4346-A7C4-8B4A9350ADB7}"/>
    <cellStyle name="Note 4 2 4 2 5 2" xfId="31390" xr:uid="{AE37F6E4-63EA-4D70-914E-B350AD84FF27}"/>
    <cellStyle name="Note 4 2 4 2 5 3" xfId="22241" xr:uid="{4E25D02C-072C-4C3E-9F13-3F09B145AB2A}"/>
    <cellStyle name="Note 4 2 4 2 6" xfId="9295" xr:uid="{53832F2D-747F-41FA-8080-B17EF834EB61}"/>
    <cellStyle name="Note 4 2 4 2 6 2" xfId="31304" xr:uid="{EF5DEB8F-C50B-4AC8-8CC5-6C7D61C9A02E}"/>
    <cellStyle name="Note 4 2 4 2 6 3" xfId="22155" xr:uid="{C903C006-5667-4663-B8C5-262749F9E873}"/>
    <cellStyle name="Note 4 2 4 2 7" xfId="10540" xr:uid="{36CD191C-044C-45BB-967D-AC428B34B9C6}"/>
    <cellStyle name="Note 4 2 4 2 7 2" xfId="32521" xr:uid="{B28B76F3-4F6D-4494-9AEB-3971C918E04C}"/>
    <cellStyle name="Note 4 2 4 2 7 3" xfId="23375" xr:uid="{FB6C24FA-4CD4-48C5-BD2F-3A3009BEFC9F}"/>
    <cellStyle name="Note 4 2 4 2 8" xfId="6741" xr:uid="{D574BC05-41B5-4E63-8456-505F5A861F12}"/>
    <cellStyle name="Note 4 2 4 2 8 2" xfId="28990" xr:uid="{81879F59-7613-4723-A0CE-5A563D0660C2}"/>
    <cellStyle name="Note 4 2 4 2 8 3" xfId="19761" xr:uid="{74705B90-2FA2-457E-93ED-BDDEABEE9609}"/>
    <cellStyle name="Note 4 2 4 2 9" xfId="12238" xr:uid="{8094742C-713D-4A47-8902-51FD36E9ED66}"/>
    <cellStyle name="Note 4 2 4 2 9 2" xfId="34159" xr:uid="{33050A44-A032-431D-BA6A-BE094099A865}"/>
    <cellStyle name="Note 4 2 4 2 9 3" xfId="25014" xr:uid="{7EF88012-74AA-477A-93B6-6AFB0E1BCBD7}"/>
    <cellStyle name="Note 4 2 4 20" xfId="40297" xr:uid="{10AA4916-46CB-436C-AF7C-3920FFAA0410}"/>
    <cellStyle name="Note 4 2 4 21" xfId="41350" xr:uid="{D9065D43-33A5-46F0-88A7-36AE5E60305F}"/>
    <cellStyle name="Note 4 2 4 22" xfId="42835" xr:uid="{0CE6D55F-5561-41C0-BA5D-530F11C2013A}"/>
    <cellStyle name="Note 4 2 4 23" xfId="40483" xr:uid="{8A808BD9-1D4F-4F20-98BA-F29E1CB828FE}"/>
    <cellStyle name="Note 4 2 4 24" xfId="43944" xr:uid="{29C067F4-E563-4037-8F5D-A7B49FA8D3F4}"/>
    <cellStyle name="Note 4 2 4 3" xfId="5377" xr:uid="{2CAEF50D-D4E3-4C0F-A826-14800686C5E4}"/>
    <cellStyle name="Note 4 2 4 3 2" xfId="27702" xr:uid="{956C03C5-D704-4110-B82B-6C77BFE22DA5}"/>
    <cellStyle name="Note 4 2 4 3 3" xfId="18467" xr:uid="{86FEFEA9-4DBE-4B6E-AC14-4F6C85D1FBF3}"/>
    <cellStyle name="Note 4 2 4 4" xfId="7885" xr:uid="{D8458DA3-BE24-4BD9-A360-7288164C5F25}"/>
    <cellStyle name="Note 4 2 4 4 2" xfId="29912" xr:uid="{EDAAFDB8-CCC2-496B-A090-BF28CD4BDC1D}"/>
    <cellStyle name="Note 4 2 4 4 3" xfId="20762" xr:uid="{4862E712-3B6C-4894-8DFD-C0027F09F162}"/>
    <cellStyle name="Note 4 2 4 5" xfId="8049" xr:uid="{E01514A4-A6F2-4A98-8B31-B8F0EB93CBB6}"/>
    <cellStyle name="Note 4 2 4 5 2" xfId="30075" xr:uid="{ADF0FF22-0D11-4D37-8F49-762C2178BAEF}"/>
    <cellStyle name="Note 4 2 4 5 3" xfId="20925" xr:uid="{F21FDBB2-B0A5-4C22-A54D-FAA7EFF69B8C}"/>
    <cellStyle name="Note 4 2 4 6" xfId="9384" xr:uid="{FF7F2BC0-B2DE-4FBC-B27E-C98A7FF008CB}"/>
    <cellStyle name="Note 4 2 4 6 2" xfId="31392" xr:uid="{B6C2CA0D-26E7-4DBE-9A96-7EDE6B606BB9}"/>
    <cellStyle name="Note 4 2 4 6 3" xfId="22243" xr:uid="{FFD24AFF-A4E7-4A46-A03E-A46F95B6B2F7}"/>
    <cellStyle name="Note 4 2 4 7" xfId="9544" xr:uid="{2D0406B5-E1E4-4A92-B122-7ABE67240964}"/>
    <cellStyle name="Note 4 2 4 7 2" xfId="31550" xr:uid="{85130B62-BB19-4EB0-B3ED-1F927B8282D5}"/>
    <cellStyle name="Note 4 2 4 7 3" xfId="22401" xr:uid="{13432AA4-AF9A-429C-9C11-D815DD3AF484}"/>
    <cellStyle name="Note 4 2 4 8" xfId="11243" xr:uid="{64C582CB-174E-4408-AE07-7F3D908B6C18}"/>
    <cellStyle name="Note 4 2 4 8 2" xfId="33210" xr:uid="{DA5BFAFC-CF29-4863-B243-69492A4FFFB3}"/>
    <cellStyle name="Note 4 2 4 8 3" xfId="24065" xr:uid="{FDA758EE-F2AD-4C44-BC67-15A64D91FF7A}"/>
    <cellStyle name="Note 4 2 4 9" xfId="9345" xr:uid="{4B129058-DA3F-4EA0-ADE6-D08C319D2864}"/>
    <cellStyle name="Note 4 2 4 9 2" xfId="31354" xr:uid="{8C587F7F-E647-48FE-BEA3-CF3AC23204E3}"/>
    <cellStyle name="Note 4 2 4 9 3" xfId="22205" xr:uid="{B2C2D9B7-8332-4120-9190-4C4877BBA86A}"/>
    <cellStyle name="Note 4 2 5" xfId="2008" xr:uid="{00000000-0005-0000-0000-0000D8070000}"/>
    <cellStyle name="Note 4 2 5 10" xfId="12239" xr:uid="{ECEAA4F1-2B40-4C5E-8B81-7545A8C7D6BC}"/>
    <cellStyle name="Note 4 2 5 10 2" xfId="34160" xr:uid="{5DE174B8-BE71-44A1-9437-777CE592A90F}"/>
    <cellStyle name="Note 4 2 5 10 3" xfId="25015" xr:uid="{2FCD9BA4-D250-4D5E-8D88-7DF7A9991FF3}"/>
    <cellStyle name="Note 4 2 5 11" xfId="13394" xr:uid="{4970D202-94DF-4F6A-B631-9662F8B08091}"/>
    <cellStyle name="Note 4 2 5 11 2" xfId="35219" xr:uid="{1880C39E-993B-4D4C-A883-7E89343417E8}"/>
    <cellStyle name="Note 4 2 5 11 3" xfId="26075" xr:uid="{ECDEBF88-B2C2-4EB5-95D1-E5976BE40885}"/>
    <cellStyle name="Note 4 2 5 12" xfId="11824" xr:uid="{317D21E9-67F1-4BDC-AEB4-2F5B166703A2}"/>
    <cellStyle name="Note 4 2 5 12 2" xfId="33771" xr:uid="{C8F6A92A-7858-4AF2-B7CB-309AFE044F78}"/>
    <cellStyle name="Note 4 2 5 12 3" xfId="24626" xr:uid="{FEC9EE7D-C781-4CF2-BC7F-32D985F2FD0F}"/>
    <cellStyle name="Note 4 2 5 13" xfId="14151" xr:uid="{79CC83A9-886C-442D-A8FE-3D04CCCEE7EB}"/>
    <cellStyle name="Note 4 2 5 13 2" xfId="35841" xr:uid="{6FE5ECF7-B685-4761-9256-404B2CC23E35}"/>
    <cellStyle name="Note 4 2 5 13 3" xfId="26697" xr:uid="{BA6C8799-4EA8-4367-AB87-6C3E68AD71F4}"/>
    <cellStyle name="Note 4 2 5 14" xfId="14590" xr:uid="{5DB45152-E006-4784-8CA1-7315CFCEF2D1}"/>
    <cellStyle name="Note 4 2 5 14 2" xfId="36084" xr:uid="{9BA4DE5A-BBF5-4317-A162-BDFCC2DD5714}"/>
    <cellStyle name="Note 4 2 5 14 3" xfId="26940" xr:uid="{99BE16AB-7B2C-45DF-8181-ED29150357E9}"/>
    <cellStyle name="Note 4 2 5 15" xfId="14674" xr:uid="{B6EB9038-5939-425A-9D69-658572B66C28}"/>
    <cellStyle name="Note 4 2 5 16" xfId="36500" xr:uid="{3A5CBF7E-CEA2-4D53-96E1-F50D41486E71}"/>
    <cellStyle name="Note 4 2 5 17" xfId="38357" xr:uid="{3B46E79D-4FF1-4C19-890E-8144384455A5}"/>
    <cellStyle name="Note 4 2 5 18" xfId="38098" xr:uid="{2F221113-CFCF-42A9-8FF5-D3C6FAA516D6}"/>
    <cellStyle name="Note 4 2 5 19" xfId="39610" xr:uid="{99E651CC-5013-4F25-B880-5271A7F0106B}"/>
    <cellStyle name="Note 4 2 5 2" xfId="2009" xr:uid="{00000000-0005-0000-0000-0000D9070000}"/>
    <cellStyle name="Note 4 2 5 2 10" xfId="9450" xr:uid="{3CFA603A-CC06-4360-89E0-B3E354C35058}"/>
    <cellStyle name="Note 4 2 5 2 10 2" xfId="31457" xr:uid="{49574BFC-D776-4B54-A5F8-B73FD111424F}"/>
    <cellStyle name="Note 4 2 5 2 10 3" xfId="22308" xr:uid="{DE042DF4-58F5-49B8-868F-153A03791D0C}"/>
    <cellStyle name="Note 4 2 5 2 11" xfId="12905" xr:uid="{A7896623-FC95-4945-967A-F4D7BD745B67}"/>
    <cellStyle name="Note 4 2 5 2 11 2" xfId="34760" xr:uid="{243D8FF0-ED6B-41BB-9BD6-3E127D65685F}"/>
    <cellStyle name="Note 4 2 5 2 11 3" xfId="25616" xr:uid="{546363E9-2714-484C-A1B5-2844337B4B3D}"/>
    <cellStyle name="Note 4 2 5 2 12" xfId="13716" xr:uid="{4C9A4206-5DAA-4F0E-A089-40F42D917DB1}"/>
    <cellStyle name="Note 4 2 5 2 12 2" xfId="35494" xr:uid="{D863CF2A-5BB5-413B-9539-AB4FDD3EE5CB}"/>
    <cellStyle name="Note 4 2 5 2 12 3" xfId="26350" xr:uid="{BC6B7ED3-12AF-4154-B392-B243994BFA03}"/>
    <cellStyle name="Note 4 2 5 2 13" xfId="14249" xr:uid="{6446955D-B5CF-4378-AC84-37C11F8C41E6}"/>
    <cellStyle name="Note 4 2 5 2 13 2" xfId="35923" xr:uid="{05B39118-6C1D-4062-8816-5F5450508595}"/>
    <cellStyle name="Note 4 2 5 2 13 3" xfId="26779" xr:uid="{DCEA86BD-3317-418F-ADC6-4C32618559F0}"/>
    <cellStyle name="Note 4 2 5 2 14" xfId="14675" xr:uid="{CC07D2CE-E63D-49D2-B014-F268B386F421}"/>
    <cellStyle name="Note 4 2 5 2 15" xfId="36501" xr:uid="{11CFF8AE-49E3-418C-9827-D3B533DBAEC5}"/>
    <cellStyle name="Note 4 2 5 2 16" xfId="38358" xr:uid="{116F5316-B0E2-42B8-8F24-EB63011C81F9}"/>
    <cellStyle name="Note 4 2 5 2 17" xfId="38770" xr:uid="{B4048A62-1F1E-436C-A792-3A7A70BFDB28}"/>
    <cellStyle name="Note 4 2 5 2 18" xfId="39649" xr:uid="{EE98B6FF-935B-41C7-9EEB-57B92F162AE2}"/>
    <cellStyle name="Note 4 2 5 2 19" xfId="39562" xr:uid="{32720569-A93D-4661-8F84-80F76B580F70}"/>
    <cellStyle name="Note 4 2 5 2 2" xfId="5374" xr:uid="{CD59723C-E46F-43F2-91E1-B857635AAB15}"/>
    <cellStyle name="Note 4 2 5 2 2 2" xfId="27699" xr:uid="{C2AA1F31-C8D3-4216-A02D-41B0BB1B686D}"/>
    <cellStyle name="Note 4 2 5 2 2 3" xfId="18464" xr:uid="{9B0E82A9-5FCE-420F-8743-6BB3842EF692}"/>
    <cellStyle name="Note 4 2 5 2 20" xfId="41353" xr:uid="{58B10EB4-761C-439F-9A17-3CF5BE7D4E63}"/>
    <cellStyle name="Note 4 2 5 2 21" xfId="42453" xr:uid="{45A3A442-9B1E-4801-9B0E-05D95F1E010B}"/>
    <cellStyle name="Note 4 2 5 2 22" xfId="40967" xr:uid="{7C892DFD-4FFE-4E99-8D66-73A79A830AE3}"/>
    <cellStyle name="Note 4 2 5 2 23" xfId="43947" xr:uid="{AF45F3D5-2A22-4800-BB8D-BF44C3492D07}"/>
    <cellStyle name="Note 4 2 5 2 3" xfId="7535" xr:uid="{98AB05D3-C07C-47BB-A40C-2345D9E6A803}"/>
    <cellStyle name="Note 4 2 5 2 3 2" xfId="29585" xr:uid="{02300B21-93CE-4489-8D0C-68F2EFBF6F2C}"/>
    <cellStyle name="Note 4 2 5 2 3 3" xfId="20428" xr:uid="{B47D2F8F-8904-44ED-9201-E85D845C6FC1}"/>
    <cellStyle name="Note 4 2 5 2 4" xfId="7798" xr:uid="{CC9194FD-BF10-43A1-AD39-4A20680F546F}"/>
    <cellStyle name="Note 4 2 5 2 4 2" xfId="29826" xr:uid="{AB59FEF7-3AA1-40B4-A46F-47FE995988D1}"/>
    <cellStyle name="Note 4 2 5 2 4 3" xfId="20676" xr:uid="{2AAC8B12-E5EB-48D9-9F70-80816C348AE1}"/>
    <cellStyle name="Note 4 2 5 2 5" xfId="8786" xr:uid="{6D066016-3723-4973-AD67-D46C8ED44451}"/>
    <cellStyle name="Note 4 2 5 2 5 2" xfId="30805" xr:uid="{C7532C43-E96C-4595-B488-FC6D299CCD6D}"/>
    <cellStyle name="Note 4 2 5 2 5 3" xfId="21655" xr:uid="{932CE983-02FD-4165-933B-A088F3781E94}"/>
    <cellStyle name="Note 4 2 5 2 6" xfId="9299" xr:uid="{084F6547-24FD-4ED9-B69F-4B5BD1B3D669}"/>
    <cellStyle name="Note 4 2 5 2 6 2" xfId="31308" xr:uid="{0103D3DD-3B90-4650-A294-412B3C0A6602}"/>
    <cellStyle name="Note 4 2 5 2 6 3" xfId="22159" xr:uid="{E4AD1889-C993-4AEB-BF3D-C7B3B1EB6AEE}"/>
    <cellStyle name="Note 4 2 5 2 7" xfId="10539" xr:uid="{02823C0F-657E-4641-873A-E2D61A8E3400}"/>
    <cellStyle name="Note 4 2 5 2 7 2" xfId="32520" xr:uid="{AADA1A05-8AF5-4CFF-A2E5-177226247BD3}"/>
    <cellStyle name="Note 4 2 5 2 7 3" xfId="23374" xr:uid="{984D5681-8D73-40FD-B264-B97F75BF1BAC}"/>
    <cellStyle name="Note 4 2 5 2 8" xfId="9691" xr:uid="{436110D8-63E5-4666-A66B-D82A41A2D706}"/>
    <cellStyle name="Note 4 2 5 2 8 2" xfId="31695" xr:uid="{A2EB4A24-1E38-4AF5-BFB1-4750C8581697}"/>
    <cellStyle name="Note 4 2 5 2 8 3" xfId="22546" xr:uid="{45A8E83C-FFCC-4ADE-96F5-9118BF6E0528}"/>
    <cellStyle name="Note 4 2 5 2 9" xfId="11705" xr:uid="{BF357CC7-38F0-4ED1-BEB3-59808314E3B8}"/>
    <cellStyle name="Note 4 2 5 2 9 2" xfId="33658" xr:uid="{BBC39456-A78C-4EBA-BC79-93D3ACC9FF85}"/>
    <cellStyle name="Note 4 2 5 2 9 3" xfId="24513" xr:uid="{493A7F2A-561E-4A84-AF51-67DBB3107C88}"/>
    <cellStyle name="Note 4 2 5 20" xfId="39561" xr:uid="{35288126-5548-4315-8880-BF178BA1E77F}"/>
    <cellStyle name="Note 4 2 5 21" xfId="41352" xr:uid="{9A295FA9-D830-47A9-A88B-4D4AA2724149}"/>
    <cellStyle name="Note 4 2 5 22" xfId="40865" xr:uid="{FC609740-43BB-4AB7-928B-83A05ABD8F5B}"/>
    <cellStyle name="Note 4 2 5 23" xfId="40966" xr:uid="{5D5AE2D3-E66C-4704-ADB8-6E87DF7EAA59}"/>
    <cellStyle name="Note 4 2 5 24" xfId="43946" xr:uid="{69FD2CDE-35A5-4233-874B-A546D53CEE63}"/>
    <cellStyle name="Note 4 2 5 3" xfId="5375" xr:uid="{3C96F86D-00CD-420C-A7BA-219ACA73D5D8}"/>
    <cellStyle name="Note 4 2 5 3 2" xfId="27700" xr:uid="{2C70B507-AE8C-4D7D-AD30-E0E1D93A707F}"/>
    <cellStyle name="Note 4 2 5 3 3" xfId="18465" xr:uid="{D1C587E0-E37B-4793-8D83-1271D559012A}"/>
    <cellStyle name="Note 4 2 5 4" xfId="7884" xr:uid="{99B2F388-D74D-4040-9881-BA875F88A04D}"/>
    <cellStyle name="Note 4 2 5 4 2" xfId="29911" xr:uid="{6EA2B8F9-9400-42A2-BBB9-6FDB97562E50}"/>
    <cellStyle name="Note 4 2 5 4 3" xfId="20761" xr:uid="{A420239D-45CB-438B-802D-53A1ED76EC23}"/>
    <cellStyle name="Note 4 2 5 5" xfId="7796" xr:uid="{383CBBCA-306F-4465-8596-8954D8CEA1E9}"/>
    <cellStyle name="Note 4 2 5 5 2" xfId="29824" xr:uid="{F90564D1-3407-4838-A212-9BFDB5DFE9B6}"/>
    <cellStyle name="Note 4 2 5 5 3" xfId="20674" xr:uid="{FEDB7F81-9B28-4030-B58C-203CAA52631B}"/>
    <cellStyle name="Note 4 2 5 6" xfId="9383" xr:uid="{7F49C5FF-7338-4899-B358-58960BFFA7F9}"/>
    <cellStyle name="Note 4 2 5 6 2" xfId="31391" xr:uid="{DDB74B11-C3CC-4957-929F-4AE4E37AAC0E}"/>
    <cellStyle name="Note 4 2 5 6 3" xfId="22242" xr:uid="{BD018F8D-7127-4B32-993E-52F606E148FA}"/>
    <cellStyle name="Note 4 2 5 7" xfId="9297" xr:uid="{B3E0E6E3-AFF5-47B3-93B4-B699A55AABC9}"/>
    <cellStyle name="Note 4 2 5 7 2" xfId="31306" xr:uid="{BDE91824-FBB3-46C6-ADB9-FC6026D02F04}"/>
    <cellStyle name="Note 4 2 5 7 3" xfId="22157" xr:uid="{47286C91-8D74-4767-A0E7-4D1B1757EFC1}"/>
    <cellStyle name="Note 4 2 5 8" xfId="11242" xr:uid="{0B4504BE-AE99-4822-AC28-8AA5E3CD2EA3}"/>
    <cellStyle name="Note 4 2 5 8 2" xfId="33209" xr:uid="{DA4738B1-1AAB-4E89-BA4E-34221354113C}"/>
    <cellStyle name="Note 4 2 5 8 3" xfId="24064" xr:uid="{13544B3D-2130-41CD-897F-8A699137234C}"/>
    <cellStyle name="Note 4 2 5 9" xfId="5671" xr:uid="{8126570E-4B70-4209-B71D-340AA16A33E6}"/>
    <cellStyle name="Note 4 2 5 9 2" xfId="27994" xr:uid="{DB0F7C99-8E83-4B60-B1C7-0EB2DBD8CC84}"/>
    <cellStyle name="Note 4 2 5 9 3" xfId="18761" xr:uid="{1C244044-27F9-42BF-9B5E-D5304FFBC22A}"/>
    <cellStyle name="Note 4 2 6" xfId="2010" xr:uid="{00000000-0005-0000-0000-0000DA070000}"/>
    <cellStyle name="Note 4 2 6 10" xfId="13258" xr:uid="{025BBA1D-9687-4B55-AE3E-DF3CF2742755}"/>
    <cellStyle name="Note 4 2 6 10 2" xfId="35098" xr:uid="{1D4040EA-2794-48DA-A763-CCE01EB1503A}"/>
    <cellStyle name="Note 4 2 6 10 3" xfId="25954" xr:uid="{9AB87C9D-26A1-4DB7-A921-4067CE9E7F5E}"/>
    <cellStyle name="Note 4 2 6 11" xfId="12900" xr:uid="{F2942A8C-1052-4AD6-8471-EFAA083592A3}"/>
    <cellStyle name="Note 4 2 6 11 2" xfId="34755" xr:uid="{02BA8CB7-DED0-42A5-AAD6-8C83FE71D5C7}"/>
    <cellStyle name="Note 4 2 6 11 3" xfId="25611" xr:uid="{B9AC8ACE-F889-439F-9752-E99E813E5960}"/>
    <cellStyle name="Note 4 2 6 12" xfId="13717" xr:uid="{1982F0B7-1C19-446E-8B77-12EC35951CBE}"/>
    <cellStyle name="Note 4 2 6 12 2" xfId="35495" xr:uid="{38E6827C-A968-46F5-9E43-44D2438A9311}"/>
    <cellStyle name="Note 4 2 6 12 3" xfId="26351" xr:uid="{ECE35126-6F69-4922-8EBE-046C7153F8F7}"/>
    <cellStyle name="Note 4 2 6 13" xfId="14250" xr:uid="{BBF5A4CB-3B6D-42DE-A915-0AE2C6E11330}"/>
    <cellStyle name="Note 4 2 6 13 2" xfId="35924" xr:uid="{18643375-6AEE-449E-8E2A-49C228006DF3}"/>
    <cellStyle name="Note 4 2 6 13 3" xfId="26780" xr:uid="{A6218ED7-2705-4A1C-BE75-EA96616E1A63}"/>
    <cellStyle name="Note 4 2 6 14" xfId="13859" xr:uid="{D2F03872-9572-4ADB-92B8-B952DD4D1783}"/>
    <cellStyle name="Note 4 2 6 15" xfId="36502" xr:uid="{6FC33F91-4786-4745-BCDF-1067A9FF16F0}"/>
    <cellStyle name="Note 4 2 6 16" xfId="38359" xr:uid="{3622BD42-AC5C-4969-B0DD-8B4151834781}"/>
    <cellStyle name="Note 4 2 6 17" xfId="37554" xr:uid="{61F423E0-FF85-4B94-90A8-921202A091D5}"/>
    <cellStyle name="Note 4 2 6 18" xfId="39785" xr:uid="{76D039A9-49A6-407F-B1B5-3F78C2421950}"/>
    <cellStyle name="Note 4 2 6 19" xfId="40467" xr:uid="{0B3036F3-20FB-4EB2-97A7-247CB682AD4F}"/>
    <cellStyle name="Note 4 2 6 2" xfId="5373" xr:uid="{EA14F9D2-A08E-4CC3-A422-64C3383D80A6}"/>
    <cellStyle name="Note 4 2 6 2 2" xfId="27698" xr:uid="{DD91347D-2EDF-4D51-9B1B-5534B8B3BBBE}"/>
    <cellStyle name="Note 4 2 6 2 3" xfId="18463" xr:uid="{959DACCB-5AC0-43B0-ABDD-4918FC619DDD}"/>
    <cellStyle name="Note 4 2 6 20" xfId="41354" xr:uid="{F6E1058E-FF17-473E-B4C6-5BA3BCE4F6B0}"/>
    <cellStyle name="Note 4 2 6 21" xfId="42833" xr:uid="{8619A8B8-492A-4B26-A6F6-E356CAA4C5E4}"/>
    <cellStyle name="Note 4 2 6 22" xfId="43293" xr:uid="{FAC9ED16-ED66-453B-88C9-EB93ADDFB878}"/>
    <cellStyle name="Note 4 2 6 23" xfId="43948" xr:uid="{06B84FC3-BB66-492F-A826-D43F00C43128}"/>
    <cellStyle name="Note 4 2 6 3" xfId="4907" xr:uid="{BFE7767C-F472-40EE-92BC-3840ED2CCF13}"/>
    <cellStyle name="Note 4 2 6 3 2" xfId="27263" xr:uid="{3A8C3F39-5349-4E87-BE25-5D941306395B}"/>
    <cellStyle name="Note 4 2 6 3 3" xfId="17998" xr:uid="{D8190EFB-9A70-4B11-9C8C-C7FF524F4261}"/>
    <cellStyle name="Note 4 2 6 4" xfId="8651" xr:uid="{E602D954-34CC-4DE6-A3CA-6562B9A7A0D3}"/>
    <cellStyle name="Note 4 2 6 4 2" xfId="30671" xr:uid="{BC59A069-F628-4298-B2E1-A0A7CF7C15F0}"/>
    <cellStyle name="Note 4 2 6 4 3" xfId="21521" xr:uid="{6FAD4B64-8321-4ACD-98E8-204A434E6852}"/>
    <cellStyle name="Note 4 2 6 5" xfId="8787" xr:uid="{07D8861E-6C2E-4D42-9FB6-15AA9D59D7E8}"/>
    <cellStyle name="Note 4 2 6 5 2" xfId="30806" xr:uid="{D08F5C0A-5B25-4872-A1A4-28F49EDFCDB6}"/>
    <cellStyle name="Note 4 2 6 5 3" xfId="21656" xr:uid="{4474198D-0FC8-4B7A-A06C-FF0D05D8F94C}"/>
    <cellStyle name="Note 4 2 6 6" xfId="10134" xr:uid="{6F8C463F-2A7D-485C-999F-1E8A441378ED}"/>
    <cellStyle name="Note 4 2 6 6 2" xfId="32129" xr:uid="{83FAFB69-7C33-4C53-993E-9F5839786695}"/>
    <cellStyle name="Note 4 2 6 6 3" xfId="22981" xr:uid="{D94D6227-0514-460D-8F60-1DBFDB8E6F42}"/>
    <cellStyle name="Note 4 2 6 7" xfId="11240" xr:uid="{A026462E-FA4F-4817-AC10-743FF4C6A85F}"/>
    <cellStyle name="Note 4 2 6 7 2" xfId="33207" xr:uid="{920465DB-7228-469E-BCE6-382A507A24DD}"/>
    <cellStyle name="Note 4 2 6 7 3" xfId="24062" xr:uid="{246ED801-408E-4F23-97A7-B5603F96101D}"/>
    <cellStyle name="Note 4 2 6 8" xfId="9692" xr:uid="{CB38F2D5-FED5-4C32-BD4F-F7F7D2612064}"/>
    <cellStyle name="Note 4 2 6 8 2" xfId="31696" xr:uid="{82CADC1C-291D-45D1-AC97-593F3DB4D833}"/>
    <cellStyle name="Note 4 2 6 8 3" xfId="22547" xr:uid="{0666F7D4-2F2C-4713-ABFB-AAE9D5668327}"/>
    <cellStyle name="Note 4 2 6 9" xfId="11706" xr:uid="{F6F8C016-B6BE-4675-B567-0EF041D0E907}"/>
    <cellStyle name="Note 4 2 6 9 2" xfId="33659" xr:uid="{BC138EB4-E659-4075-88C9-8E3FBA163F6D}"/>
    <cellStyle name="Note 4 2 6 9 3" xfId="24514" xr:uid="{A342D190-ECF1-46BA-A0EA-02D393782C56}"/>
    <cellStyle name="Note 4 2 7" xfId="5382" xr:uid="{E2ACB036-5A02-4FE5-AE60-256173FCD48A}"/>
    <cellStyle name="Note 4 2 7 2" xfId="27707" xr:uid="{BEDDA134-70C0-4727-9DE5-1EDC3077CD28}"/>
    <cellStyle name="Note 4 2 7 3" xfId="18472" xr:uid="{656AFA3E-F72E-4765-95E2-70BFD823E5AB}"/>
    <cellStyle name="Note 4 2 8" xfId="4906" xr:uid="{064A20B6-C697-47F3-9CDB-2024268219C1}"/>
    <cellStyle name="Note 4 2 8 2" xfId="27262" xr:uid="{8D6D0E4D-2779-4800-8306-214978E58A8C}"/>
    <cellStyle name="Note 4 2 8 3" xfId="17997" xr:uid="{1D9C95AC-CD03-4E07-BC17-0A1C893E611B}"/>
    <cellStyle name="Note 4 2 9" xfId="7790" xr:uid="{F7980412-2A34-4EC9-A8E6-09DAB6E26120}"/>
    <cellStyle name="Note 4 2 9 2" xfId="29818" xr:uid="{BD3A7ACC-72D8-40FE-AE78-E05EDE6674AE}"/>
    <cellStyle name="Note 4 2 9 3" xfId="20668" xr:uid="{124F4D0E-3469-470F-9AB2-40B3D82CA40A}"/>
    <cellStyle name="Note 4 3" xfId="2011" xr:uid="{00000000-0005-0000-0000-0000DB070000}"/>
    <cellStyle name="Note 4 3 10" xfId="4754" xr:uid="{4173D9C9-D748-4E8D-89AB-F78434132608}"/>
    <cellStyle name="Note 4 3 10 2" xfId="27112" xr:uid="{D61F9676-DD80-4D0F-AFF0-F2F4EDA98373}"/>
    <cellStyle name="Note 4 3 10 3" xfId="17847" xr:uid="{41BB9E14-5F40-4D0C-A266-C159378F0D0B}"/>
    <cellStyle name="Note 4 3 11" xfId="10108" xr:uid="{F6841284-E325-43F0-973F-33F5DBE1DC98}"/>
    <cellStyle name="Note 4 3 11 2" xfId="32105" xr:uid="{3CF6B977-5A01-48CB-80ED-F4FCF86E2A76}"/>
    <cellStyle name="Note 4 3 11 3" xfId="22957" xr:uid="{02265CD6-9289-4F85-A716-D6C3F9A60FE7}"/>
    <cellStyle name="Note 4 3 12" xfId="11241" xr:uid="{B80171DD-342E-4FFC-922B-8750D54E73E7}"/>
    <cellStyle name="Note 4 3 12 2" xfId="33208" xr:uid="{C5B063D5-4D43-4FEE-9F33-29F8B4AAFF73}"/>
    <cellStyle name="Note 4 3 12 3" xfId="24063" xr:uid="{A4648CC3-1097-4752-A5AE-F7DB38062F7F}"/>
    <cellStyle name="Note 4 3 13" xfId="10718" xr:uid="{38130684-BCD3-4F50-942E-86D82177809E}"/>
    <cellStyle name="Note 4 3 13 2" xfId="32691" xr:uid="{CCE2C61B-DA90-46F7-A703-B7BB9E146E30}"/>
    <cellStyle name="Note 4 3 13 3" xfId="23546" xr:uid="{B8AF5AFA-8540-4ACF-BB69-3BB9108F18B9}"/>
    <cellStyle name="Note 4 3 14" xfId="9043" xr:uid="{78C9AD29-85D2-4785-8709-10FC815656B9}"/>
    <cellStyle name="Note 4 3 14 2" xfId="31056" xr:uid="{0A7E6E69-AA1D-499F-A2B6-BB29BD34E5BF}"/>
    <cellStyle name="Note 4 3 14 3" xfId="21906" xr:uid="{02D659A2-C0CD-48E0-93D8-826E572971F3}"/>
    <cellStyle name="Note 4 3 15" xfId="13269" xr:uid="{B58E688F-154F-40A0-915F-C638F27C8F36}"/>
    <cellStyle name="Note 4 3 15 2" xfId="35109" xr:uid="{32085AB5-A413-4583-831E-AE685230F65B}"/>
    <cellStyle name="Note 4 3 15 3" xfId="25965" xr:uid="{545E05F0-20E0-43A2-AF54-5DB49388927E}"/>
    <cellStyle name="Note 4 3 16" xfId="12898" xr:uid="{4604E49C-7398-46EA-976C-5369E3421977}"/>
    <cellStyle name="Note 4 3 16 2" xfId="34753" xr:uid="{67B7BD66-0C9E-4A29-983B-49C387C69591}"/>
    <cellStyle name="Note 4 3 16 3" xfId="25609" xr:uid="{51D5FE8C-C3AD-4889-A7C6-5BE3AF414D3D}"/>
    <cellStyle name="Note 4 3 17" xfId="9375" xr:uid="{19ED88E6-6EE6-4330-B5D7-AD08F235DCEB}"/>
    <cellStyle name="Note 4 3 17 2" xfId="31384" xr:uid="{ED07158E-195E-4C95-8220-B36F5E21546E}"/>
    <cellStyle name="Note 4 3 17 3" xfId="22235" xr:uid="{BC4C9499-B8E6-4D0F-A57D-6835F807B206}"/>
    <cellStyle name="Note 4 3 18" xfId="9650" xr:uid="{5AEF1488-858F-4E53-AFCC-9208005B6EA0}"/>
    <cellStyle name="Note 4 3 18 2" xfId="31654" xr:uid="{471794EF-38B7-4A57-B23F-A1B5C3FCBB62}"/>
    <cellStyle name="Note 4 3 18 3" xfId="22505" xr:uid="{578C3530-3179-4782-B6E1-614950C95742}"/>
    <cellStyle name="Note 4 3 19" xfId="13860" xr:uid="{E12C7F6B-5FFD-4B3B-B5DD-1D3AB825DE75}"/>
    <cellStyle name="Note 4 3 2" xfId="2012" xr:uid="{00000000-0005-0000-0000-0000DC070000}"/>
    <cellStyle name="Note 4 3 2 10" xfId="10466" xr:uid="{721D1296-17DA-4341-A90B-66B37720E783}"/>
    <cellStyle name="Note 4 3 2 10 2" xfId="32447" xr:uid="{C0CEAAB9-94B7-4F95-AE4B-8E52EEDAE8F7}"/>
    <cellStyle name="Note 4 3 2 10 3" xfId="23301" xr:uid="{0BFE4999-E22C-4E13-A531-CDE937AFBD83}"/>
    <cellStyle name="Note 4 3 2 11" xfId="12627" xr:uid="{3E88FFF9-9B1D-4994-9590-A0AA2D350B1B}"/>
    <cellStyle name="Note 4 3 2 11 2" xfId="34503" xr:uid="{268B92A2-5B8C-4303-9E5A-97423EE0E81C}"/>
    <cellStyle name="Note 4 3 2 11 3" xfId="25358" xr:uid="{C8BD0874-7ECE-403C-9CA4-A6903DE5B293}"/>
    <cellStyle name="Note 4 3 2 12" xfId="12692" xr:uid="{BA2896F3-073B-43FD-B960-E41701E9FD7C}"/>
    <cellStyle name="Note 4 3 2 12 2" xfId="34564" xr:uid="{6EE7DE83-6EF5-4A3F-83CE-B30F944E01F3}"/>
    <cellStyle name="Note 4 3 2 12 3" xfId="25420" xr:uid="{6F60846D-EFD6-4A82-BC11-211D11B8EE9F}"/>
    <cellStyle name="Note 4 3 2 13" xfId="12566" xr:uid="{8E495329-150B-4A11-977A-9D2830253C79}"/>
    <cellStyle name="Note 4 3 2 13 2" xfId="34448" xr:uid="{021965C7-37DF-479D-B747-2B1938F4EE6C}"/>
    <cellStyle name="Note 4 3 2 13 3" xfId="25303" xr:uid="{B948CFAB-B82A-491E-B545-3DB09230A8BA}"/>
    <cellStyle name="Note 4 3 2 14" xfId="4626" xr:uid="{DE19E45E-8A96-4F34-9CB4-B0E85BB06597}"/>
    <cellStyle name="Note 4 3 2 14 2" xfId="26985" xr:uid="{253A13A5-55EF-40A0-B8C8-21DB71D50229}"/>
    <cellStyle name="Note 4 3 2 14 3" xfId="17719" xr:uid="{607F7821-B4D9-49AF-BAA6-925AB1F84054}"/>
    <cellStyle name="Note 4 3 2 15" xfId="14406" xr:uid="{1FA8B809-BFE6-46E5-888C-EBD4838B5FD1}"/>
    <cellStyle name="Note 4 3 2 16" xfId="36504" xr:uid="{254584F1-852D-4C41-BAAE-70F62C4F66A4}"/>
    <cellStyle name="Note 4 3 2 17" xfId="38361" xr:uid="{DE55273F-55A4-4FD9-AD72-4E560BA97E24}"/>
    <cellStyle name="Note 4 3 2 18" xfId="38096" xr:uid="{84681D20-D15E-4B1C-B5DA-36F24A016E50}"/>
    <cellStyle name="Note 4 3 2 19" xfId="40082" xr:uid="{C17932BB-BE00-4F18-A684-D5EF7C9959FA}"/>
    <cellStyle name="Note 4 3 2 2" xfId="2013" xr:uid="{00000000-0005-0000-0000-0000DD070000}"/>
    <cellStyle name="Note 4 3 2 2 10" xfId="13268" xr:uid="{6D30438E-8569-4F8F-9640-99C69C49C25B}"/>
    <cellStyle name="Note 4 3 2 2 10 2" xfId="35108" xr:uid="{C79D172F-AE43-49C3-B4C8-229190720E4B}"/>
    <cellStyle name="Note 4 3 2 2 10 3" xfId="25964" xr:uid="{3E629141-AF95-40C0-976C-6E3FEC21C481}"/>
    <cellStyle name="Note 4 3 2 2 11" xfId="12691" xr:uid="{86A197F0-94F5-4124-8773-FC5F1382E899}"/>
    <cellStyle name="Note 4 3 2 2 11 2" xfId="34563" xr:uid="{741E33E1-60C1-4A9D-AC73-08E84C3C15F9}"/>
    <cellStyle name="Note 4 3 2 2 11 3" xfId="25419" xr:uid="{5AC71938-4685-446D-BD49-C35C56D79428}"/>
    <cellStyle name="Note 4 3 2 2 12" xfId="11083" xr:uid="{8BAA5893-1988-449F-BD37-8839F9585CFE}"/>
    <cellStyle name="Note 4 3 2 2 12 2" xfId="33051" xr:uid="{6608C42E-9448-4653-8E7D-0CE2F5DCAE8C}"/>
    <cellStyle name="Note 4 3 2 2 12 3" xfId="23906" xr:uid="{C64C4B1E-A173-4E73-95B7-E697C236657F}"/>
    <cellStyle name="Note 4 3 2 2 13" xfId="13954" xr:uid="{5B58F6D6-0A90-44FD-BC9D-6A0FEC5A4A5E}"/>
    <cellStyle name="Note 4 3 2 2 13 2" xfId="35656" xr:uid="{E060A4F5-12B9-455E-A919-FAA335759A71}"/>
    <cellStyle name="Note 4 3 2 2 13 3" xfId="26512" xr:uid="{CDB8EC65-19BB-4651-9563-9F61EE1BEC39}"/>
    <cellStyle name="Note 4 3 2 2 14" xfId="14823" xr:uid="{3DA00CA6-602B-4BAE-9648-89B2167F6535}"/>
    <cellStyle name="Note 4 3 2 2 15" xfId="36505" xr:uid="{C1E95B74-3AB2-4B78-82E0-0101AA78571E}"/>
    <cellStyle name="Note 4 3 2 2 16" xfId="38362" xr:uid="{06C7B0F5-CD40-471B-9F0D-B8AE492FBADF}"/>
    <cellStyle name="Note 4 3 2 2 17" xfId="38097" xr:uid="{C9FA79B7-706E-4A9A-9A90-9EE85CDB4594}"/>
    <cellStyle name="Note 4 3 2 2 18" xfId="39655" xr:uid="{8BF5201B-1C65-457A-8976-B1AD46D56D27}"/>
    <cellStyle name="Note 4 3 2 2 19" xfId="40293" xr:uid="{3068D004-4381-4943-A233-4141678FDD8D}"/>
    <cellStyle name="Note 4 3 2 2 2" xfId="5370" xr:uid="{D3402A5B-476B-4B8B-A7A1-49F766FE199C}"/>
    <cellStyle name="Note 4 3 2 2 2 2" xfId="27695" xr:uid="{82277AD4-98FC-4BC4-9F87-207520BF55E6}"/>
    <cellStyle name="Note 4 3 2 2 2 3" xfId="18460" xr:uid="{51F48BD3-8FA6-4C49-9EEB-ACEF33F87E21}"/>
    <cellStyle name="Note 4 3 2 2 20" xfId="41357" xr:uid="{E55A7FFC-FC7C-45F1-8857-6CE9F740DA70}"/>
    <cellStyle name="Note 4 3 2 2 21" xfId="42834" xr:uid="{E92EEF9E-2FD0-45D4-888E-5F3EF841FEB6}"/>
    <cellStyle name="Note 4 3 2 2 22" xfId="43294" xr:uid="{202B68F2-7575-4BEB-BD06-5AB6D7A49DC4}"/>
    <cellStyle name="Note 4 3 2 2 23" xfId="43951" xr:uid="{DF35C6C8-5F49-4998-B588-05C8DD2F319D}"/>
    <cellStyle name="Note 4 3 2 2 3" xfId="6162" xr:uid="{69F012E0-519C-4C62-B602-C39E80CEBD64}"/>
    <cellStyle name="Note 4 3 2 2 3 2" xfId="28428" xr:uid="{23FABCDD-30EB-4067-83B2-EF1E70A3B3B7}"/>
    <cellStyle name="Note 4 3 2 2 3 3" xfId="19195" xr:uid="{1543FFFB-654D-4AC2-994F-777064E3C764}"/>
    <cellStyle name="Note 4 3 2 2 4" xfId="8045" xr:uid="{500C7320-EFC9-4E3B-99AE-11D7477CD884}"/>
    <cellStyle name="Note 4 3 2 2 4 2" xfId="30071" xr:uid="{5994A460-9C22-48C4-B211-E27712E93CEA}"/>
    <cellStyle name="Note 4 3 2 2 4 3" xfId="20921" xr:uid="{66D96FA3-D171-47A8-90E7-77EA62B8D745}"/>
    <cellStyle name="Note 4 3 2 2 5" xfId="8380" xr:uid="{90EFC291-D6D1-4661-887A-865725DF9A0D}"/>
    <cellStyle name="Note 4 3 2 2 5 2" xfId="30403" xr:uid="{5F6A431A-AF66-494F-A611-6047FF310685}"/>
    <cellStyle name="Note 4 3 2 2 5 3" xfId="21253" xr:uid="{809A18F9-E969-4406-8F41-485E5FB56D4D}"/>
    <cellStyle name="Note 4 3 2 2 6" xfId="9540" xr:uid="{61644D27-AF57-4D4F-9032-753C5A2F9CAD}"/>
    <cellStyle name="Note 4 3 2 2 6 2" xfId="31546" xr:uid="{9F585377-FE51-4735-B28B-B8F2A42C2620}"/>
    <cellStyle name="Note 4 3 2 2 6 3" xfId="22397" xr:uid="{820C3BCF-2633-4070-9D1B-400F4DB86CB5}"/>
    <cellStyle name="Note 4 3 2 2 7" xfId="10541" xr:uid="{58498DA6-8F25-4249-B477-25DE22EC76E0}"/>
    <cellStyle name="Note 4 3 2 2 7 2" xfId="32522" xr:uid="{25A0CF95-DD44-4CEA-8B9E-96125C28A8D7}"/>
    <cellStyle name="Note 4 3 2 2 7 3" xfId="23376" xr:uid="{3F05AD9D-336F-42BA-AF2F-90E6CE45936D}"/>
    <cellStyle name="Note 4 3 2 2 8" xfId="10657" xr:uid="{18775BFA-1173-40EF-8732-FF5F2EFDD73E}"/>
    <cellStyle name="Note 4 3 2 2 8 2" xfId="32632" xr:uid="{EBCF0444-2568-4D61-8E18-5BB95A4C1A21}"/>
    <cellStyle name="Note 4 3 2 2 8 3" xfId="23487" xr:uid="{023F9297-4FB8-4D3C-9697-0D84D22FCA03}"/>
    <cellStyle name="Note 4 3 2 2 9" xfId="9604" xr:uid="{E3F38621-A637-4D6B-950F-3EBE7C65ED8B}"/>
    <cellStyle name="Note 4 3 2 2 9 2" xfId="31610" xr:uid="{A06F5684-A8F7-47E6-B649-C10E820F6633}"/>
    <cellStyle name="Note 4 3 2 2 9 3" xfId="22461" xr:uid="{646FF975-0480-48C9-A7D8-F5312CDFB2CA}"/>
    <cellStyle name="Note 4 3 2 20" xfId="40448" xr:uid="{148F5751-CE95-4996-A400-FF1FBAEC3244}"/>
    <cellStyle name="Note 4 3 2 21" xfId="41356" xr:uid="{8EFC9927-6941-445D-961F-27229DACE587}"/>
    <cellStyle name="Note 4 3 2 22" xfId="42454" xr:uid="{C512CDF6-7D1B-49E4-B3A9-0B8FD1764346}"/>
    <cellStyle name="Note 4 3 2 23" xfId="42249" xr:uid="{136DC762-E40E-457E-BC9D-53F85ECFF3A5}"/>
    <cellStyle name="Note 4 3 2 24" xfId="43950" xr:uid="{90580318-BC7B-4019-8503-D4DFFD0095BD}"/>
    <cellStyle name="Note 4 3 2 3" xfId="5371" xr:uid="{D3BADA4B-1C16-4202-8C26-2BB0E2C6CCE4}"/>
    <cellStyle name="Note 4 3 2 3 2" xfId="27696" xr:uid="{35D172F6-E1AA-42DD-82E5-463AAC1A60EC}"/>
    <cellStyle name="Note 4 3 2 3 3" xfId="18461" xr:uid="{A1F7DA92-9EAB-48E3-8AA9-5CE5FA955783}"/>
    <cellStyle name="Note 4 3 2 4" xfId="6161" xr:uid="{4F9F869B-5EC0-4F40-A1CC-D60057C467E9}"/>
    <cellStyle name="Note 4 3 2 4 2" xfId="28427" xr:uid="{52178DB3-CEC6-428B-AA86-701CC04B33D3}"/>
    <cellStyle name="Note 4 3 2 4 3" xfId="19194" xr:uid="{D5980467-9EE4-463B-B5EB-08FA1F748F7F}"/>
    <cellStyle name="Note 4 3 2 5" xfId="8596" xr:uid="{75DDD54E-33DB-4FF4-A758-434706DF9009}"/>
    <cellStyle name="Note 4 3 2 5 2" xfId="30617" xr:uid="{038F8C8D-3F65-46AE-A7B4-1DF3AE7762D0}"/>
    <cellStyle name="Note 4 3 2 5 3" xfId="21467" xr:uid="{1460FEA2-0488-4A03-9742-812D76A68567}"/>
    <cellStyle name="Note 4 3 2 6" xfId="4753" xr:uid="{902998D2-2181-486E-B9E9-F99C5AA48BB3}"/>
    <cellStyle name="Note 4 3 2 6 2" xfId="27111" xr:uid="{01FB17AA-51B9-4CC5-94DE-BC14DA9FB617}"/>
    <cellStyle name="Note 4 3 2 6 3" xfId="17846" xr:uid="{6D9737D2-565C-4BA7-BDAC-49EA2344B893}"/>
    <cellStyle name="Note 4 3 2 7" xfId="10081" xr:uid="{C01B5409-B905-4BEA-8575-64162520F070}"/>
    <cellStyle name="Note 4 3 2 7 2" xfId="32078" xr:uid="{FF395E58-FDE3-4BD6-9267-5E4F44C30509}"/>
    <cellStyle name="Note 4 3 2 7 3" xfId="22930" xr:uid="{A5D77546-43AA-4D85-AD98-28CCE2055DEC}"/>
    <cellStyle name="Note 4 3 2 8" xfId="7911" xr:uid="{8E3CE8AD-C626-4DEC-A3CE-1EE4ACA1C8A2}"/>
    <cellStyle name="Note 4 3 2 8 2" xfId="29937" xr:uid="{AB296579-FBB6-4D53-AAF4-A18A41C76A24}"/>
    <cellStyle name="Note 4 3 2 8 3" xfId="20787" xr:uid="{939D145A-3571-4A61-AC4E-C1902AC588E5}"/>
    <cellStyle name="Note 4 3 2 9" xfId="5048" xr:uid="{C11AEACD-CFD3-4421-9624-D18999831AA3}"/>
    <cellStyle name="Note 4 3 2 9 2" xfId="27403" xr:uid="{B491EFEF-4F31-4BF4-84E3-29308BBAA652}"/>
    <cellStyle name="Note 4 3 2 9 3" xfId="18138" xr:uid="{7F423F86-BD29-427D-9C78-E4CACB4B01D4}"/>
    <cellStyle name="Note 4 3 20" xfId="36503" xr:uid="{4E23328D-BAFE-4FAB-8A42-790D6BBE4040}"/>
    <cellStyle name="Note 4 3 21" xfId="38360" xr:uid="{F51AE623-6FC7-468B-AB3B-E37668660646}"/>
    <cellStyle name="Note 4 3 22" xfId="37553" xr:uid="{421C3C8A-40F6-453A-BFCF-0613444D7665}"/>
    <cellStyle name="Note 4 3 23" xfId="39678" xr:uid="{416FB5D2-746A-4B72-9AD9-6630CA6E3FE3}"/>
    <cellStyle name="Note 4 3 24" xfId="40458" xr:uid="{91426AF9-DAAE-4D5B-981A-86C2100CA42A}"/>
    <cellStyle name="Note 4 3 25" xfId="41355" xr:uid="{82368767-CC9F-4A1E-AA3A-E02C4B7B5C45}"/>
    <cellStyle name="Note 4 3 26" xfId="41957" xr:uid="{78BCF446-71A9-454F-99DB-A1A26220EE9E}"/>
    <cellStyle name="Note 4 3 27" xfId="43484" xr:uid="{FA462D67-DC67-4AC6-86CC-E1125F3CFE31}"/>
    <cellStyle name="Note 4 3 28" xfId="43949" xr:uid="{23633560-52E2-4DA2-B053-521333995EEE}"/>
    <cellStyle name="Note 4 3 3" xfId="2014" xr:uid="{00000000-0005-0000-0000-0000DE070000}"/>
    <cellStyle name="Note 4 3 3 10" xfId="12224" xr:uid="{5E512809-7027-4BCD-AA14-3641D17DF1CF}"/>
    <cellStyle name="Note 4 3 3 10 2" xfId="34147" xr:uid="{E0FD9A98-4BDB-4B94-B724-C420862258D1}"/>
    <cellStyle name="Note 4 3 3 10 3" xfId="25002" xr:uid="{A1704CB2-2D16-4976-8E89-FD66E9901FE0}"/>
    <cellStyle name="Note 4 3 3 11" xfId="12871" xr:uid="{906A42F7-46AA-40DE-9613-F781A4F3205E}"/>
    <cellStyle name="Note 4 3 3 11 2" xfId="34731" xr:uid="{D4010D83-6461-4EDD-91E6-98E62D5725AD}"/>
    <cellStyle name="Note 4 3 3 11 3" xfId="25587" xr:uid="{A25C9E4C-4E9F-4F05-9FA4-41A03B493E29}"/>
    <cellStyle name="Note 4 3 3 12" xfId="12899" xr:uid="{FF452A91-008E-43DD-9AD4-91C0F4C87DDC}"/>
    <cellStyle name="Note 4 3 3 12 2" xfId="34754" xr:uid="{929D3508-9D1E-4D2C-9290-341C2C561310}"/>
    <cellStyle name="Note 4 3 3 12 3" xfId="25610" xr:uid="{00CE837F-C2B7-43DB-A25B-183BEBAA40E0}"/>
    <cellStyle name="Note 4 3 3 13" xfId="14138" xr:uid="{9C71AE00-188E-4B9D-9075-92F1F31386E0}"/>
    <cellStyle name="Note 4 3 3 13 2" xfId="35831" xr:uid="{703D1EBD-D248-4A54-B2B6-1B20DBA4D28E}"/>
    <cellStyle name="Note 4 3 3 13 3" xfId="26687" xr:uid="{EC5CD0D3-8CB6-4D17-9803-E559F707A169}"/>
    <cellStyle name="Note 4 3 3 14" xfId="14580" xr:uid="{26D8DED3-CC23-4CC8-963D-13F962A86D12}"/>
    <cellStyle name="Note 4 3 3 14 2" xfId="36080" xr:uid="{8B54133F-1B44-4E6F-9EEB-035152107CDE}"/>
    <cellStyle name="Note 4 3 3 14 3" xfId="26936" xr:uid="{ECAE5C3D-4E69-4832-A82F-6BFADF38E3B8}"/>
    <cellStyle name="Note 4 3 3 15" xfId="14813" xr:uid="{86888CD1-7985-42F3-9376-241FB6B1EEC4}"/>
    <cellStyle name="Note 4 3 3 16" xfId="36506" xr:uid="{F1360EB5-E359-4A97-96AA-3CDA189E9EED}"/>
    <cellStyle name="Note 4 3 3 17" xfId="38363" xr:uid="{AE1A4670-FC42-488D-B71E-4B67A5AD312C}"/>
    <cellStyle name="Note 4 3 3 18" xfId="37552" xr:uid="{8B1B54E4-C058-4F36-B215-5D25C66CA65A}"/>
    <cellStyle name="Note 4 3 3 19" xfId="39602" xr:uid="{7CDB3212-365B-4DEC-9DEC-6912700EDF31}"/>
    <cellStyle name="Note 4 3 3 2" xfId="2015" xr:uid="{00000000-0005-0000-0000-0000DF070000}"/>
    <cellStyle name="Note 4 3 3 2 10" xfId="13265" xr:uid="{CCE0AE6F-673C-4A7B-BDC0-C81FC7EA5A66}"/>
    <cellStyle name="Note 4 3 3 2 10 2" xfId="35105" xr:uid="{8A5667A6-7202-49CF-A078-35F8D562BCF5}"/>
    <cellStyle name="Note 4 3 3 2 10 3" xfId="25961" xr:uid="{9182128E-DEC0-4142-BF29-AFE628CA6B81}"/>
    <cellStyle name="Note 4 3 3 2 11" xfId="12988" xr:uid="{87724ED1-BF37-4155-8BC3-28E2C3F8D685}"/>
    <cellStyle name="Note 4 3 3 2 11 2" xfId="34841" xr:uid="{53A3F98A-7B02-4EA4-A099-BB57976EFA5D}"/>
    <cellStyle name="Note 4 3 3 2 11 3" xfId="25697" xr:uid="{BB08D3A1-6856-4EFA-A385-E8EBC14867FC}"/>
    <cellStyle name="Note 4 3 3 2 12" xfId="14113" xr:uid="{3876213C-A62F-436F-A6BB-376E5592ED6F}"/>
    <cellStyle name="Note 4 3 3 2 12 2" xfId="35809" xr:uid="{75086D9C-AE09-487F-BED3-4FFAED5C1EA0}"/>
    <cellStyle name="Note 4 3 3 2 12 3" xfId="26665" xr:uid="{48B7B502-D4E8-42A9-A641-0D8A78342A76}"/>
    <cellStyle name="Note 4 3 3 2 13" xfId="14558" xr:uid="{860A068A-2DC9-4457-8A54-4934C8AEFA0E}"/>
    <cellStyle name="Note 4 3 3 2 13 2" xfId="36070" xr:uid="{CA5CC3D9-01F7-499A-A07E-BC366240C1A2}"/>
    <cellStyle name="Note 4 3 3 2 13 3" xfId="26926" xr:uid="{5EF94D60-D145-4F96-8536-60C837AFD5E6}"/>
    <cellStyle name="Note 4 3 3 2 14" xfId="14811" xr:uid="{58B59A95-C45A-4AE6-8451-E707C3D6B9E1}"/>
    <cellStyle name="Note 4 3 3 2 15" xfId="36507" xr:uid="{00E03275-7109-48AD-A408-2B93D30686E1}"/>
    <cellStyle name="Note 4 3 3 2 16" xfId="38364" xr:uid="{BE220FE0-BA77-482B-9846-53DFE72C830B}"/>
    <cellStyle name="Note 4 3 3 2 17" xfId="39356" xr:uid="{D5EA6B74-CDA6-4E40-9B34-88EDD9FCCC87}"/>
    <cellStyle name="Note 4 3 3 2 18" xfId="39583" xr:uid="{B01FB290-7A8D-4CA1-AC61-9B0C404B97BB}"/>
    <cellStyle name="Note 4 3 3 2 19" xfId="37473" xr:uid="{7BAD89B1-31E6-4A42-9765-2BF3A541B3D2}"/>
    <cellStyle name="Note 4 3 3 2 2" xfId="5368" xr:uid="{8016FD89-79E4-4BCE-A05C-C6A6B4CEE630}"/>
    <cellStyle name="Note 4 3 3 2 2 2" xfId="27693" xr:uid="{2BFC5A37-F736-432A-9A85-20DB269FAB57}"/>
    <cellStyle name="Note 4 3 3 2 2 3" xfId="18458" xr:uid="{A4B38BE7-344F-4954-9AA2-1DFA21254C9B}"/>
    <cellStyle name="Note 4 3 3 2 20" xfId="41359" xr:uid="{F3C8E1F6-8D89-41C6-8583-2EAC2F2DD517}"/>
    <cellStyle name="Note 4 3 3 2 21" xfId="40864" xr:uid="{B995A0A7-CAFF-46D5-9203-5452A2BA789A}"/>
    <cellStyle name="Note 4 3 3 2 22" xfId="40542" xr:uid="{925C1316-68C9-43A0-8385-821E93716D92}"/>
    <cellStyle name="Note 4 3 3 2 23" xfId="43953" xr:uid="{6210C193-AC21-47F7-9F95-E54ED58D4640}"/>
    <cellStyle name="Note 4 3 3 2 3" xfId="7838" xr:uid="{2B673537-702F-4BF7-AAF8-83B7BF2D4285}"/>
    <cellStyle name="Note 4 3 3 2 3 2" xfId="29866" xr:uid="{A797ECA4-04C0-48D8-9C55-4BB9A558DE9B}"/>
    <cellStyle name="Note 4 3 3 2 3 3" xfId="20716" xr:uid="{C6E087AD-750A-46F9-AD61-35727FFF34C4}"/>
    <cellStyle name="Note 4 3 3 2 4" xfId="6881" xr:uid="{7FB6A348-5920-47CB-B2A1-791B72209DBD}"/>
    <cellStyle name="Note 4 3 3 2 4 2" xfId="29109" xr:uid="{3D84B61B-E0A1-402C-9B84-F092968937E9}"/>
    <cellStyle name="Note 4 3 3 2 4 3" xfId="19889" xr:uid="{6613ADDC-2D03-43D0-84FC-37BF77C39167}"/>
    <cellStyle name="Note 4 3 3 2 5" xfId="9339" xr:uid="{508C9CFC-58BA-4284-9E32-60CB22155358}"/>
    <cellStyle name="Note 4 3 3 2 5 2" xfId="31348" xr:uid="{2E25C851-1220-4D3C-AB65-B01B295D7E95}"/>
    <cellStyle name="Note 4 3 3 2 5 3" xfId="22199" xr:uid="{A7944642-5A3B-48A2-9671-506FFCA673E6}"/>
    <cellStyle name="Note 4 3 3 2 6" xfId="7833" xr:uid="{47196759-FF3C-487D-AB99-F76848683488}"/>
    <cellStyle name="Note 4 3 3 2 6 2" xfId="29861" xr:uid="{3F52E211-E8C4-46A3-9122-A815A92E056D}"/>
    <cellStyle name="Note 4 3 3 2 6 3" xfId="20711" xr:uid="{9E731854-AD40-420F-815A-0AD5391D7E08}"/>
    <cellStyle name="Note 4 3 3 2 7" xfId="11239" xr:uid="{923ACCE1-00C3-4606-B6EB-49221DE9960D}"/>
    <cellStyle name="Note 4 3 3 2 7 2" xfId="33206" xr:uid="{45693EB9-4F41-41CD-A4CC-96936ED75A70}"/>
    <cellStyle name="Note 4 3 3 2 7 3" xfId="24061" xr:uid="{2CB5ACE1-A150-4C4E-AC93-5B73A5E370EE}"/>
    <cellStyle name="Note 4 3 3 2 8" xfId="7037" xr:uid="{22896456-4B6D-4EC7-8BF1-9DBB136F89B8}"/>
    <cellStyle name="Note 4 3 3 2 8 2" xfId="29238" xr:uid="{26BBA77A-AFDF-4355-B766-C43E8C311598}"/>
    <cellStyle name="Note 4 3 3 2 8 3" xfId="20043" xr:uid="{41652091-3A6F-4C97-A27A-96FFC21B2F27}"/>
    <cellStyle name="Note 4 3 3 2 9" xfId="12200" xr:uid="{DC4261F9-9368-4686-AA4F-34D254E5B340}"/>
    <cellStyle name="Note 4 3 3 2 9 2" xfId="34126" xr:uid="{CF26B77D-3A9D-4988-B15F-AEB95AFEAD11}"/>
    <cellStyle name="Note 4 3 3 2 9 3" xfId="24981" xr:uid="{2EF8B8A6-ACA1-4318-A4B8-DDD58AD38382}"/>
    <cellStyle name="Note 4 3 3 20" xfId="40225" xr:uid="{AED1CF68-2500-4733-A0B2-5CFD48F20440}"/>
    <cellStyle name="Note 4 3 3 21" xfId="41358" xr:uid="{67A45606-193D-4738-A277-C06AA6DDC51C}"/>
    <cellStyle name="Note 4 3 3 22" xfId="41958" xr:uid="{22A3AD05-8F14-4DB3-B1A4-ED424E0016E1}"/>
    <cellStyle name="Note 4 3 3 23" xfId="43485" xr:uid="{4D2C7F64-4CD1-4416-AF04-8D4358706E72}"/>
    <cellStyle name="Note 4 3 3 24" xfId="43952" xr:uid="{76F3A694-CD0B-4FB2-930B-0A8842A56804}"/>
    <cellStyle name="Note 4 3 3 3" xfId="5369" xr:uid="{C2BF9F08-8B9B-4ABD-A39B-52B6ED69A0A8}"/>
    <cellStyle name="Note 4 3 3 3 2" xfId="27694" xr:uid="{9F752F26-D304-4DE8-A21A-253ABC0EC45B}"/>
    <cellStyle name="Note 4 3 3 3 3" xfId="18459" xr:uid="{B06DCB93-1FDD-41EE-87DD-E84E1466A11C}"/>
    <cellStyle name="Note 4 3 3 4" xfId="7867" xr:uid="{7280F79E-6A27-41C2-AB82-F3A6DAD795DF}"/>
    <cellStyle name="Note 4 3 3 4 2" xfId="29895" xr:uid="{35E13920-3ACB-441D-87A8-1E542F4BE3F6}"/>
    <cellStyle name="Note 4 3 3 4 3" xfId="20745" xr:uid="{276318AE-1935-4A86-9E80-7561D7A972B4}"/>
    <cellStyle name="Note 4 3 3 5" xfId="7916" xr:uid="{FE71D64C-EE20-4CDF-968D-5CF949A7D9DE}"/>
    <cellStyle name="Note 4 3 3 5 2" xfId="29942" xr:uid="{0D930D1C-95B1-4B6E-985A-D1DEC20A0E78}"/>
    <cellStyle name="Note 4 3 3 5 3" xfId="20792" xr:uid="{78276EC1-4DF1-4FAB-9A3A-E3B4ADDBA2C6}"/>
    <cellStyle name="Note 4 3 3 6" xfId="9367" xr:uid="{28DB54B2-BFC8-4064-91FF-B4B5079EF54F}"/>
    <cellStyle name="Note 4 3 3 6 2" xfId="31376" xr:uid="{B9E6FFBD-FED2-49B4-A8FE-74AD2DF685F6}"/>
    <cellStyle name="Note 4 3 3 6 3" xfId="22227" xr:uid="{91C71874-407D-41DC-925F-62DE230635F2}"/>
    <cellStyle name="Note 4 3 3 7" xfId="9412" xr:uid="{69EE1780-0B96-4F1D-A6A6-C273B35EB9B3}"/>
    <cellStyle name="Note 4 3 3 7 2" xfId="31419" xr:uid="{B553BCD0-CDFD-4D6F-A2AD-6C8D3A50D24F}"/>
    <cellStyle name="Note 4 3 3 7 3" xfId="22270" xr:uid="{1E9BAE1B-C169-40E8-B0B9-4D5C250AE002}"/>
    <cellStyle name="Note 4 3 3 8" xfId="11238" xr:uid="{9077DE72-D34F-4411-8A40-91A65F507248}"/>
    <cellStyle name="Note 4 3 3 8 2" xfId="33205" xr:uid="{45AA956F-08AC-44EA-A7AC-51CBDAD79884}"/>
    <cellStyle name="Note 4 3 3 8 3" xfId="24060" xr:uid="{A7835516-51FF-4473-869D-5ADD899B21E3}"/>
    <cellStyle name="Note 4 3 3 9" xfId="9447" xr:uid="{6D15A4E6-0817-4C97-9EA9-D2A6A0C9C0FB}"/>
    <cellStyle name="Note 4 3 3 9 2" xfId="31454" xr:uid="{E2A29156-DFFC-474D-9DD7-C1C61CE8DC1E}"/>
    <cellStyle name="Note 4 3 3 9 3" xfId="22305" xr:uid="{38373907-53B3-4D9F-B856-8154229C5997}"/>
    <cellStyle name="Note 4 3 4" xfId="2016" xr:uid="{00000000-0005-0000-0000-0000E0070000}"/>
    <cellStyle name="Note 4 3 4 10" xfId="12141" xr:uid="{72FF1F6A-061E-40BD-8C85-DDBAF353A75F}"/>
    <cellStyle name="Note 4 3 4 10 2" xfId="34074" xr:uid="{7527C38A-198D-4FE1-A38A-1F702310ACD7}"/>
    <cellStyle name="Note 4 3 4 10 3" xfId="24929" xr:uid="{C79B876A-76CB-4F04-9394-FC6F20303BE1}"/>
    <cellStyle name="Note 4 3 4 11" xfId="13267" xr:uid="{32CA5AB5-27E4-428F-B16C-2517AA6FB9EF}"/>
    <cellStyle name="Note 4 3 4 11 2" xfId="35107" xr:uid="{B3C776A6-F888-4844-BE15-E5E0859493A4}"/>
    <cellStyle name="Note 4 3 4 11 3" xfId="25963" xr:uid="{48A3B3C7-D9CC-452C-8C6A-1BE4B8F0A0F0}"/>
    <cellStyle name="Note 4 3 4 12" xfId="12991" xr:uid="{15B72B0D-FE5F-4843-9881-3F20DB954C3F}"/>
    <cellStyle name="Note 4 3 4 12 2" xfId="34844" xr:uid="{B79A3BD0-B27B-4C2E-8E7C-BCF97B4D8400}"/>
    <cellStyle name="Note 4 3 4 12 3" xfId="25700" xr:uid="{DCFCF1F5-AD04-4249-BBBE-97706167FA2E}"/>
    <cellStyle name="Note 4 3 4 13" xfId="14065" xr:uid="{3279DEC6-F286-4A5C-AB37-0F052353E718}"/>
    <cellStyle name="Note 4 3 4 13 2" xfId="35762" xr:uid="{F5CE1601-4D2B-4E19-A9B2-437E02A171ED}"/>
    <cellStyle name="Note 4 3 4 13 3" xfId="26618" xr:uid="{1C8FF86E-ABFB-4586-9DB6-620BC041E403}"/>
    <cellStyle name="Note 4 3 4 14" xfId="14512" xr:uid="{E3F712AE-0F3D-44B7-B5D4-37EBE2D358E1}"/>
    <cellStyle name="Note 4 3 4 14 2" xfId="36068" xr:uid="{5FB44C46-B503-48B9-A3AE-DA84262240B4}"/>
    <cellStyle name="Note 4 3 4 14 3" xfId="26924" xr:uid="{C1BD1249-F24C-4015-B358-B3C29FD923B1}"/>
    <cellStyle name="Note 4 3 4 15" xfId="14810" xr:uid="{813BFB27-0FC4-4B88-AABD-78AD69542CF8}"/>
    <cellStyle name="Note 4 3 4 16" xfId="36508" xr:uid="{8951E684-62D1-4D18-AED0-D9B5B6AC2D9F}"/>
    <cellStyle name="Note 4 3 4 17" xfId="38365" xr:uid="{67F65754-7202-40A2-95A9-8E42D8EFD41E}"/>
    <cellStyle name="Note 4 3 4 18" xfId="38898" xr:uid="{03F0BED3-6C36-4E68-8423-300BBB22BF20}"/>
    <cellStyle name="Note 4 3 4 19" xfId="39550" xr:uid="{B25977D0-899D-4C0F-9EAC-704146BA697C}"/>
    <cellStyle name="Note 4 3 4 2" xfId="2017" xr:uid="{00000000-0005-0000-0000-0000E1070000}"/>
    <cellStyle name="Note 4 3 4 2 10" xfId="12892" xr:uid="{83D69D70-02A7-4FBE-BB3D-CF6F5918AB35}"/>
    <cellStyle name="Note 4 3 4 2 10 2" xfId="34747" xr:uid="{57AB6EDD-E6CF-4641-A55C-B0EDB4AD0203}"/>
    <cellStyle name="Note 4 3 4 2 10 3" xfId="25603" xr:uid="{8763309C-DE3A-4C7E-BB23-9FB9062A2C9E}"/>
    <cellStyle name="Note 4 3 4 2 11" xfId="12379" xr:uid="{7994F738-D729-4670-B8D4-48E469145254}"/>
    <cellStyle name="Note 4 3 4 2 11 2" xfId="34287" xr:uid="{DFFACF58-276D-4198-9FC0-9763F2E5DB3C}"/>
    <cellStyle name="Note 4 3 4 2 11 3" xfId="25142" xr:uid="{96DAE048-1107-42EA-AE58-0EC63CBFA81F}"/>
    <cellStyle name="Note 4 3 4 2 12" xfId="14063" xr:uid="{16D71D91-B7F3-4F19-A039-EB3282165F50}"/>
    <cellStyle name="Note 4 3 4 2 12 2" xfId="35760" xr:uid="{60172DB5-060F-44D3-9A50-01ABA50F5A52}"/>
    <cellStyle name="Note 4 3 4 2 12 3" xfId="26616" xr:uid="{69DF160A-BE7C-46DA-B445-F73D045991A5}"/>
    <cellStyle name="Note 4 3 4 2 13" xfId="14510" xr:uid="{AB093FBB-49B4-440F-9336-3889DCD1E946}"/>
    <cellStyle name="Note 4 3 4 2 13 2" xfId="36067" xr:uid="{61A98391-4DB6-434C-BB4F-2140833D6AB4}"/>
    <cellStyle name="Note 4 3 4 2 13 3" xfId="26923" xr:uid="{8EA880B6-F18D-46B2-9379-2606A9DBA6B0}"/>
    <cellStyle name="Note 4 3 4 2 14" xfId="14809" xr:uid="{09A5A291-27EC-4F4C-BF04-751269DC2CA5}"/>
    <cellStyle name="Note 4 3 4 2 15" xfId="36509" xr:uid="{E5CEBC65-581D-4B72-BFBE-E62C0E2F6929}"/>
    <cellStyle name="Note 4 3 4 2 16" xfId="38366" xr:uid="{8E2B71CD-5A59-4BD7-84E4-1798E4A83F3B}"/>
    <cellStyle name="Note 4 3 4 2 17" xfId="37555" xr:uid="{6CEE218C-2C9F-44DC-9C40-E9356BCFDC70}"/>
    <cellStyle name="Note 4 3 4 2 18" xfId="39549" xr:uid="{667ABD9E-29C7-4F7D-8C80-9BA8D8217F1A}"/>
    <cellStyle name="Note 4 3 4 2 19" xfId="39563" xr:uid="{028AB1B8-6690-421F-AD4A-059100BA3FE2}"/>
    <cellStyle name="Note 4 3 4 2 2" xfId="5366" xr:uid="{7B7FBD97-6A44-429A-9105-DC3A2DD46C09}"/>
    <cellStyle name="Note 4 3 4 2 2 2" xfId="27691" xr:uid="{B63544EC-1A61-4FF9-9E39-3D7DEC2CD9DD}"/>
    <cellStyle name="Note 4 3 4 2 2 3" xfId="18456" xr:uid="{3665A184-D521-40FB-B51F-D4FFC6C2646F}"/>
    <cellStyle name="Note 4 3 4 2 20" xfId="41361" xr:uid="{99725E9F-F755-40F8-9007-C6DB23A62C96}"/>
    <cellStyle name="Note 4 3 4 2 21" xfId="40862" xr:uid="{6274173D-9745-478F-BDBA-273E63C5F88E}"/>
    <cellStyle name="Note 4 3 4 2 22" xfId="40969" xr:uid="{D1AB3659-1269-4DD8-8331-F2DB3340B71C}"/>
    <cellStyle name="Note 4 3 4 2 23" xfId="43955" xr:uid="{41B22AE0-AC76-470C-9D67-BAC2B58294DC}"/>
    <cellStyle name="Note 4 3 4 2 3" xfId="7768" xr:uid="{A124B8D7-B112-4AE6-9E7E-134AE10E29E6}"/>
    <cellStyle name="Note 4 3 4 2 3 2" xfId="29798" xr:uid="{335FE29F-5210-4A62-939E-83CA0E3ECACF}"/>
    <cellStyle name="Note 4 3 4 2 3 3" xfId="20647" xr:uid="{23B791A7-85B5-4C5F-AF8A-30699ED6F52E}"/>
    <cellStyle name="Note 4 3 4 2 4" xfId="7800" xr:uid="{E0111F65-3A46-490E-957E-A82B59DC09CE}"/>
    <cellStyle name="Note 4 3 4 2 4 2" xfId="29828" xr:uid="{29344403-D9B1-4BDE-AA0A-062CC7C6056C}"/>
    <cellStyle name="Note 4 3 4 2 4 3" xfId="20678" xr:uid="{3C125895-C26F-4272-889B-F683BBE689E1}"/>
    <cellStyle name="Note 4 3 4 2 5" xfId="9269" xr:uid="{0B3F08EE-B123-46B6-9F7B-4EA3A69E2A81}"/>
    <cellStyle name="Note 4 3 4 2 5 2" xfId="31279" xr:uid="{D61CE011-3585-4AC8-96F5-D357AE153E93}"/>
    <cellStyle name="Note 4 3 4 2 5 3" xfId="22129" xr:uid="{3420B27D-B516-4C52-9483-472972E85B93}"/>
    <cellStyle name="Note 4 3 4 2 6" xfId="9301" xr:uid="{E1CD752D-353C-44D4-AE75-DCBF49264D9D}"/>
    <cellStyle name="Note 4 3 4 2 6 2" xfId="31310" xr:uid="{625E8D2E-7FD2-4E40-89AE-1DA15A090EE4}"/>
    <cellStyle name="Note 4 3 4 2 6 3" xfId="22161" xr:uid="{2419C83C-2FEF-41E3-B31D-B887C75FBB79}"/>
    <cellStyle name="Note 4 3 4 2 7" xfId="9815" xr:uid="{36C5315C-B06A-40CB-B97D-42B951D2A6D5}"/>
    <cellStyle name="Note 4 3 4 2 7 2" xfId="31816" xr:uid="{B863EB0D-914E-47F1-9BFD-CAEDA8E7DD9D}"/>
    <cellStyle name="Note 4 3 4 2 7 3" xfId="22668" xr:uid="{03D89519-1B87-465E-9AE7-CBE23E513AF2}"/>
    <cellStyle name="Note 4 3 4 2 8" xfId="9471" xr:uid="{8C3CCAA9-E5A0-43FF-92A8-8ED6C061A843}"/>
    <cellStyle name="Note 4 3 4 2 8 2" xfId="31478" xr:uid="{99FBF557-6A1D-450D-96D1-DEDFD11FFEA5}"/>
    <cellStyle name="Note 4 3 4 2 8 3" xfId="22329" xr:uid="{AC734828-A846-4E1C-8DB8-6257CCF3B94A}"/>
    <cellStyle name="Note 4 3 4 2 9" xfId="12138" xr:uid="{5AA0E01C-CF6F-4D12-9324-5B1FA125FBD5}"/>
    <cellStyle name="Note 4 3 4 2 9 2" xfId="34071" xr:uid="{F8D14FD3-BC68-4505-AFE4-6A963B8B0F52}"/>
    <cellStyle name="Note 4 3 4 2 9 3" xfId="24926" xr:uid="{F0542EC2-8D68-4084-8CCD-A591E952DBBF}"/>
    <cellStyle name="Note 4 3 4 20" xfId="40294" xr:uid="{ED29FD82-3461-4125-83BE-CEEBE7E88C6E}"/>
    <cellStyle name="Note 4 3 4 21" xfId="41360" xr:uid="{BBA0D383-1480-4BDD-8C85-DBF806F85D4D}"/>
    <cellStyle name="Note 4 3 4 22" xfId="40863" xr:uid="{E7642184-AB24-460B-A51E-8B1C936DEC4A}"/>
    <cellStyle name="Note 4 3 4 23" xfId="40968" xr:uid="{4FE80316-BB8D-47DD-80D5-A400C3706993}"/>
    <cellStyle name="Note 4 3 4 24" xfId="43954" xr:uid="{F1301E70-168F-4C99-9C3D-1D46B4DB0B59}"/>
    <cellStyle name="Note 4 3 4 3" xfId="5367" xr:uid="{5FC1271C-3B07-46DE-8CA4-62E8CAFEDA69}"/>
    <cellStyle name="Note 4 3 4 3 2" xfId="27692" xr:uid="{06070600-6A43-418C-866B-56D65E59FF70}"/>
    <cellStyle name="Note 4 3 4 3 3" xfId="18457" xr:uid="{57D4B51A-FDC3-49F5-A488-1270AF55C284}"/>
    <cellStyle name="Note 4 3 4 4" xfId="7771" xr:uid="{4BB630A8-9973-4198-8BE1-00842032FCF7}"/>
    <cellStyle name="Note 4 3 4 4 2" xfId="29801" xr:uid="{6E81B41C-D060-4589-89C8-91CD9B267D3E}"/>
    <cellStyle name="Note 4 3 4 4 3" xfId="20650" xr:uid="{0629599E-4A26-4AA1-9751-4EF6E96CF7D4}"/>
    <cellStyle name="Note 4 3 4 5" xfId="8046" xr:uid="{EC0DC6C8-7161-4768-8376-E48CD8F2103F}"/>
    <cellStyle name="Note 4 3 4 5 2" xfId="30072" xr:uid="{79F646D7-1C0F-466F-B2B0-4FF31F333862}"/>
    <cellStyle name="Note 4 3 4 5 3" xfId="20922" xr:uid="{7C96A846-FB9F-4564-ADFF-4BA6D0850510}"/>
    <cellStyle name="Note 4 3 4 6" xfId="9272" xr:uid="{904BAE35-8B71-4AE0-A9A4-8761A1226D0F}"/>
    <cellStyle name="Note 4 3 4 6 2" xfId="31282" xr:uid="{969F09CF-BC09-47A2-B2F9-2AFE43E205DB}"/>
    <cellStyle name="Note 4 3 4 6 3" xfId="22132" xr:uid="{94067414-5A26-4578-BD0A-5523FF4A3563}"/>
    <cellStyle name="Note 4 3 4 7" xfId="9541" xr:uid="{7450C644-8E2B-4D17-A5CD-3D86232DAB12}"/>
    <cellStyle name="Note 4 3 4 7 2" xfId="31547" xr:uid="{F2D22CB5-EDB5-4E66-8AAA-A600620A43FB}"/>
    <cellStyle name="Note 4 3 4 7 3" xfId="22398" xr:uid="{9657E681-2A92-4D19-A1B1-43ADD16BC930}"/>
    <cellStyle name="Note 4 3 4 8" xfId="10538" xr:uid="{5BAC4CCE-EA85-4859-82B1-57F729F3F63A}"/>
    <cellStyle name="Note 4 3 4 8 2" xfId="32519" xr:uid="{B9738199-3E62-4E66-A621-2E3C26ED0A87}"/>
    <cellStyle name="Note 4 3 4 8 3" xfId="23373" xr:uid="{26315F68-A38E-4C5E-BD12-48888AF47839}"/>
    <cellStyle name="Note 4 3 4 9" xfId="10713" xr:uid="{ECC68A1C-3FBD-4DFA-B75D-F4BBB663F938}"/>
    <cellStyle name="Note 4 3 4 9 2" xfId="32686" xr:uid="{4425F166-5C87-4A5B-ABB4-8823135B6EAB}"/>
    <cellStyle name="Note 4 3 4 9 3" xfId="23541" xr:uid="{E2FC2B89-39FC-46EB-833A-47C50809CE89}"/>
    <cellStyle name="Note 4 3 5" xfId="2018" xr:uid="{00000000-0005-0000-0000-0000E2070000}"/>
    <cellStyle name="Note 4 3 5 10" xfId="12137" xr:uid="{020CDF88-633F-4329-B043-17A1A9CC0053}"/>
    <cellStyle name="Note 4 3 5 10 2" xfId="34070" xr:uid="{52DA5708-4E08-4EA1-B11D-421F792809DC}"/>
    <cellStyle name="Note 4 3 5 10 3" xfId="24925" xr:uid="{A8CB2EE0-19AB-4CC7-9AA7-C20FDF291090}"/>
    <cellStyle name="Note 4 3 5 11" xfId="13266" xr:uid="{8AD353FD-E40B-4F37-B537-3894AFB6FD41}"/>
    <cellStyle name="Note 4 3 5 11 2" xfId="35106" xr:uid="{32C57929-8B92-43DF-B921-B82033C87D02}"/>
    <cellStyle name="Note 4 3 5 11 3" xfId="25962" xr:uid="{2738BC05-2D0E-4F28-BB79-E739960A7A9F}"/>
    <cellStyle name="Note 4 3 5 12" xfId="12380" xr:uid="{4982AD1A-1DE5-477D-B9B7-A7C8F05F9760}"/>
    <cellStyle name="Note 4 3 5 12 2" xfId="34288" xr:uid="{D0608F66-54C4-4EFE-9A6C-0C05B3442029}"/>
    <cellStyle name="Note 4 3 5 12 3" xfId="25143" xr:uid="{D8B4D3E5-17F5-41ED-A91F-55CFE3AA4FAF}"/>
    <cellStyle name="Note 4 3 5 13" xfId="14062" xr:uid="{7E4BE4B0-5206-444F-9939-B46B8A00DC8D}"/>
    <cellStyle name="Note 4 3 5 13 2" xfId="35759" xr:uid="{01D1E677-DABF-409D-A500-5A9ACDF3D3BF}"/>
    <cellStyle name="Note 4 3 5 13 3" xfId="26615" xr:uid="{508403BD-E019-4968-8B3B-5F0343A711DB}"/>
    <cellStyle name="Note 4 3 5 14" xfId="14509" xr:uid="{6745E2AA-EA1B-4394-93EB-13662C97708A}"/>
    <cellStyle name="Note 4 3 5 14 2" xfId="36066" xr:uid="{7F3377DD-A8DD-4C33-94EC-E071F169D3E0}"/>
    <cellStyle name="Note 4 3 5 14 3" xfId="26922" xr:uid="{9C5E814D-B56D-460A-B347-D5CEAF2FD2E7}"/>
    <cellStyle name="Note 4 3 5 15" xfId="14808" xr:uid="{EF4E67AC-9136-4DA5-80CB-518494766AFA}"/>
    <cellStyle name="Note 4 3 5 16" xfId="36510" xr:uid="{B5772C8F-99C9-4F47-8676-4AE57ED7F0FA}"/>
    <cellStyle name="Note 4 3 5 17" xfId="38367" xr:uid="{E05A4911-9759-4AAF-8D04-B31D427ED6FC}"/>
    <cellStyle name="Note 4 3 5 18" xfId="39349" xr:uid="{8A3A2E5A-31B9-4C7B-9DFF-E57264B7C371}"/>
    <cellStyle name="Note 4 3 5 19" xfId="39548" xr:uid="{3C93D0F7-AADE-41B9-8E49-2F49D80F2287}"/>
    <cellStyle name="Note 4 3 5 2" xfId="2019" xr:uid="{00000000-0005-0000-0000-0000E3070000}"/>
    <cellStyle name="Note 4 3 5 2 10" xfId="12909" xr:uid="{EF5C1060-DA0D-4A8A-8E22-AE740EBFBA0E}"/>
    <cellStyle name="Note 4 3 5 2 10 2" xfId="34764" xr:uid="{8F9E15F5-3459-4226-926A-143B35CDD40B}"/>
    <cellStyle name="Note 4 3 5 2 10 3" xfId="25620" xr:uid="{5CC3DA18-748D-460F-B237-50D54AE35358}"/>
    <cellStyle name="Note 4 3 5 2 11" xfId="11496" xr:uid="{695105CA-20DD-4B97-9094-E84E05C3CF49}"/>
    <cellStyle name="Note 4 3 5 2 11 2" xfId="33461" xr:uid="{5C34AE01-562D-49A8-8881-BB7084528625}"/>
    <cellStyle name="Note 4 3 5 2 11 3" xfId="24316" xr:uid="{441350CF-0C25-4DB4-BBF5-4E1BC12D5808}"/>
    <cellStyle name="Note 4 3 5 2 12" xfId="14057" xr:uid="{6D939043-EF32-444D-831C-39B1E71E94FB}"/>
    <cellStyle name="Note 4 3 5 2 12 2" xfId="35754" xr:uid="{B09094AF-D8C3-4DE4-811A-7E96B5C14D2B}"/>
    <cellStyle name="Note 4 3 5 2 12 3" xfId="26610" xr:uid="{42D7FB51-96D3-4255-9AF7-E8844C8B337A}"/>
    <cellStyle name="Note 4 3 5 2 13" xfId="14504" xr:uid="{3BE52CAF-51A2-4DA0-B7D4-4E784C6F1A4F}"/>
    <cellStyle name="Note 4 3 5 2 13 2" xfId="36065" xr:uid="{0AEF53FA-ED69-4DF2-899E-337AB0FC0F40}"/>
    <cellStyle name="Note 4 3 5 2 13 3" xfId="26921" xr:uid="{5B48DEA7-330E-4EDF-802B-362A6C03DF5F}"/>
    <cellStyle name="Note 4 3 5 2 14" xfId="14604" xr:uid="{132FABFD-6090-44EA-B53E-762A4190184F}"/>
    <cellStyle name="Note 4 3 5 2 15" xfId="36511" xr:uid="{07CAECDF-7D1D-48D4-B632-CCA1BE36A578}"/>
    <cellStyle name="Note 4 3 5 2 16" xfId="38368" xr:uid="{4577133D-0762-42D6-BE3F-7385B7F64D9B}"/>
    <cellStyle name="Note 4 3 5 2 17" xfId="38891" xr:uid="{6DBD7A96-010B-49A3-A86F-2CCD1692CC9E}"/>
    <cellStyle name="Note 4 3 5 2 18" xfId="39633" xr:uid="{D31B182F-F49F-4560-927F-EF1FB9D19247}"/>
    <cellStyle name="Note 4 3 5 2 19" xfId="37605" xr:uid="{82374CFC-8259-40B9-B6B1-65B4442DFBB7}"/>
    <cellStyle name="Note 4 3 5 2 2" xfId="7140" xr:uid="{EF404522-1051-4683-8562-F94E5EC85CDF}"/>
    <cellStyle name="Note 4 3 5 2 2 2" xfId="29336" xr:uid="{74E4828F-FBF0-4E81-A200-7E60D024FFDA}"/>
    <cellStyle name="Note 4 3 5 2 2 3" xfId="20146" xr:uid="{99E3C673-7E50-4FF4-8B22-3256601DA2DF}"/>
    <cellStyle name="Note 4 3 5 2 20" xfId="41363" xr:uid="{2DE383D6-BC3C-4558-B062-B3910C2BC58D}"/>
    <cellStyle name="Note 4 3 5 2 21" xfId="42292" xr:uid="{E3E39258-533D-4E79-B238-54F2A489C155}"/>
    <cellStyle name="Note 4 3 5 2 22" xfId="43291" xr:uid="{32E3D151-7ED4-45E3-B0F1-32C7EE9EB46B}"/>
    <cellStyle name="Note 4 3 5 2 23" xfId="43957" xr:uid="{33834186-DB1D-46AF-B61E-036105631E62}"/>
    <cellStyle name="Note 4 3 5 2 3" xfId="7758" xr:uid="{C2638CC2-3CA2-4D71-B008-664247779CEC}"/>
    <cellStyle name="Note 4 3 5 2 3 2" xfId="29788" xr:uid="{212F9E3C-4AFB-4CD9-9615-2A63CF2A00D1}"/>
    <cellStyle name="Note 4 3 5 2 3 3" xfId="20637" xr:uid="{4DBCF853-C559-4E0C-85E8-7FD4FE7869BF}"/>
    <cellStyle name="Note 4 3 5 2 4" xfId="7278" xr:uid="{58D94901-EB52-42F8-B3C0-3E0568498F24}"/>
    <cellStyle name="Note 4 3 5 2 4 2" xfId="29472" xr:uid="{F53997BA-83D5-4A6B-85F0-CDEF8F471179}"/>
    <cellStyle name="Note 4 3 5 2 4 3" xfId="20284" xr:uid="{5AF30E69-5CB6-4593-B329-0E04C5CF0B51}"/>
    <cellStyle name="Note 4 3 5 2 5" xfId="9259" xr:uid="{F68972BE-3552-4519-AA7B-C3162034011F}"/>
    <cellStyle name="Note 4 3 5 2 5 2" xfId="31269" xr:uid="{1C286464-A4E8-4237-931B-B59DCCFD137D}"/>
    <cellStyle name="Note 4 3 5 2 5 3" xfId="22119" xr:uid="{D3250367-A59C-4E4F-A34D-0BDB3241484C}"/>
    <cellStyle name="Note 4 3 5 2 6" xfId="8211" xr:uid="{9E48B9A9-333D-412C-9F0D-ED6E57640D56}"/>
    <cellStyle name="Note 4 3 5 2 6 2" xfId="30237" xr:uid="{477E83A2-920C-4C23-8B10-D532610078BC}"/>
    <cellStyle name="Note 4 3 5 2 6 3" xfId="21087" xr:uid="{644E0361-90FA-46DE-9390-8BEDEE6C2858}"/>
    <cellStyle name="Note 4 3 5 2 7" xfId="10543" xr:uid="{24A8A1A7-BD61-4D48-BA91-4307B035D42A}"/>
    <cellStyle name="Note 4 3 5 2 7 2" xfId="32524" xr:uid="{D412016B-B29B-4128-BED0-09AB0E8B01CE}"/>
    <cellStyle name="Note 4 3 5 2 7 3" xfId="23378" xr:uid="{1B698C32-C84B-4EBF-BB16-12D375D5EFF0}"/>
    <cellStyle name="Note 4 3 5 2 8" xfId="11529" xr:uid="{AFE24BA6-3A32-47C5-ADAF-7C8FF9C3AE6E}"/>
    <cellStyle name="Note 4 3 5 2 8 2" xfId="33492" xr:uid="{22C6AF66-7986-4564-B706-CC022EEFDFA2}"/>
    <cellStyle name="Note 4 3 5 2 8 3" xfId="24347" xr:uid="{4CB8FC68-CEB8-4AB0-AE27-3255149C1390}"/>
    <cellStyle name="Note 4 3 5 2 9" xfId="12132" xr:uid="{8890C832-0FDA-4FB8-A449-8A91DFF22ABC}"/>
    <cellStyle name="Note 4 3 5 2 9 2" xfId="34065" xr:uid="{07C01C58-2A74-490B-9ED1-8080E1CB0B54}"/>
    <cellStyle name="Note 4 3 5 2 9 3" xfId="24920" xr:uid="{B0F6B6A4-FCA2-4393-B7BC-8DBC65F5F282}"/>
    <cellStyle name="Note 4 3 5 20" xfId="37606" xr:uid="{E1E4463E-7624-4669-AB8C-40FF8B3FB51B}"/>
    <cellStyle name="Note 4 3 5 21" xfId="41362" xr:uid="{D3114478-7BF1-4FF1-B3C2-08DD54D62098}"/>
    <cellStyle name="Note 4 3 5 22" xfId="40861" xr:uid="{548E52B2-3AF9-49E4-91A2-08B1BECE1741}"/>
    <cellStyle name="Note 4 3 5 23" xfId="40970" xr:uid="{AC9DBBCD-FC9B-46E5-973E-FC14A70BCF6C}"/>
    <cellStyle name="Note 4 3 5 24" xfId="43956" xr:uid="{FBC477C1-227B-42F7-84D7-E44731473C66}"/>
    <cellStyle name="Note 4 3 5 3" xfId="7137" xr:uid="{AF754780-6254-456E-A48C-0A9D5AC126FF}"/>
    <cellStyle name="Note 4 3 5 3 2" xfId="29333" xr:uid="{1732CF1E-561B-4EFB-9F96-B20540F06133}"/>
    <cellStyle name="Note 4 3 5 3 3" xfId="20143" xr:uid="{7999E8C1-1027-4EB9-B403-1FBC0E030FFA}"/>
    <cellStyle name="Note 4 3 5 4" xfId="7767" xr:uid="{1FAC8625-7356-4924-B4A0-6F15AB28B1DE}"/>
    <cellStyle name="Note 4 3 5 4 2" xfId="29797" xr:uid="{C9F8E4AD-CB83-45D8-90F2-D389A45AD9E2}"/>
    <cellStyle name="Note 4 3 5 4 3" xfId="20646" xr:uid="{56ED58B3-A6AD-4EB5-81D6-F29DFF47C089}"/>
    <cellStyle name="Note 4 3 5 5" xfId="7277" xr:uid="{98CD239D-313B-4B15-AEEC-5EBC71D0372B}"/>
    <cellStyle name="Note 4 3 5 5 2" xfId="29471" xr:uid="{A10505A6-7267-4041-A04D-9ACED62D9B52}"/>
    <cellStyle name="Note 4 3 5 5 3" xfId="20283" xr:uid="{54038E2F-0E29-4C7D-A1B0-B8F8CDE109DF}"/>
    <cellStyle name="Note 4 3 5 6" xfId="9268" xr:uid="{94585DC5-925F-44F0-95FC-CE00CCCB0BB5}"/>
    <cellStyle name="Note 4 3 5 6 2" xfId="31278" xr:uid="{31AC3663-E45F-4256-A06B-1121D8DA9735}"/>
    <cellStyle name="Note 4 3 5 6 3" xfId="22128" xr:uid="{A81B2759-18E9-4F9A-8FC8-576084A4971D}"/>
    <cellStyle name="Note 4 3 5 7" xfId="7787" xr:uid="{B7EC3A99-D28B-4BDB-834D-A2C7E8F49269}"/>
    <cellStyle name="Note 4 3 5 7 2" xfId="29815" xr:uid="{2A824EAC-0807-4DFE-B9C6-2E2246F4055D}"/>
    <cellStyle name="Note 4 3 5 7 3" xfId="20665" xr:uid="{CC6C78DC-EFA2-4D43-857B-A97E7017CB96}"/>
    <cellStyle name="Note 4 3 5 8" xfId="9818" xr:uid="{C46BD49A-3DC3-4A73-8DE5-FBC1EE9F3846}"/>
    <cellStyle name="Note 4 3 5 8 2" xfId="31819" xr:uid="{6031B170-7EC0-4793-AF1A-09AE738D63D2}"/>
    <cellStyle name="Note 4 3 5 8 3" xfId="22671" xr:uid="{AB1F7F9C-8FF0-4710-9950-647113BF19B4}"/>
    <cellStyle name="Note 4 3 5 9" xfId="9466" xr:uid="{0B854198-7B8D-45C0-9620-442A95DD11D6}"/>
    <cellStyle name="Note 4 3 5 9 2" xfId="31473" xr:uid="{13D62A7D-CFA9-4B1E-B21D-84A25137503E}"/>
    <cellStyle name="Note 4 3 5 9 3" xfId="22324" xr:uid="{AA79A26A-1EC9-4F69-9506-FC9689FECA27}"/>
    <cellStyle name="Note 4 3 6" xfId="2020" xr:uid="{00000000-0005-0000-0000-0000E4070000}"/>
    <cellStyle name="Note 4 3 6 10" xfId="10986" xr:uid="{F9FC1E72-E480-4887-8BB0-19567022B579}"/>
    <cellStyle name="Note 4 3 6 10 2" xfId="32958" xr:uid="{7FF69384-84D1-4AA4-8EF2-C9F311078B14}"/>
    <cellStyle name="Note 4 3 6 10 3" xfId="23813" xr:uid="{52D4C4B6-C299-4620-8CF9-0042AD4684FB}"/>
    <cellStyle name="Note 4 3 6 11" xfId="11825" xr:uid="{6F8F86FA-294A-40D6-93BF-1B5B4D94B103}"/>
    <cellStyle name="Note 4 3 6 11 2" xfId="33772" xr:uid="{7970E93A-C340-4950-B12E-9A633AE258F6}"/>
    <cellStyle name="Note 4 3 6 11 3" xfId="24627" xr:uid="{D9CDB0BE-35BB-42AF-BB3F-B8723020D00E}"/>
    <cellStyle name="Note 4 3 6 12" xfId="12056" xr:uid="{7DCBD3FF-99B8-4FBE-B645-AD57C8BEC57A}"/>
    <cellStyle name="Note 4 3 6 12 2" xfId="33995" xr:uid="{06AEC71C-CBF3-4592-B3A0-77556DD3CDF0}"/>
    <cellStyle name="Note 4 3 6 12 3" xfId="24850" xr:uid="{AFBE7166-5C65-499F-9E11-973153CD9604}"/>
    <cellStyle name="Note 4 3 6 13" xfId="14174" xr:uid="{74FE3C35-4617-4830-8123-6675D468DDBC}"/>
    <cellStyle name="Note 4 3 6 13 2" xfId="35855" xr:uid="{91AE30CD-DEB9-4712-BE0B-EC8A124F0C3F}"/>
    <cellStyle name="Note 4 3 6 13 3" xfId="26711" xr:uid="{045BA048-5D0C-4217-8808-135A3B232806}"/>
    <cellStyle name="Note 4 3 6 14" xfId="14785" xr:uid="{7CBA77C0-E465-432E-8962-2F8F173F5ECE}"/>
    <cellStyle name="Note 4 3 6 15" xfId="36512" xr:uid="{52D1E299-066E-4D9A-A841-B6A81B7D3ABE}"/>
    <cellStyle name="Note 4 3 6 16" xfId="38369" xr:uid="{6E5FC1D6-AECD-4176-AAFF-1B7AB64B0849}"/>
    <cellStyle name="Note 4 3 6 17" xfId="39355" xr:uid="{93CA0073-0837-4A05-A745-C040B2A02A28}"/>
    <cellStyle name="Note 4 3 6 18" xfId="37459" xr:uid="{3787AB27-A822-4F15-88C6-351E0624D1BF}"/>
    <cellStyle name="Note 4 3 6 19" xfId="40468" xr:uid="{74EA4B9A-6C50-4BBA-9777-4F4056ED57CE}"/>
    <cellStyle name="Note 4 3 6 2" xfId="5365" xr:uid="{5CF78EE9-FAFD-4089-9396-571B181795E9}"/>
    <cellStyle name="Note 4 3 6 2 2" xfId="27690" xr:uid="{88F57755-A729-43A4-A920-CAC5D62757A0}"/>
    <cellStyle name="Note 4 3 6 2 3" xfId="18455" xr:uid="{4E33E821-A75C-417C-8845-0818BC8B724E}"/>
    <cellStyle name="Note 4 3 6 20" xfId="41364" xr:uid="{9640F5A5-C271-4663-9612-25BBE7D35D0D}"/>
    <cellStyle name="Note 4 3 6 21" xfId="43155" xr:uid="{289F26BF-3ABC-4B3D-B9AC-B9F0680A8DC8}"/>
    <cellStyle name="Note 4 3 6 22" xfId="43535" xr:uid="{66B54D79-F7D4-4D22-AAEF-0A6F8812E19F}"/>
    <cellStyle name="Note 4 3 6 23" xfId="43958" xr:uid="{DD39F732-33F5-4ABB-888D-EF3B383A6B08}"/>
    <cellStyle name="Note 4 3 6 3" xfId="5032" xr:uid="{A9F9F15E-4772-497E-B278-D92775780F8D}"/>
    <cellStyle name="Note 4 3 6 3 2" xfId="27387" xr:uid="{F98C2616-7BC9-4A09-9681-C047C7F7CE69}"/>
    <cellStyle name="Note 4 3 6 3 3" xfId="18122" xr:uid="{E093F61B-00DD-4032-99A3-628AAF900DF8}"/>
    <cellStyle name="Note 4 3 6 4" xfId="8653" xr:uid="{B3D5442F-10D1-4B88-87C9-3E9C7CA409C6}"/>
    <cellStyle name="Note 4 3 6 4 2" xfId="30673" xr:uid="{ED203AC6-9DD9-4715-928F-23F324B708A7}"/>
    <cellStyle name="Note 4 3 6 4 3" xfId="21523" xr:uid="{830F3667-AE3B-4A57-9C1D-1DFDD46987ED}"/>
    <cellStyle name="Note 4 3 6 5" xfId="7383" xr:uid="{4F570932-1C73-4B57-9BB9-D43CBD7FA35E}"/>
    <cellStyle name="Note 4 3 6 5 2" xfId="29510" xr:uid="{80B414C8-0114-487B-A0FB-47F5465F093F}"/>
    <cellStyle name="Note 4 3 6 5 3" xfId="20323" xr:uid="{04A8DD6A-CB23-4A44-9997-F244549E275D}"/>
    <cellStyle name="Note 4 3 6 6" xfId="10136" xr:uid="{D3861A8C-8993-4CC8-9140-CE3FCD76B1DA}"/>
    <cellStyle name="Note 4 3 6 6 2" xfId="32131" xr:uid="{F8500DBB-576F-4936-B36F-17E39E18C96F}"/>
    <cellStyle name="Note 4 3 6 6 3" xfId="22983" xr:uid="{C2F2E30A-76B6-466B-B7EB-754F8892E2B2}"/>
    <cellStyle name="Note 4 3 6 7" xfId="10542" xr:uid="{BD15F933-7EF5-439F-B34A-675BA74D9EDF}"/>
    <cellStyle name="Note 4 3 6 7 2" xfId="32523" xr:uid="{07BBD6D6-6127-468D-8A9D-0B9321495229}"/>
    <cellStyle name="Note 4 3 6 7 3" xfId="23377" xr:uid="{E358B8AC-D641-40BB-B514-35F2B1C52C49}"/>
    <cellStyle name="Note 4 3 6 8" xfId="10977" xr:uid="{9A57B41E-55F1-44A6-958A-1E48E9F97149}"/>
    <cellStyle name="Note 4 3 6 8 2" xfId="32949" xr:uid="{35001507-BCFC-43B4-A887-AB7B91C12D92}"/>
    <cellStyle name="Note 4 3 6 8 3" xfId="23804" xr:uid="{1CADA601-E67F-48C1-8D72-2E1272AD2FCE}"/>
    <cellStyle name="Note 4 3 6 9" xfId="11587" xr:uid="{1F3DF434-B18F-4E93-99CC-12EA9AE8905A}"/>
    <cellStyle name="Note 4 3 6 9 2" xfId="33545" xr:uid="{F6B8739A-38EB-46A6-8739-665B5FC9EB9A}"/>
    <cellStyle name="Note 4 3 6 9 3" xfId="24400" xr:uid="{97562FF5-D8B0-4B3E-A140-AE21AA86E5C4}"/>
    <cellStyle name="Note 4 3 7" xfId="5372" xr:uid="{9DD9BA44-C3B6-416B-8BC6-C10BAEF6597C}"/>
    <cellStyle name="Note 4 3 7 2" xfId="27697" xr:uid="{33F33049-F3A2-407D-A01D-94B2E3EDAB61}"/>
    <cellStyle name="Note 4 3 7 3" xfId="18462" xr:uid="{6937A584-5D14-4F70-8DEA-A174DD412678}"/>
    <cellStyle name="Note 4 3 8" xfId="6160" xr:uid="{FD8E2BBD-3AB2-4E02-8A62-9A02000600BE}"/>
    <cellStyle name="Note 4 3 8 2" xfId="28426" xr:uid="{A0FA3672-6C11-40B6-9F03-FE4AE03D8A02}"/>
    <cellStyle name="Note 4 3 8 3" xfId="19193" xr:uid="{9BEDC81A-5AA4-4A70-9E10-DC4706382AD6}"/>
    <cellStyle name="Note 4 3 9" xfId="8625" xr:uid="{880C5FA0-9039-4755-B6B6-814076402229}"/>
    <cellStyle name="Note 4 3 9 2" xfId="30645" xr:uid="{72951306-228B-4AF9-A3D5-C66F0B3712C8}"/>
    <cellStyle name="Note 4 3 9 3" xfId="21495" xr:uid="{48C10FDD-1F83-4738-9627-981FDEA087BF}"/>
    <cellStyle name="Note 4 4" xfId="2021" xr:uid="{00000000-0005-0000-0000-0000E5070000}"/>
    <cellStyle name="Note 4 4 10" xfId="9196" xr:uid="{CFBF4B8F-9E3F-4BD3-B4D0-D93F6C83EF39}"/>
    <cellStyle name="Note 4 4 10 2" xfId="31206" xr:uid="{BA37A1A5-74A8-422F-86F4-1AB878D50C7C}"/>
    <cellStyle name="Note 4 4 10 3" xfId="22056" xr:uid="{2931EFD2-97F0-40C8-9633-7EDBD6357441}"/>
    <cellStyle name="Note 4 4 11" xfId="10128" xr:uid="{252DE2B6-3312-461A-A420-8FF304FEE77B}"/>
    <cellStyle name="Note 4 4 11 2" xfId="32124" xr:uid="{CBD3FF52-63DE-4FB7-A1C1-8F8B8A5E3955}"/>
    <cellStyle name="Note 4 4 11 3" xfId="22976" xr:uid="{DC64B336-9F41-4926-841A-A82E4D7D8C4D}"/>
    <cellStyle name="Note 4 4 12" xfId="7929" xr:uid="{E534E228-5D6F-4C37-BF53-44F1D3B410C0}"/>
    <cellStyle name="Note 4 4 12 2" xfId="29955" xr:uid="{43A5A743-8DB2-4376-B54E-BF3F5F1869FE}"/>
    <cellStyle name="Note 4 4 12 3" xfId="20805" xr:uid="{E4E60A4F-9B5D-4B16-932F-73B35061EB7F}"/>
    <cellStyle name="Note 4 4 13" xfId="5051" xr:uid="{04DBCBE9-ABF4-433D-8D8C-8AB894F76B38}"/>
    <cellStyle name="Note 4 4 13 2" xfId="27406" xr:uid="{F19CF742-B8D0-46BC-B1C3-91223E654D7F}"/>
    <cellStyle name="Note 4 4 13 3" xfId="18141" xr:uid="{C59B593E-FE52-4461-8E7E-95E72E5BC6AA}"/>
    <cellStyle name="Note 4 4 14" xfId="12074" xr:uid="{7B2FC808-D9F6-4070-A82E-24DF4ABCF7AF}"/>
    <cellStyle name="Note 4 4 14 2" xfId="34012" xr:uid="{ADA720BA-A9EB-4555-ABF4-B9E0FDD0014D}"/>
    <cellStyle name="Note 4 4 14 3" xfId="24867" xr:uid="{B0E15F21-5A44-4AC8-B82B-4BF10DFD4307}"/>
    <cellStyle name="Note 4 4 15" xfId="13263" xr:uid="{C61F84AF-0DA0-46B3-BAFF-F1D224C80981}"/>
    <cellStyle name="Note 4 4 15 2" xfId="35103" xr:uid="{399592D9-EC4C-444E-8DF4-09E2B0A364C6}"/>
    <cellStyle name="Note 4 4 15 3" xfId="25959" xr:uid="{BEBEF3F6-CFE1-4403-AC42-5F6AD11CE500}"/>
    <cellStyle name="Note 4 4 16" xfId="10384" xr:uid="{360667C9-38B8-4E9A-A491-BC6A82D40C11}"/>
    <cellStyle name="Note 4 4 16 2" xfId="32368" xr:uid="{BE206EB1-C19C-4B1C-B1B4-005EE59FDC13}"/>
    <cellStyle name="Note 4 4 16 3" xfId="23222" xr:uid="{62D4D6B2-BECC-4915-9781-DC59829BA8EB}"/>
    <cellStyle name="Note 4 4 17" xfId="14011" xr:uid="{CA83BBFF-F61B-48F9-B2FB-05184F1B0A11}"/>
    <cellStyle name="Note 4 4 17 2" xfId="35711" xr:uid="{26A0777B-BB8F-4F03-8538-31BEB3D96AB4}"/>
    <cellStyle name="Note 4 4 17 3" xfId="26567" xr:uid="{238D6B22-3EB9-42CB-A112-C17D0A38C10A}"/>
    <cellStyle name="Note 4 4 18" xfId="14460" xr:uid="{D54A11F7-FA8D-4004-B46D-4719FA598493}"/>
    <cellStyle name="Note 4 4 18 2" xfId="36041" xr:uid="{FB3DA702-6FA3-4ABC-91B9-6483D40EF65F}"/>
    <cellStyle name="Note 4 4 18 3" xfId="26897" xr:uid="{62F6C4D9-043F-4102-88AB-14A2D0D40B16}"/>
    <cellStyle name="Note 4 4 19" xfId="12176" xr:uid="{63D18DB3-8536-43DA-A40D-04577DA7BD27}"/>
    <cellStyle name="Note 4 4 2" xfId="2022" xr:uid="{00000000-0005-0000-0000-0000E6070000}"/>
    <cellStyle name="Note 4 4 2 10" xfId="8721" xr:uid="{D79FD270-A2B4-46CA-ADCB-415436F31EA3}"/>
    <cellStyle name="Note 4 4 2 10 2" xfId="30741" xr:uid="{F528679E-37F4-4621-AB09-A301260B28F0}"/>
    <cellStyle name="Note 4 4 2 10 3" xfId="21591" xr:uid="{0E5FE894-0337-4AD1-B65F-B5862D8A0C52}"/>
    <cellStyle name="Note 4 4 2 11" xfId="13264" xr:uid="{531A0DA3-D18C-4C1C-8E42-E21B4FB47B71}"/>
    <cellStyle name="Note 4 4 2 11 2" xfId="35104" xr:uid="{42764E8A-677E-4CFC-8820-AACBEE3BF2D5}"/>
    <cellStyle name="Note 4 4 2 11 3" xfId="25960" xr:uid="{B2B42989-FD53-4AC2-B99E-0FC205681995}"/>
    <cellStyle name="Note 4 4 2 12" xfId="11494" xr:uid="{044FE2DA-9B5C-41D7-BE24-B503B884B56D}"/>
    <cellStyle name="Note 4 4 2 12 2" xfId="33459" xr:uid="{5AF3FD8D-42A9-4E4C-8F9C-2B32766DCC68}"/>
    <cellStyle name="Note 4 4 2 12 3" xfId="24314" xr:uid="{490104CA-8FC2-451A-9D7B-51C101717F53}"/>
    <cellStyle name="Note 4 4 2 13" xfId="11582" xr:uid="{FE2FEE41-164A-44C9-92B6-2C23253A0CFA}"/>
    <cellStyle name="Note 4 4 2 13 2" xfId="33541" xr:uid="{CFC197FD-C078-4308-882F-37071F7468FE}"/>
    <cellStyle name="Note 4 4 2 13 3" xfId="24396" xr:uid="{8D804097-AB68-437F-BE76-C3D74440D5C8}"/>
    <cellStyle name="Note 4 4 2 14" xfId="9625" xr:uid="{D1FD4249-2BFE-4A12-828E-E9B3BDAC8D6A}"/>
    <cellStyle name="Note 4 4 2 14 2" xfId="31631" xr:uid="{0F1DABA9-517A-443E-97CA-A8A925C09D65}"/>
    <cellStyle name="Note 4 4 2 14 3" xfId="22482" xr:uid="{44737EE7-684E-4F4C-851A-CAC72ECCC258}"/>
    <cellStyle name="Note 4 4 2 15" xfId="14805" xr:uid="{A0218E26-7A2C-4233-8CC5-AC41EC39FCF3}"/>
    <cellStyle name="Note 4 4 2 16" xfId="36514" xr:uid="{71FCAE8F-B252-4E9A-A1C5-5E82ED44AFD3}"/>
    <cellStyle name="Note 4 4 2 17" xfId="38371" xr:uid="{C0D3169A-8F1A-478C-8AA4-E4575CEE6439}"/>
    <cellStyle name="Note 4 4 2 18" xfId="39798" xr:uid="{C4018874-848D-48BE-8D5B-4BBF9219C089}"/>
    <cellStyle name="Note 4 4 2 19" xfId="39761" xr:uid="{3526C067-5B7B-41AC-8EED-52B37403A30D}"/>
    <cellStyle name="Note 4 4 2 2" xfId="2023" xr:uid="{00000000-0005-0000-0000-0000E7070000}"/>
    <cellStyle name="Note 4 4 2 2 10" xfId="11943" xr:uid="{79091882-AF8A-4858-AB64-832E0E6FF4D0}"/>
    <cellStyle name="Note 4 4 2 2 10 2" xfId="33884" xr:uid="{75505615-0894-47D5-90C6-2E44443AD72D}"/>
    <cellStyle name="Note 4 4 2 2 10 3" xfId="24739" xr:uid="{5C349A8A-7BF4-432F-AB12-539A3CAAA4D7}"/>
    <cellStyle name="Note 4 4 2 2 11" xfId="12992" xr:uid="{9C9D20CB-A85D-4060-A3C5-E1AD4B4A58BE}"/>
    <cellStyle name="Note 4 4 2 2 11 2" xfId="34845" xr:uid="{956EAC4E-8C53-4DC2-97FE-35CAAD027F67}"/>
    <cellStyle name="Note 4 4 2 2 11 3" xfId="25701" xr:uid="{5F4B0C5E-8F30-467B-87DE-CF57981C0043}"/>
    <cellStyle name="Note 4 4 2 2 12" xfId="14031" xr:uid="{13CC263C-4A73-4FA2-BDCF-F1576586DFAD}"/>
    <cellStyle name="Note 4 4 2 2 12 2" xfId="35731" xr:uid="{802B9565-D5C2-40CA-9D68-6ABE29898887}"/>
    <cellStyle name="Note 4 4 2 2 12 3" xfId="26587" xr:uid="{28BA97E3-1C7A-438B-AFD2-8F8A4B389BEF}"/>
    <cellStyle name="Note 4 4 2 2 13" xfId="14480" xr:uid="{1B0408DC-21E6-4172-8099-38B9C93FB94B}"/>
    <cellStyle name="Note 4 4 2 2 13 2" xfId="36061" xr:uid="{96BF9216-8D30-4062-868F-9447A109D39F}"/>
    <cellStyle name="Note 4 4 2 2 13 3" xfId="26917" xr:uid="{3D3D2298-5B77-495F-BD90-97581887D5C1}"/>
    <cellStyle name="Note 4 4 2 2 14" xfId="9137" xr:uid="{F6748D55-2535-45C6-A481-B159FF388010}"/>
    <cellStyle name="Note 4 4 2 2 15" xfId="36515" xr:uid="{9B76202D-4D47-48E9-A77E-CA05A77DB387}"/>
    <cellStyle name="Note 4 4 2 2 16" xfId="38372" xr:uid="{875BDA4B-EF32-46CA-BA6C-4FCF55FC1834}"/>
    <cellStyle name="Note 4 4 2 2 17" xfId="38234" xr:uid="{784CE362-57DB-467E-9B35-734C005BFAF8}"/>
    <cellStyle name="Note 4 4 2 2 18" xfId="37170" xr:uid="{848A22A6-D867-41D6-AF6D-4644EC3BA908}"/>
    <cellStyle name="Note 4 4 2 2 19" xfId="40464" xr:uid="{D043A74C-2A9B-4C9C-BA35-A4DE8D61A141}"/>
    <cellStyle name="Note 4 4 2 2 2" xfId="5364" xr:uid="{71138601-B81A-4F31-88EA-E1E9ED7684E8}"/>
    <cellStyle name="Note 4 4 2 2 2 2" xfId="27689" xr:uid="{8630B8B9-6A44-44C6-B024-FDE555D67CEF}"/>
    <cellStyle name="Note 4 4 2 2 2 3" xfId="18454" xr:uid="{1F44E6B4-3702-49C2-9B38-3626B5CF8C14}"/>
    <cellStyle name="Note 4 4 2 2 20" xfId="41367" xr:uid="{2E49EF84-32CA-49CA-A772-8A5B55A0D30F}"/>
    <cellStyle name="Note 4 4 2 2 21" xfId="40859" xr:uid="{09F25346-5BF9-40E8-8BBA-6FF5C7404B30}"/>
    <cellStyle name="Note 4 4 2 2 22" xfId="43166" xr:uid="{75842433-9357-4F08-8033-31634F86AD05}"/>
    <cellStyle name="Note 4 4 2 2 23" xfId="43961" xr:uid="{7CB90E72-D988-40DC-BF79-32DD60F5DFBD}"/>
    <cellStyle name="Note 4 4 2 2 3" xfId="7717" xr:uid="{40081AA7-666A-4BFB-B34A-1385EF6D3B1C}"/>
    <cellStyle name="Note 4 4 2 2 3 2" xfId="29747" xr:uid="{B926ABE4-FE54-4161-AAE3-0AF321A7F21E}"/>
    <cellStyle name="Note 4 4 2 2 3 3" xfId="20596" xr:uid="{7699A7E5-E258-4497-8907-0FE00075B2DF}"/>
    <cellStyle name="Note 4 4 2 2 4" xfId="8644" xr:uid="{ED3A2D27-9C23-4B3D-BB7A-E45F28A134B7}"/>
    <cellStyle name="Note 4 4 2 2 4 2" xfId="30664" xr:uid="{BCB44301-CB36-414E-8EF5-575D5305DDB4}"/>
    <cellStyle name="Note 4 4 2 2 4 3" xfId="21514" xr:uid="{BF0DBDCF-92AC-4E52-8736-6BF8C2E713F5}"/>
    <cellStyle name="Note 4 4 2 2 5" xfId="9216" xr:uid="{B5D30862-922F-4D9C-B023-CD169267B730}"/>
    <cellStyle name="Note 4 4 2 2 5 2" xfId="31226" xr:uid="{E592BCE9-C632-454E-8430-32CCF7AAB75A}"/>
    <cellStyle name="Note 4 4 2 2 5 3" xfId="22076" xr:uid="{FE7E0BDA-E50D-4986-A468-FF27DD246FE5}"/>
    <cellStyle name="Note 4 4 2 2 6" xfId="10127" xr:uid="{D02F7C48-2933-4B56-856B-53B5632975E5}"/>
    <cellStyle name="Note 4 4 2 2 6 2" xfId="32123" xr:uid="{87DDAD96-F5B6-4F40-85B7-2AC871249F8F}"/>
    <cellStyle name="Note 4 4 2 2 6 3" xfId="22975" xr:uid="{05AB78B2-DD2F-4727-9C8E-AFC361DBAEA7}"/>
    <cellStyle name="Note 4 4 2 2 7" xfId="11411" xr:uid="{0883292E-FDD3-4901-A83A-C152FF7688F9}"/>
    <cellStyle name="Note 4 4 2 2 7 2" xfId="33377" xr:uid="{CA61369D-03F5-40A0-B270-29AD246D7067}"/>
    <cellStyle name="Note 4 4 2 2 7 3" xfId="24232" xr:uid="{6A0C321D-929D-4955-BAAF-CE15E57A23E2}"/>
    <cellStyle name="Note 4 4 2 2 8" xfId="10740" xr:uid="{ACA24F73-9D91-48F4-94E0-4857C33C276C}"/>
    <cellStyle name="Note 4 4 2 2 8 2" xfId="32713" xr:uid="{4FBDE296-F55B-40A3-97E4-2C0A39931E72}"/>
    <cellStyle name="Note 4 4 2 2 8 3" xfId="23568" xr:uid="{E0D32555-ED82-4A61-855F-24C17C6D5EC7}"/>
    <cellStyle name="Note 4 4 2 2 9" xfId="12094" xr:uid="{97CE4859-C672-4BBC-A60B-6E8E48EA3715}"/>
    <cellStyle name="Note 4 4 2 2 9 2" xfId="34032" xr:uid="{8FC1F958-E2FB-4E42-B7FB-7B58E05D0DD4}"/>
    <cellStyle name="Note 4 4 2 2 9 3" xfId="24887" xr:uid="{8050F605-706C-4CB5-A5E9-0C499BA0CFB3}"/>
    <cellStyle name="Note 4 4 2 20" xfId="40463" xr:uid="{808F8D94-D1DA-48F8-80C9-22FEE191F4A2}"/>
    <cellStyle name="Note 4 4 2 21" xfId="41366" xr:uid="{FDEAFD12-CE84-4B6F-B712-491F9463B7D0}"/>
    <cellStyle name="Note 4 4 2 22" xfId="40860" xr:uid="{D63C4D3F-01D7-4315-8980-AAFAED769435}"/>
    <cellStyle name="Note 4 4 2 23" xfId="43533" xr:uid="{4C3EA851-CA9E-41ED-87D4-74456F4F00D2}"/>
    <cellStyle name="Note 4 4 2 24" xfId="43960" xr:uid="{3F15BCFC-8F5E-43C3-87A5-333B8BB35089}"/>
    <cellStyle name="Note 4 4 2 3" xfId="7139" xr:uid="{A0DA0CD1-C098-4305-9871-E56A60785382}"/>
    <cellStyle name="Note 4 4 2 3 2" xfId="29335" xr:uid="{14289DD0-2643-40AD-A601-E52E672F74DE}"/>
    <cellStyle name="Note 4 4 2 3 3" xfId="20145" xr:uid="{290F1024-2598-41CA-AD71-300151EBA4F2}"/>
    <cellStyle name="Note 4 4 2 4" xfId="6872" xr:uid="{19953FE0-1407-48B0-9D3C-FFCE173B161C}"/>
    <cellStyle name="Note 4 4 2 4 2" xfId="29102" xr:uid="{B19D969F-ABB2-4351-9032-FEA10C9B5377}"/>
    <cellStyle name="Note 4 4 2 4 3" xfId="19882" xr:uid="{67F1E317-B123-462E-B98E-28D81CC02C7C}"/>
    <cellStyle name="Note 4 4 2 5" xfId="8643" xr:uid="{C2D3B8C4-62BF-4701-AD97-3EF541DD2A53}"/>
    <cellStyle name="Note 4 4 2 5 2" xfId="30663" xr:uid="{E2C96793-3620-40A8-950F-B129DDE0DCF3}"/>
    <cellStyle name="Note 4 4 2 5 3" xfId="21513" xr:uid="{DDF5A457-A193-43BD-AE39-9834FBE1A943}"/>
    <cellStyle name="Note 4 4 2 6" xfId="5221" xr:uid="{0F8F7CDD-C31C-4C00-A163-6CF35E7AF73F}"/>
    <cellStyle name="Note 4 4 2 6 2" xfId="27563" xr:uid="{E685092B-422E-4DF4-A8EF-394C6D31D2E1}"/>
    <cellStyle name="Note 4 4 2 6 3" xfId="18311" xr:uid="{C3CDE4BC-0394-44ED-8C04-2CDCF4E3A175}"/>
    <cellStyle name="Note 4 4 2 7" xfId="10126" xr:uid="{A348A719-D62A-4317-B121-73F63F258748}"/>
    <cellStyle name="Note 4 4 2 7 2" xfId="32122" xr:uid="{DC971B00-5717-4458-83F8-BF03136DF516}"/>
    <cellStyle name="Note 4 4 2 7 3" xfId="22974" xr:uid="{B2B42A98-9882-4936-A859-9139038DA921}"/>
    <cellStyle name="Note 4 4 2 8" xfId="10544" xr:uid="{7E2C92E4-B1FA-41AC-82A2-146940B581CC}"/>
    <cellStyle name="Note 4 4 2 8 2" xfId="32525" xr:uid="{1FECBC34-F4A2-4770-BE70-0E62D2B6DEC9}"/>
    <cellStyle name="Note 4 4 2 8 3" xfId="23379" xr:uid="{F7586877-1DE7-46D2-A033-D16CB03A356D}"/>
    <cellStyle name="Note 4 4 2 9" xfId="11000" xr:uid="{216FEE77-5443-4CAF-941C-F0E5A50FB1C6}"/>
    <cellStyle name="Note 4 4 2 9 2" xfId="32971" xr:uid="{CC43C132-6724-4E85-A520-FBA688E0BE8E}"/>
    <cellStyle name="Note 4 4 2 9 3" xfId="23826" xr:uid="{06EE08F5-0823-4276-B9F8-7C5FC71D866B}"/>
    <cellStyle name="Note 4 4 20" xfId="36513" xr:uid="{2CF5E5BA-8A2B-4F86-AC3A-9834EE9EDC56}"/>
    <cellStyle name="Note 4 4 21" xfId="38370" xr:uid="{37C85ED8-70FB-4BA0-8A7B-D65B001ADDBD}"/>
    <cellStyle name="Note 4 4 22" xfId="40184" xr:uid="{E738825B-9C31-4739-8F84-B2D69DB447E7}"/>
    <cellStyle name="Note 4 4 23" xfId="37190" xr:uid="{8416B7D8-0968-44F6-925B-F22B0D097B35}"/>
    <cellStyle name="Note 4 4 24" xfId="40465" xr:uid="{D2385D9D-708B-464B-9C5C-5DB34D54404A}"/>
    <cellStyle name="Note 4 4 25" xfId="41365" xr:uid="{ED3BA83E-91CF-48DF-BED3-7CA7B74278AF}"/>
    <cellStyle name="Note 4 4 26" xfId="42279" xr:uid="{ED70B0DE-734D-462F-A231-3D3B2B8B1739}"/>
    <cellStyle name="Note 4 4 27" xfId="43168" xr:uid="{9F53A976-D53C-44D5-AF45-38381A3879AB}"/>
    <cellStyle name="Note 4 4 28" xfId="43959" xr:uid="{BA4FB4A0-B7B3-453D-869D-098FFA7FAF86}"/>
    <cellStyle name="Note 4 4 3" xfId="2024" xr:uid="{00000000-0005-0000-0000-0000E8070000}"/>
    <cellStyle name="Note 4 4 3 10" xfId="4592" xr:uid="{23DDEE97-33AE-4B3A-B65B-17A35DF39710}"/>
    <cellStyle name="Note 4 4 3 10 2" xfId="26961" xr:uid="{7954B973-B031-4A04-8C8A-06D0E67B42C8}"/>
    <cellStyle name="Note 4 4 3 10 3" xfId="17690" xr:uid="{0F2B4C1F-5C95-494B-8D18-FA66BA70B1B0}"/>
    <cellStyle name="Note 4 4 3 11" xfId="11944" xr:uid="{C5A3460B-64C2-4859-B95B-205D12D747D8}"/>
    <cellStyle name="Note 4 4 3 11 2" xfId="33885" xr:uid="{FAB79E0E-3B63-41EC-800E-4C54D4D5A5FF}"/>
    <cellStyle name="Note 4 4 3 11 3" xfId="24740" xr:uid="{BC95C9AE-6CB0-4455-8128-F6FBFE7D99EB}"/>
    <cellStyle name="Note 4 4 3 12" xfId="12993" xr:uid="{CC13E563-ECAC-40A8-AEF0-B18CEDAD26F2}"/>
    <cellStyle name="Note 4 4 3 12 2" xfId="34846" xr:uid="{9470DDEF-C62E-48F8-9CF7-6FDC41624591}"/>
    <cellStyle name="Note 4 4 3 12 3" xfId="25702" xr:uid="{243E1320-EA8E-4672-BA22-216854D37027}"/>
    <cellStyle name="Note 4 4 3 13" xfId="9280" xr:uid="{C0DD8844-4340-4007-AEA0-CB856EF6E9D0}"/>
    <cellStyle name="Note 4 4 3 13 2" xfId="31289" xr:uid="{D66B56FC-172A-4716-9803-A261AC9C644B}"/>
    <cellStyle name="Note 4 4 3 13 3" xfId="22140" xr:uid="{E1815500-567D-4025-8FCC-B3B9928436C3}"/>
    <cellStyle name="Note 4 4 3 14" xfId="13164" xr:uid="{C418675B-B047-43EB-B37B-DE586512DF39}"/>
    <cellStyle name="Note 4 4 3 14 2" xfId="35006" xr:uid="{AF573879-D612-49B3-A99D-311FFACD2C6B}"/>
    <cellStyle name="Note 4 4 3 14 3" xfId="25862" xr:uid="{BD428E6B-0505-449C-9DFE-9F70046BF601}"/>
    <cellStyle name="Note 4 4 3 15" xfId="14786" xr:uid="{4CA6435C-7D03-4C05-9062-8259A11580E0}"/>
    <cellStyle name="Note 4 4 3 16" xfId="36516" xr:uid="{1CB0406A-2422-472E-A572-6A10E4509FD6}"/>
    <cellStyle name="Note 4 4 3 17" xfId="38373" xr:uid="{2C1902C5-664F-46D4-A10B-CD5C2B9F31CF}"/>
    <cellStyle name="Note 4 4 3 18" xfId="39808" xr:uid="{F29E17CD-0EC7-4247-B4C5-D552BA0DFADE}"/>
    <cellStyle name="Note 4 4 3 19" xfId="39764" xr:uid="{19B51C24-7966-41FE-95A9-D057FD768805}"/>
    <cellStyle name="Note 4 4 3 2" xfId="2025" xr:uid="{00000000-0005-0000-0000-0000E9070000}"/>
    <cellStyle name="Note 4 4 3 2 10" xfId="13261" xr:uid="{AAEFCC1A-31A2-4333-9224-4A4D2D1A87BF}"/>
    <cellStyle name="Note 4 4 3 2 10 2" xfId="35101" xr:uid="{61E0B40C-482D-44DF-AE08-6C8C26995A1A}"/>
    <cellStyle name="Note 4 4 3 2 10 3" xfId="25957" xr:uid="{7EF488C5-9F25-4259-940A-D81EE8E82B69}"/>
    <cellStyle name="Note 4 4 3 2 11" xfId="12004" xr:uid="{BA0B22E1-81F5-42BB-8675-7A35467E8C61}"/>
    <cellStyle name="Note 4 4 3 2 11 2" xfId="33944" xr:uid="{E0E12311-A42F-42F7-AD14-6F6E4B0224E9}"/>
    <cellStyle name="Note 4 4 3 2 11 3" xfId="24799" xr:uid="{49FA8929-BAA7-4780-B5A6-C9CDF022B299}"/>
    <cellStyle name="Note 4 4 3 2 12" xfId="14012" xr:uid="{821D81B1-DEDB-4711-A75D-929C665DB105}"/>
    <cellStyle name="Note 4 4 3 2 12 2" xfId="35712" xr:uid="{7F485CC4-14E2-42A0-8EFD-D5CEDCFD00C6}"/>
    <cellStyle name="Note 4 4 3 2 12 3" xfId="26568" xr:uid="{3D9F2CE8-C4B7-411C-878F-0256C35742AA}"/>
    <cellStyle name="Note 4 4 3 2 13" xfId="14461" xr:uid="{3FAC55EA-B540-440F-A47E-5341D12BA47C}"/>
    <cellStyle name="Note 4 4 3 2 13 2" xfId="36042" xr:uid="{45889A75-358B-48C4-ADF5-870F7841885C}"/>
    <cellStyle name="Note 4 4 3 2 13 3" xfId="26898" xr:uid="{33880E22-9A41-453F-9FF2-A2CB14172F79}"/>
    <cellStyle name="Note 4 4 3 2 14" xfId="10380" xr:uid="{4209143A-B6CD-4AB0-A7C0-3B62A6C327FB}"/>
    <cellStyle name="Note 4 4 3 2 15" xfId="36517" xr:uid="{CBF7C346-6227-428A-A42A-AC1510CB02BA}"/>
    <cellStyle name="Note 4 4 3 2 16" xfId="38374" xr:uid="{6DF44B2A-689E-4F1E-874E-D64D7446CAB3}"/>
    <cellStyle name="Note 4 4 3 2 17" xfId="39374" xr:uid="{17E60777-8F29-411B-B87A-BFA7DEAD1F69}"/>
    <cellStyle name="Note 4 4 3 2 18" xfId="37189" xr:uid="{2637E744-5350-4A61-9B81-176D908A10B4}"/>
    <cellStyle name="Note 4 4 3 2 19" xfId="40292" xr:uid="{0DCA357B-BA40-4CEB-9190-0A541FC061B4}"/>
    <cellStyle name="Note 4 4 3 2 2" xfId="5362" xr:uid="{2249621D-964F-48B6-9B99-8D70C0A3E2BB}"/>
    <cellStyle name="Note 4 4 3 2 2 2" xfId="27687" xr:uid="{0EA6FD86-3988-44F4-B494-BBA821EAA8C0}"/>
    <cellStyle name="Note 4 4 3 2 2 3" xfId="18452" xr:uid="{1B34B19F-4E2F-42BC-8982-7ACF8097DD65}"/>
    <cellStyle name="Note 4 4 3 2 20" xfId="41369" xr:uid="{FEC53124-A9E0-4192-BE5F-EED8F79A1847}"/>
    <cellStyle name="Note 4 4 3 2 21" xfId="40857" xr:uid="{B8A06B87-0BD1-41C6-80EF-A2B77E7D8A46}"/>
    <cellStyle name="Note 4 4 3 2 22" xfId="43290" xr:uid="{C44B9DD0-337B-4D42-AB93-D810D445C1C3}"/>
    <cellStyle name="Note 4 4 3 2 23" xfId="43963" xr:uid="{E86DD975-D29A-47B2-B7E5-557426DA2FD0}"/>
    <cellStyle name="Note 4 4 3 2 3" xfId="7698" xr:uid="{DAADD5DD-7B0A-4178-9706-C8B60D42570F}"/>
    <cellStyle name="Note 4 4 3 2 3 2" xfId="29728" xr:uid="{DB2E5219-C9E9-40ED-8C22-9ED4F0291174}"/>
    <cellStyle name="Note 4 4 3 2 3 3" xfId="20577" xr:uid="{4ED4C5BF-8AD4-4960-9FDE-A28B2342383E}"/>
    <cellStyle name="Note 4 4 3 2 4" xfId="8044" xr:uid="{94DF21B9-9F54-456E-BEB8-910019FF274A}"/>
    <cellStyle name="Note 4 4 3 2 4 2" xfId="30070" xr:uid="{609783E9-6289-442E-A4AB-0129FD6C9D24}"/>
    <cellStyle name="Note 4 4 3 2 4 3" xfId="20920" xr:uid="{89EB7959-BE3E-4E66-8363-3F58C2C789DC}"/>
    <cellStyle name="Note 4 4 3 2 5" xfId="9197" xr:uid="{DB67C45C-F214-4C32-AA57-F1558FF4109E}"/>
    <cellStyle name="Note 4 4 3 2 5 2" xfId="31207" xr:uid="{3B223558-45C7-48A5-9C98-59C576D343DE}"/>
    <cellStyle name="Note 4 4 3 2 5 3" xfId="22057" xr:uid="{FA969AC4-FDCA-4FE1-B168-678A74A6A8D2}"/>
    <cellStyle name="Note 4 4 3 2 6" xfId="9539" xr:uid="{91021672-5DC7-4B5C-A938-B3085AB0C3DF}"/>
    <cellStyle name="Note 4 4 3 2 6 2" xfId="31545" xr:uid="{D4E6A4C4-55A8-4F4C-87F6-40099AA51438}"/>
    <cellStyle name="Note 4 4 3 2 6 3" xfId="22396" xr:uid="{77DEE696-E964-4EDB-AF05-BA089B9D6826}"/>
    <cellStyle name="Note 4 4 3 2 7" xfId="11379" xr:uid="{251637AD-5EAE-4D9C-A6B4-BFD3420CDE42}"/>
    <cellStyle name="Note 4 4 3 2 7 2" xfId="33346" xr:uid="{7D7F539E-81CE-4CC4-B244-F07E831089B9}"/>
    <cellStyle name="Note 4 4 3 2 7 3" xfId="24201" xr:uid="{F5C8CF5D-0595-491D-A2F3-A1BBCE6F2AEF}"/>
    <cellStyle name="Note 4 4 3 2 8" xfId="10705" xr:uid="{49521270-B72F-4B2C-BFE4-B34FA7038CF0}"/>
    <cellStyle name="Note 4 4 3 2 8 2" xfId="32678" xr:uid="{8F0825E9-2697-421D-8DAF-7A5F2A50D995}"/>
    <cellStyle name="Note 4 4 3 2 8 3" xfId="23533" xr:uid="{71F267CD-F34E-4E32-BF2E-6939875831DA}"/>
    <cellStyle name="Note 4 4 3 2 9" xfId="12075" xr:uid="{E46EA7CC-F484-4B38-BB05-33E552E2AC0C}"/>
    <cellStyle name="Note 4 4 3 2 9 2" xfId="34013" xr:uid="{B6D0BC5B-383E-4C53-9B30-6B227EF66512}"/>
    <cellStyle name="Note 4 4 3 2 9 3" xfId="24868" xr:uid="{1ED80B13-7F27-477F-88B4-AC0A2A972B4F}"/>
    <cellStyle name="Note 4 4 3 20" xfId="40291" xr:uid="{96382DF7-B040-4F65-A69C-B5CA28F211C5}"/>
    <cellStyle name="Note 4 4 3 21" xfId="41368" xr:uid="{9E47A8C6-8F2D-4981-A0C8-8094B3E82421}"/>
    <cellStyle name="Note 4 4 3 22" xfId="40858" xr:uid="{887E1F0F-B659-4A1F-A7D1-89D9DE303843}"/>
    <cellStyle name="Note 4 4 3 23" xfId="40971" xr:uid="{CBAEA131-5D2D-424E-AD38-54A84DA0E3D8}"/>
    <cellStyle name="Note 4 4 3 24" xfId="43962" xr:uid="{1C617F88-F70A-48DF-9D4A-B2EBD9B7C235}"/>
    <cellStyle name="Note 4 4 3 3" xfId="5363" xr:uid="{CB8D31F2-C1C7-41C4-8458-EB585DE876D0}"/>
    <cellStyle name="Note 4 4 3 3 2" xfId="27688" xr:uid="{79387B45-F1C3-496C-B4D8-3211854ACA96}"/>
    <cellStyle name="Note 4 4 3 3 3" xfId="18453" xr:uid="{94747DD9-B8B1-4EB3-951A-E3C60DC02637}"/>
    <cellStyle name="Note 4 4 3 4" xfId="6865" xr:uid="{41C38376-3FF3-4940-ABF4-1D30C68EC17B}"/>
    <cellStyle name="Note 4 4 3 4 2" xfId="29095" xr:uid="{24E1FF4F-B698-4ABB-A2F5-506F2E271D46}"/>
    <cellStyle name="Note 4 4 3 4 3" xfId="19875" xr:uid="{C924B863-1526-41BE-ACB6-3BF36C1AFB6C}"/>
    <cellStyle name="Note 4 4 3 5" xfId="8043" xr:uid="{FFC37ECE-32D9-4540-80B3-210EB7564C1B}"/>
    <cellStyle name="Note 4 4 3 5 2" xfId="30069" xr:uid="{66EC6700-D7C2-47DE-8F42-73A9FF10D32E}"/>
    <cellStyle name="Note 4 4 3 5 3" xfId="20919" xr:uid="{114088CC-D961-4EB6-9BF5-329272589B6D}"/>
    <cellStyle name="Note 4 4 3 6" xfId="6998" xr:uid="{D491CBB9-9569-41A4-89BC-080159F4BE32}"/>
    <cellStyle name="Note 4 4 3 6 2" xfId="29212" xr:uid="{9818F99F-FD72-483D-B61B-06181B048AB4}"/>
    <cellStyle name="Note 4 4 3 6 3" xfId="20005" xr:uid="{CBE3DA96-5185-456B-A21A-7F72CCB8D890}"/>
    <cellStyle name="Note 4 4 3 7" xfId="9538" xr:uid="{9763B44F-421C-467B-8ACE-15B87C1ACE0C}"/>
    <cellStyle name="Note 4 4 3 7 2" xfId="31544" xr:uid="{7CD9DEF1-8C3F-489B-A773-8BBDDDC67BC4}"/>
    <cellStyle name="Note 4 4 3 7 3" xfId="22395" xr:uid="{AC7DD126-9E99-43B4-B757-C78AC61BDD42}"/>
    <cellStyle name="Note 4 4 3 8" xfId="6808" xr:uid="{8F9876BD-137A-462E-8B9F-EAE909AE3128}"/>
    <cellStyle name="Note 4 4 3 8 2" xfId="29055" xr:uid="{4F0BD5D5-D0B2-4952-9EFD-61636EB424C1}"/>
    <cellStyle name="Note 4 4 3 8 3" xfId="19826" xr:uid="{10E8F9A1-F155-4AD9-9866-EE6265786622}"/>
    <cellStyle name="Note 4 4 3 9" xfId="9700" xr:uid="{C58E3ABC-95E3-4DBF-97BE-669AAC8BDBF6}"/>
    <cellStyle name="Note 4 4 3 9 2" xfId="31703" xr:uid="{6753997B-1AEA-4FB6-AD80-6FC72FF33075}"/>
    <cellStyle name="Note 4 4 3 9 3" xfId="22554" xr:uid="{57D3AB17-FD07-44B6-9B13-3F4F6D0F6A92}"/>
    <cellStyle name="Note 4 4 4" xfId="2026" xr:uid="{00000000-0005-0000-0000-0000EA070000}"/>
    <cellStyle name="Note 4 4 4 10" xfId="8722" xr:uid="{5EC0F390-175A-4952-98CC-5F1FB9BD1ED4}"/>
    <cellStyle name="Note 4 4 4 10 2" xfId="30742" xr:uid="{D94BE9CB-E6FE-4456-805F-914CC279BCE1}"/>
    <cellStyle name="Note 4 4 4 10 3" xfId="21592" xr:uid="{2A95E44C-C185-466E-ACF7-0ED50D2B99A9}"/>
    <cellStyle name="Note 4 4 4 11" xfId="13262" xr:uid="{9AF5D533-1F4C-447A-B899-A206A14C9B06}"/>
    <cellStyle name="Note 4 4 4 11 2" xfId="35102" xr:uid="{B85CF002-0E08-4A04-8041-731C531509CC}"/>
    <cellStyle name="Note 4 4 4 11 3" xfId="25958" xr:uid="{7B1BBD0A-9850-4FB4-8DDA-FED5FD389E8D}"/>
    <cellStyle name="Note 4 4 4 12" xfId="12887" xr:uid="{95977604-D5AA-4BDF-8C29-71A8C89A8BAA}"/>
    <cellStyle name="Note 4 4 4 12 2" xfId="34743" xr:uid="{6D4BEE79-4A65-4B05-98AA-DE51A8D783E2}"/>
    <cellStyle name="Note 4 4 4 12 3" xfId="25599" xr:uid="{929FBE7B-1CFF-4AE9-81D2-53B0E55E76EE}"/>
    <cellStyle name="Note 4 4 4 13" xfId="12063" xr:uid="{F8D74A36-7CAC-40FB-B85F-9211EC3AF4B7}"/>
    <cellStyle name="Note 4 4 4 13 2" xfId="34001" xr:uid="{0B23E801-1ACD-4EF9-91E7-3027F9608873}"/>
    <cellStyle name="Note 4 4 4 13 3" xfId="24856" xr:uid="{BBEB7904-3D34-47E3-9715-7D3886FD811D}"/>
    <cellStyle name="Note 4 4 4 14" xfId="13171" xr:uid="{ABFB6667-A546-4514-8C6C-08BC3D2EA0C7}"/>
    <cellStyle name="Note 4 4 4 14 2" xfId="35013" xr:uid="{DD4D0676-356A-4A25-89A1-B6AC24AD4D4E}"/>
    <cellStyle name="Note 4 4 4 14 3" xfId="25869" xr:uid="{EA1D4750-31F2-41FE-9D42-754B5A7E40D3}"/>
    <cellStyle name="Note 4 4 4 15" xfId="14405" xr:uid="{1D9C36B1-FB53-4419-8878-8E29381490B2}"/>
    <cellStyle name="Note 4 4 4 16" xfId="36518" xr:uid="{3CB158A9-807F-4688-8C6D-7A75017EC545}"/>
    <cellStyle name="Note 4 4 4 17" xfId="38375" xr:uid="{E0D7FEE5-5DBD-4918-AEC0-72B640C10589}"/>
    <cellStyle name="Note 4 4 4 18" xfId="37812" xr:uid="{7C6D1496-93E8-467E-A01A-D9BDA04328C9}"/>
    <cellStyle name="Note 4 4 4 19" xfId="39762" xr:uid="{A8E546E5-DDE1-4DF0-A561-358FA2434280}"/>
    <cellStyle name="Note 4 4 4 2" xfId="2027" xr:uid="{00000000-0005-0000-0000-0000EB070000}"/>
    <cellStyle name="Note 4 4 4 2 10" xfId="12641" xr:uid="{CBA384DB-23DD-4A4E-92A5-7DA40C9BACC7}"/>
    <cellStyle name="Note 4 4 4 2 10 2" xfId="34517" xr:uid="{DBAAD11B-5DBA-426C-A6AA-CAFD63462D2E}"/>
    <cellStyle name="Note 4 4 4 2 10 3" xfId="25372" xr:uid="{A7E8E98A-45A7-4975-8F87-D350F57786AF}"/>
    <cellStyle name="Note 4 4 4 2 11" xfId="12866" xr:uid="{2FF6B085-4FE2-472C-B681-7CC80EA94E8A}"/>
    <cellStyle name="Note 4 4 4 2 11 2" xfId="34727" xr:uid="{29C99369-2289-4F9F-AD02-1418EA650631}"/>
    <cellStyle name="Note 4 4 4 2 11 3" xfId="25583" xr:uid="{3879CDF9-4804-41B8-925D-6874D450754E}"/>
    <cellStyle name="Note 4 4 4 2 12" xfId="12787" xr:uid="{7A7CAF6D-FDC2-4B14-8451-460F757BE4C7}"/>
    <cellStyle name="Note 4 4 4 2 12 2" xfId="34655" xr:uid="{8CA9D80A-E1E6-4410-AA60-2D83FD11206C}"/>
    <cellStyle name="Note 4 4 4 2 12 3" xfId="25511" xr:uid="{33B7C509-1C04-4015-90D5-E8C5D070C7DC}"/>
    <cellStyle name="Note 4 4 4 2 13" xfId="13953" xr:uid="{2FC9E5B5-BA45-4E22-A8CE-CAB93C56DDDD}"/>
    <cellStyle name="Note 4 4 4 2 13 2" xfId="35655" xr:uid="{BD2C2475-2545-4466-AF44-919926CAC37C}"/>
    <cellStyle name="Note 4 4 4 2 13 3" xfId="26511" xr:uid="{01DE555F-1D88-4956-A4DC-4315DB136EE4}"/>
    <cellStyle name="Note 4 4 4 2 14" xfId="14804" xr:uid="{6C7DCA50-F5CD-4EFB-96F9-F240CFB0D532}"/>
    <cellStyle name="Note 4 4 4 2 15" xfId="36519" xr:uid="{38C32682-811F-4169-BDDC-A0631662F928}"/>
    <cellStyle name="Note 4 4 4 2 16" xfId="38376" xr:uid="{1B3EB350-02D0-4333-ADC3-14942F15B69B}"/>
    <cellStyle name="Note 4 4 4 2 17" xfId="39318" xr:uid="{CD3ADCB9-F1E4-4E9E-A785-1CFFA5DCE4AD}"/>
    <cellStyle name="Note 4 4 4 2 18" xfId="40103" xr:uid="{78C8E1CA-B871-49DD-AEBF-6429C276CDA4}"/>
    <cellStyle name="Note 4 4 4 2 19" xfId="40143" xr:uid="{21901F97-BAD2-457F-96F5-F7CD36DE5EA5}"/>
    <cellStyle name="Note 4 4 4 2 2" xfId="4589" xr:uid="{EE96C756-4CA9-4BAA-9235-4A374BC77B9E}"/>
    <cellStyle name="Note 4 4 4 2 2 2" xfId="26959" xr:uid="{89F34939-8D6F-4CDF-8E28-81B4D47E8CF8}"/>
    <cellStyle name="Note 4 4 4 2 2 3" xfId="17687" xr:uid="{E20ACF50-09D3-4026-AB44-2101EA05E50B}"/>
    <cellStyle name="Note 4 4 4 2 20" xfId="41371" xr:uid="{1AA7F72D-EE8F-4525-B970-98EFF7FE50B8}"/>
    <cellStyle name="Note 4 4 4 2 21" xfId="40855" xr:uid="{32D4218D-FA8D-43AB-B5A7-781DB513E1F7}"/>
    <cellStyle name="Note 4 4 4 2 22" xfId="40545" xr:uid="{9C499188-8272-41ED-BC04-029FCCAFCB28}"/>
    <cellStyle name="Note 4 4 4 2 23" xfId="43965" xr:uid="{9E5FDE03-40E7-4CBE-A75B-548E27541F91}"/>
    <cellStyle name="Note 4 4 4 2 3" xfId="6163" xr:uid="{22E859E3-A63E-435A-A71B-602B0D96F756}"/>
    <cellStyle name="Note 4 4 4 2 3 2" xfId="28429" xr:uid="{F5A2A446-2D1C-4183-B3F1-C75BAE48559F}"/>
    <cellStyle name="Note 4 4 4 2 3 3" xfId="19196" xr:uid="{BD96E9EA-D1B2-4835-8286-3D18D9FF97BF}"/>
    <cellStyle name="Note 4 4 4 2 4" xfId="5538" xr:uid="{0213325A-EFCE-465F-B88C-F1323A2389C0}"/>
    <cellStyle name="Note 4 4 4 2 4 2" xfId="27861" xr:uid="{925C5141-653A-4443-ACEA-37093FB82214}"/>
    <cellStyle name="Note 4 4 4 2 4 3" xfId="18628" xr:uid="{8F54A8C3-DE69-4174-B68D-B3A451D95890}"/>
    <cellStyle name="Note 4 4 4 2 5" xfId="8379" xr:uid="{114DFB1B-C9CE-4C15-8B6D-61C427075560}"/>
    <cellStyle name="Note 4 4 4 2 5 2" xfId="30402" xr:uid="{C0A71513-A770-4750-ACDC-4B821229352C}"/>
    <cellStyle name="Note 4 4 4 2 5 3" xfId="21252" xr:uid="{C0683B2B-4076-4CE5-911E-82774EB66F3D}"/>
    <cellStyle name="Note 4 4 4 2 6" xfId="7791" xr:uid="{431BE66E-9798-40AB-A0A2-5BE43FED9A2C}"/>
    <cellStyle name="Note 4 4 4 2 6 2" xfId="29819" xr:uid="{A2B0FBFF-5540-445C-A93B-A45F31CBA173}"/>
    <cellStyle name="Note 4 4 4 2 6 3" xfId="20669" xr:uid="{DB9CD7E5-E168-4A76-B1E3-0CDDFE911BEB}"/>
    <cellStyle name="Note 4 4 4 2 7" xfId="11410" xr:uid="{A18A3965-0B81-4194-BBB6-3954140B8B79}"/>
    <cellStyle name="Note 4 4 4 2 7 2" xfId="33376" xr:uid="{F3FC7CAA-83F5-41E5-B635-F6CEA79227DD}"/>
    <cellStyle name="Note 4 4 4 2 7 3" xfId="24231" xr:uid="{D8FA97C7-907A-4A5F-97AA-E96A6AD0F0D7}"/>
    <cellStyle name="Note 4 4 4 2 8" xfId="7957" xr:uid="{266F3AE3-E26F-4829-9BAC-998AC48F3A3F}"/>
    <cellStyle name="Note 4 4 4 2 8 2" xfId="29983" xr:uid="{AA0FFBAC-E913-4744-80E0-44708E87B9B8}"/>
    <cellStyle name="Note 4 4 4 2 8 3" xfId="20833" xr:uid="{CFF2CF4A-0383-4413-86CF-2C1C4C655B38}"/>
    <cellStyle name="Note 4 4 4 2 9" xfId="10164" xr:uid="{8328A893-DD89-4E2E-9DE5-B4E2D979EC42}"/>
    <cellStyle name="Note 4 4 4 2 9 2" xfId="32159" xr:uid="{49A10003-8650-45DA-A2C4-D892FE765396}"/>
    <cellStyle name="Note 4 4 4 2 9 3" xfId="23011" xr:uid="{4507E509-6087-4F09-B1EF-EAD9F294741F}"/>
    <cellStyle name="Note 4 4 4 20" xfId="40183" xr:uid="{EC488334-C6CA-4DD6-942F-9ADA4F390B0A}"/>
    <cellStyle name="Note 4 4 4 21" xfId="41370" xr:uid="{3950FA84-807D-4CE2-A72B-EB207C9370DD}"/>
    <cellStyle name="Note 4 4 4 22" xfId="40856" xr:uid="{B114AE36-2096-447A-8E72-F308B871D1FC}"/>
    <cellStyle name="Note 4 4 4 23" xfId="43481" xr:uid="{821735D9-0755-4A43-BB02-45E6C13A2FA8}"/>
    <cellStyle name="Note 4 4 4 24" xfId="43964" xr:uid="{64F27A86-22BB-4B9A-8330-CB7CB060DD65}"/>
    <cellStyle name="Note 4 4 4 3" xfId="6837" xr:uid="{78812FDC-F5F7-4217-B9DC-B6E2AF6FF338}"/>
    <cellStyle name="Note 4 4 4 3 2" xfId="29076" xr:uid="{23FE4A82-3DDB-453E-96F5-9B80FD85FFFA}"/>
    <cellStyle name="Note 4 4 4 3 3" xfId="19851" xr:uid="{3BF60DA2-21A0-4A0B-BED0-E8643BBE59CB}"/>
    <cellStyle name="Note 4 4 4 4" xfId="5067" xr:uid="{5081DBBC-DAAE-4BA9-9C08-CADD91BD0F31}"/>
    <cellStyle name="Note 4 4 4 4 2" xfId="27422" xr:uid="{BB869F7B-851B-46B9-B505-8A02F4C2E7C0}"/>
    <cellStyle name="Note 4 4 4 4 3" xfId="18157" xr:uid="{F1BC7FF8-8078-44E8-A6ED-AD32C4E8BF38}"/>
    <cellStyle name="Note 4 4 4 5" xfId="5539" xr:uid="{4C9BE5BB-5455-4251-82EF-4F6EB966543F}"/>
    <cellStyle name="Note 4 4 4 5 2" xfId="27862" xr:uid="{C8AE57E1-2B5A-4614-9248-681DAFC2DC78}"/>
    <cellStyle name="Note 4 4 4 5 3" xfId="18629" xr:uid="{E1E194C0-7A09-4123-A8A9-D83C2A35F6E4}"/>
    <cellStyle name="Note 4 4 4 6" xfId="5220" xr:uid="{0A50A91A-583E-423D-BBE7-0E46974A40D1}"/>
    <cellStyle name="Note 4 4 4 6 2" xfId="27562" xr:uid="{D73B67D4-A876-4ACE-B7FB-3EF9CCD61CA1}"/>
    <cellStyle name="Note 4 4 4 6 3" xfId="18310" xr:uid="{F260C163-4A69-4A62-82FB-3AE90E5DE74A}"/>
    <cellStyle name="Note 4 4 4 7" xfId="7789" xr:uid="{5025E581-503C-4E62-8737-742648324F53}"/>
    <cellStyle name="Note 4 4 4 7 2" xfId="29817" xr:uid="{B4A57D64-D284-4D7F-A955-4B555409FF55}"/>
    <cellStyle name="Note 4 4 4 7 3" xfId="20667" xr:uid="{F2EE11EE-F5E9-4E82-837F-D05D48A267C0}"/>
    <cellStyle name="Note 4 4 4 8" xfId="9370" xr:uid="{CC188968-699D-4857-98AD-4C487AF23218}"/>
    <cellStyle name="Note 4 4 4 8 2" xfId="31379" xr:uid="{C72B2FF7-EC60-4693-BC0E-85CD7B941B31}"/>
    <cellStyle name="Note 4 4 4 8 3" xfId="22230" xr:uid="{CB072EF5-D875-4069-AE2C-CD3C8C48DE3E}"/>
    <cellStyle name="Note 4 4 4 9" xfId="9697" xr:uid="{1899A018-2E66-4B42-A38C-CE9E16B6186D}"/>
    <cellStyle name="Note 4 4 4 9 2" xfId="31701" xr:uid="{56D20FF8-7A3F-4A3F-98D8-93F9D8760DFF}"/>
    <cellStyle name="Note 4 4 4 9 3" xfId="22552" xr:uid="{1226F109-8199-4F6E-9CFA-C864D33D5D5A}"/>
    <cellStyle name="Note 4 4 5" xfId="2028" xr:uid="{00000000-0005-0000-0000-0000EC070000}"/>
    <cellStyle name="Note 4 4 5 10" xfId="12093" xr:uid="{04F58FB2-8A76-42C2-89CE-7AF4F0B6058E}"/>
    <cellStyle name="Note 4 4 5 10 2" xfId="34031" xr:uid="{9FBC7024-0160-4460-9ED1-79A7D84D666D}"/>
    <cellStyle name="Note 4 4 5 10 3" xfId="24886" xr:uid="{5B66AA03-B6C7-4555-8495-B733EE3BAD48}"/>
    <cellStyle name="Note 4 4 5 11" xfId="12640" xr:uid="{424A1A63-3DCF-4078-8AE3-DF4E2FAF9F1C}"/>
    <cellStyle name="Note 4 4 5 11 2" xfId="34516" xr:uid="{4C32A9AB-8ED8-4F24-8D1A-CFC93A224993}"/>
    <cellStyle name="Note 4 4 5 11 3" xfId="25371" xr:uid="{D1A6C894-F179-4B0A-B839-6A38D2A8E9BB}"/>
    <cellStyle name="Note 4 4 5 12" xfId="13627" xr:uid="{9E93A56C-40C9-4FE0-87E3-84E59992CC2D}"/>
    <cellStyle name="Note 4 4 5 12 2" xfId="35424" xr:uid="{DBA3B1A4-67F9-464A-BB0C-AB6C61D66E6D}"/>
    <cellStyle name="Note 4 4 5 12 3" xfId="26280" xr:uid="{E6DA6F04-1F08-4A90-B863-98644B22DEE5}"/>
    <cellStyle name="Note 4 4 5 13" xfId="14030" xr:uid="{B06EAD76-824B-4C99-91A7-3D5C8E5A6D7E}"/>
    <cellStyle name="Note 4 4 5 13 2" xfId="35730" xr:uid="{9A83568B-3684-47C0-981D-3D4F17806158}"/>
    <cellStyle name="Note 4 4 5 13 3" xfId="26586" xr:uid="{AAD11ADD-D46F-4B46-8AE7-FD85BB069F41}"/>
    <cellStyle name="Note 4 4 5 14" xfId="14479" xr:uid="{74781ECD-1171-4D8C-AB42-61EB237A58FF}"/>
    <cellStyle name="Note 4 4 5 14 2" xfId="36060" xr:uid="{7B84738B-26E5-4825-A106-DCFD67E4EE11}"/>
    <cellStyle name="Note 4 4 5 14 3" xfId="26916" xr:uid="{2189113F-D568-4B2E-B98C-A16C6A72F99E}"/>
    <cellStyle name="Note 4 4 5 15" xfId="12218" xr:uid="{DE71E025-6192-4F62-9358-D681F1AF255D}"/>
    <cellStyle name="Note 4 4 5 16" xfId="36520" xr:uid="{D9138FFB-C6FE-4533-8BAF-6A6AF412945F}"/>
    <cellStyle name="Note 4 4 5 17" xfId="38377" xr:uid="{C6FEE498-1CE9-4B3C-89A8-DC47B295011C}"/>
    <cellStyle name="Note 4 4 5 18" xfId="39253" xr:uid="{68FD0CE3-A55C-4A20-BEBE-E7432D281F0E}"/>
    <cellStyle name="Note 4 4 5 19" xfId="37171" xr:uid="{C51CCCBB-05CF-468C-8831-ADABBD814586}"/>
    <cellStyle name="Note 4 4 5 2" xfId="2029" xr:uid="{00000000-0005-0000-0000-0000ED070000}"/>
    <cellStyle name="Note 4 4 5 2 10" xfId="12919" xr:uid="{EF655206-C7C3-410E-8B40-360AD83E3983}"/>
    <cellStyle name="Note 4 4 5 2 10 2" xfId="34774" xr:uid="{EE66AF0A-5F2F-41BB-B5E6-136E5C138C2B}"/>
    <cellStyle name="Note 4 4 5 2 10 3" xfId="25630" xr:uid="{55545F8A-97FE-404F-BB87-07D955E4AFE3}"/>
    <cellStyle name="Note 4 4 5 2 11" xfId="13602" xr:uid="{31785EC3-783E-4B27-A606-0CA1A7721D06}"/>
    <cellStyle name="Note 4 4 5 2 11 2" xfId="35404" xr:uid="{B1C61753-8737-4724-A403-B64FEBA22E59}"/>
    <cellStyle name="Note 4 4 5 2 11 3" xfId="26260" xr:uid="{83FCD76F-2682-4763-ADDD-883AE3E09AD1}"/>
    <cellStyle name="Note 4 4 5 2 12" xfId="12150" xr:uid="{45B898AD-6A40-4FDD-902C-D76C076E4F9E}"/>
    <cellStyle name="Note 4 4 5 2 12 2" xfId="34083" xr:uid="{50812E3D-238E-44EB-87F2-380ED7E1640D}"/>
    <cellStyle name="Note 4 4 5 2 12 3" xfId="24938" xr:uid="{FFF278A8-A274-4F59-945C-33404E529D50}"/>
    <cellStyle name="Note 4 4 5 2 13" xfId="11874" xr:uid="{462E7A78-2375-4969-A392-A37F31D9A509}"/>
    <cellStyle name="Note 4 4 5 2 13 2" xfId="33816" xr:uid="{ED328626-F45B-4CEB-BAD3-A8D8791D3E63}"/>
    <cellStyle name="Note 4 4 5 2 13 3" xfId="24671" xr:uid="{506D2A22-C456-4ADD-AC74-608C583BD1D9}"/>
    <cellStyle name="Note 4 4 5 2 14" xfId="14787" xr:uid="{F569BD80-C5D4-4730-ADA3-501FC4B2F1A9}"/>
    <cellStyle name="Note 4 4 5 2 15" xfId="36521" xr:uid="{76F4A2E6-3808-4E9F-95A6-4E82578EBA01}"/>
    <cellStyle name="Note 4 4 5 2 16" xfId="38378" xr:uid="{9B7D1B94-BFB0-4A6D-B26E-C3C77AE5EFE7}"/>
    <cellStyle name="Note 4 4 5 2 17" xfId="38915" xr:uid="{9919CEE4-E4CA-4D3E-87D0-BB59F8E5F316}"/>
    <cellStyle name="Note 4 4 5 2 18" xfId="37854" xr:uid="{5986E89E-B73C-4554-AD7C-9AF9621EF681}"/>
    <cellStyle name="Note 4 4 5 2 19" xfId="40459" xr:uid="{6127CDD3-440E-49FB-8C7D-B911DE516672}"/>
    <cellStyle name="Note 4 4 5 2 2" xfId="7135" xr:uid="{7AC2ED64-DD80-4D6A-9CA6-465B56A35346}"/>
    <cellStyle name="Note 4 4 5 2 2 2" xfId="29332" xr:uid="{4F305AB3-B5F8-4CD3-97D4-857D0447C799}"/>
    <cellStyle name="Note 4 4 5 2 2 3" xfId="20141" xr:uid="{643E0E1E-94B6-481E-A42A-ACFAA99B3095}"/>
    <cellStyle name="Note 4 4 5 2 20" xfId="41373" xr:uid="{1617AB5B-FB7C-4FD8-8088-5BC207477342}"/>
    <cellStyle name="Note 4 4 5 2 21" xfId="40853" xr:uid="{586E431F-A04E-4A9C-BEDF-1D628BCC74BD}"/>
    <cellStyle name="Note 4 4 5 2 22" xfId="43289" xr:uid="{1D3C6558-10F5-4D08-85F7-A78C8C237678}"/>
    <cellStyle name="Note 4 4 5 2 23" xfId="43967" xr:uid="{B74ACFAB-8B6C-4D42-B6DA-C5D6C710A4DF}"/>
    <cellStyle name="Note 4 4 5 2 3" xfId="6864" xr:uid="{07BEAD8C-AE62-4108-8394-ED33C732B24A}"/>
    <cellStyle name="Note 4 4 5 2 3 2" xfId="29094" xr:uid="{0C290675-81D0-4421-B112-EF108E2D06E2}"/>
    <cellStyle name="Note 4 4 5 2 3 3" xfId="19874" xr:uid="{6AB0EE73-B74E-4E69-907A-AA660A72C35F}"/>
    <cellStyle name="Note 4 4 5 2 4" xfId="8627" xr:uid="{7AC76A7B-A8EB-4D2E-BE85-3FE91C52BC65}"/>
    <cellStyle name="Note 4 4 5 2 4 2" xfId="30647" xr:uid="{2406C44A-E904-490D-9DC4-1C992B7F5BF7}"/>
    <cellStyle name="Note 4 4 5 2 4 3" xfId="21497" xr:uid="{CA545173-3BF1-4A2E-81DA-33FB4E727F6A}"/>
    <cellStyle name="Note 4 4 5 2 5" xfId="6995" xr:uid="{9685C95B-048C-4E7E-B815-AA04E320ADF4}"/>
    <cellStyle name="Note 4 4 5 2 5 2" xfId="29209" xr:uid="{D9C1EDAF-5D31-498B-AF13-C1E2FC96C226}"/>
    <cellStyle name="Note 4 4 5 2 5 3" xfId="20002" xr:uid="{107494AB-B663-43D4-861D-AF771092E4E6}"/>
    <cellStyle name="Note 4 4 5 2 6" xfId="10110" xr:uid="{E9A8627C-348F-4306-A221-92476CE31A36}"/>
    <cellStyle name="Note 4 4 5 2 6 2" xfId="32107" xr:uid="{A3116BFF-2359-4AB9-8CA7-1B8AC2E04077}"/>
    <cellStyle name="Note 4 4 5 2 6 3" xfId="22959" xr:uid="{212A3FB2-C69C-400D-9CE3-3505F96A7614}"/>
    <cellStyle name="Note 4 4 5 2 7" xfId="11380" xr:uid="{5007FEAC-1FD0-4216-BA15-8EB241CB1E0F}"/>
    <cellStyle name="Note 4 4 5 2 7 2" xfId="33347" xr:uid="{7D855855-15FB-4376-A78D-C3AB946FBEE5}"/>
    <cellStyle name="Note 4 4 5 2 7 3" xfId="24202" xr:uid="{2D77C2DA-AE5C-45F9-AF04-5239CEA1F309}"/>
    <cellStyle name="Note 4 4 5 2 8" xfId="10991" xr:uid="{A1827161-4FAE-43C1-96AA-D0D2E4149E15}"/>
    <cellStyle name="Note 4 4 5 2 8 2" xfId="32962" xr:uid="{39B5A205-AF45-4E75-8C4D-5A4AC45E91E6}"/>
    <cellStyle name="Note 4 4 5 2 8 3" xfId="23817" xr:uid="{8167215E-A06E-4FEC-8A3A-461FA91B0877}"/>
    <cellStyle name="Note 4 4 5 2 9" xfId="8522" xr:uid="{D1E4177E-9830-4E6E-8946-D7BC2A1F6EC3}"/>
    <cellStyle name="Note 4 4 5 2 9 2" xfId="30544" xr:uid="{B154FB84-6BB4-4549-A1DA-47147BF13F91}"/>
    <cellStyle name="Note 4 4 5 2 9 3" xfId="21394" xr:uid="{4B4B6F87-3828-4CE5-AF0D-5303F30B049F}"/>
    <cellStyle name="Note 4 4 5 20" xfId="37239" xr:uid="{95F5FC1F-8968-410A-B9BE-92DDA91C7B78}"/>
    <cellStyle name="Note 4 4 5 21" xfId="41372" xr:uid="{02AB3431-2395-4DF6-972E-B704D5AB7DAF}"/>
    <cellStyle name="Note 4 4 5 22" xfId="40854" xr:uid="{DE1E7AC6-C771-4DA8-893E-BF412554D2C2}"/>
    <cellStyle name="Note 4 4 5 23" xfId="40972" xr:uid="{15EFC6D0-BD36-459F-AC7C-EBE2B19E234D}"/>
    <cellStyle name="Note 4 4 5 24" xfId="43966" xr:uid="{826CA080-2531-4354-8F62-847A2AD15BB5}"/>
    <cellStyle name="Note 4 4 5 3" xfId="7130" xr:uid="{56F3EFE8-DA96-4591-B72A-9574ED7154E3}"/>
    <cellStyle name="Note 4 4 5 3 2" xfId="29327" xr:uid="{F02CEC82-BE77-4029-ABF3-7FFE7488C61E}"/>
    <cellStyle name="Note 4 4 5 3 3" xfId="20136" xr:uid="{58F53966-D960-4F01-B0AA-8466DC227133}"/>
    <cellStyle name="Note 4 4 5 4" xfId="7716" xr:uid="{1FEF8018-EB18-404B-8544-27425BEAC88A}"/>
    <cellStyle name="Note 4 4 5 4 2" xfId="29746" xr:uid="{2DAB1A33-97BC-4AD8-A470-F434A215D9F3}"/>
    <cellStyle name="Note 4 4 5 4 3" xfId="20595" xr:uid="{83ABACF4-0BAD-478A-9314-65D119883D29}"/>
    <cellStyle name="Note 4 4 5 5" xfId="7621" xr:uid="{47FDB237-4139-4963-8107-46D09944AF03}"/>
    <cellStyle name="Note 4 4 5 5 2" xfId="29652" xr:uid="{A49C7584-C817-4085-9B4B-A6F5F0B5E2C8}"/>
    <cellStyle name="Note 4 4 5 5 3" xfId="20501" xr:uid="{625FA6E6-395E-4CC9-AD65-941C50CF68D4}"/>
    <cellStyle name="Note 4 4 5 6" xfId="9215" xr:uid="{E10F584D-09ED-41D7-9844-D29BEFC3A85B}"/>
    <cellStyle name="Note 4 4 5 6 2" xfId="31225" xr:uid="{C70FA7BA-CD09-4F6F-9920-D83A9E3A0A0A}"/>
    <cellStyle name="Note 4 4 5 6 3" xfId="22075" xr:uid="{8864C704-1BF0-4C98-8430-92D359AAED92}"/>
    <cellStyle name="Note 4 4 5 7" xfId="9119" xr:uid="{8DAB5E06-C754-4E0C-BD8D-1E817ABE4FE5}"/>
    <cellStyle name="Note 4 4 5 7 2" xfId="31131" xr:uid="{1228BC5A-F171-4C3A-936D-BA671240B1B5}"/>
    <cellStyle name="Note 4 4 5 7 3" xfId="21981" xr:uid="{FB89938D-CCDF-4D68-B66C-6BE192235E3E}"/>
    <cellStyle name="Note 4 4 5 8" xfId="8692" xr:uid="{E5A7399F-F453-405C-A0ED-CADF031573CF}"/>
    <cellStyle name="Note 4 4 5 8 2" xfId="30712" xr:uid="{E1C48482-66E7-40D9-AE68-A84FA7131880}"/>
    <cellStyle name="Note 4 4 5 8 3" xfId="21562" xr:uid="{F61C761B-F1D3-4B01-B29C-BDF36BEF76A0}"/>
    <cellStyle name="Note 4 4 5 9" xfId="10738" xr:uid="{49AD1A5D-055A-4B88-8B8D-9F30DA013157}"/>
    <cellStyle name="Note 4 4 5 9 2" xfId="32711" xr:uid="{F8ADCBEA-E3FF-4980-AAB0-0864DC892D7E}"/>
    <cellStyle name="Note 4 4 5 9 3" xfId="23566" xr:uid="{DC8FC662-A3FE-4590-A1C6-CA22C565C1F2}"/>
    <cellStyle name="Note 4 4 6" xfId="2030" xr:uid="{00000000-0005-0000-0000-0000EE070000}"/>
    <cellStyle name="Note 4 4 6 10" xfId="12930" xr:uid="{13FBA266-3D0B-4288-A3CF-699A61F65136}"/>
    <cellStyle name="Note 4 4 6 10 2" xfId="34784" xr:uid="{FBE6239B-92A5-4C3F-9E17-A9F2EAEBFDA4}"/>
    <cellStyle name="Note 4 4 6 10 3" xfId="25640" xr:uid="{1B0A615B-444E-4E82-9FD2-3D6F7C49E70B}"/>
    <cellStyle name="Note 4 4 6 11" xfId="10758" xr:uid="{18A9946F-6F36-44C3-B19C-8C6F12EEEBAC}"/>
    <cellStyle name="Note 4 4 6 11 2" xfId="32731" xr:uid="{7E87E827-0AAB-43D7-A7BD-00D59A1095E5}"/>
    <cellStyle name="Note 4 4 6 11 3" xfId="23586" xr:uid="{F4CB4BE0-7B67-458F-8185-3662E4432F71}"/>
    <cellStyle name="Note 4 4 6 12" xfId="14013" xr:uid="{54AD3851-BC3D-4CC9-9B25-35E81317C815}"/>
    <cellStyle name="Note 4 4 6 12 2" xfId="35713" xr:uid="{71DA927A-C28A-4F53-AA7A-48B179F9FDAA}"/>
    <cellStyle name="Note 4 4 6 12 3" xfId="26569" xr:uid="{2DE14D9C-61CF-47C3-A77A-820012C764B3}"/>
    <cellStyle name="Note 4 4 6 13" xfId="14462" xr:uid="{60207723-4DF3-421E-9CF3-DAFCE3133C09}"/>
    <cellStyle name="Note 4 4 6 13 2" xfId="36043" xr:uid="{1510ADFE-BC0C-48CD-B2C5-23393A338612}"/>
    <cellStyle name="Note 4 4 6 13 3" xfId="26899" xr:uid="{C85CAF70-6D1F-4452-920E-0C25FECD9402}"/>
    <cellStyle name="Note 4 4 6 14" xfId="13028" xr:uid="{AD329805-3562-4E5B-AB7F-AD1175A57CE3}"/>
    <cellStyle name="Note 4 4 6 15" xfId="36522" xr:uid="{3C4A3F76-2C36-4736-BE12-2C4DA3C3D040}"/>
    <cellStyle name="Note 4 4 6 16" xfId="38379" xr:uid="{7E548658-5F41-49B6-8091-6C11C5D1FECA}"/>
    <cellStyle name="Note 4 4 6 17" xfId="39800" xr:uid="{450B430E-8660-4986-BFC8-1D8C1025C0AE}"/>
    <cellStyle name="Note 4 4 6 18" xfId="37188" xr:uid="{D1D06BEF-C06C-47C7-8BDE-38154965B42B}"/>
    <cellStyle name="Note 4 4 6 19" xfId="40449" xr:uid="{72FBE31B-082A-4DF2-9E58-60F485DFF051}"/>
    <cellStyle name="Note 4 4 6 2" xfId="5360" xr:uid="{3128EC59-A430-49DC-8A09-93E8302AD6D4}"/>
    <cellStyle name="Note 4 4 6 2 2" xfId="27686" xr:uid="{D2836233-AFEE-4BBD-A869-C08549777D6F}"/>
    <cellStyle name="Note 4 4 6 2 3" xfId="18450" xr:uid="{9C845F79-66C6-4838-B16F-55920285087E}"/>
    <cellStyle name="Note 4 4 6 20" xfId="41374" xr:uid="{B8B88536-97EA-4413-A523-28954514E497}"/>
    <cellStyle name="Note 4 4 6 21" xfId="40852" xr:uid="{893E2CC3-7B2B-4BFA-A8D4-EE2CD008BE09}"/>
    <cellStyle name="Note 4 4 6 22" xfId="43480" xr:uid="{63956C95-3366-4D7D-BFCB-84E8278A7B75}"/>
    <cellStyle name="Note 4 4 6 23" xfId="43968" xr:uid="{42594A22-2348-4C8E-87E3-D039F09EC458}"/>
    <cellStyle name="Note 4 4 6 3" xfId="7699" xr:uid="{B69B1F8C-0E33-415D-8C87-5FE04761990F}"/>
    <cellStyle name="Note 4 4 6 3 2" xfId="29729" xr:uid="{B861675F-17EA-45A5-9B7B-E350110ABD92}"/>
    <cellStyle name="Note 4 4 6 3 3" xfId="20578" xr:uid="{30863DA2-60E5-4BED-87A0-00F3DB570BC1}"/>
    <cellStyle name="Note 4 4 6 4" xfId="8598" xr:uid="{EC30F34B-7290-45DB-AD83-696372797159}"/>
    <cellStyle name="Note 4 4 6 4 2" xfId="30619" xr:uid="{5E83261E-F1EB-41A9-B4CB-99F0566C5132}"/>
    <cellStyle name="Note 4 4 6 4 3" xfId="21469" xr:uid="{1908FFB4-B0BF-41B2-9DB4-DECB193D7B72}"/>
    <cellStyle name="Note 4 4 6 5" xfId="9198" xr:uid="{977A962A-0EA9-4DAB-9E2E-7C3ECA6B5253}"/>
    <cellStyle name="Note 4 4 6 5 2" xfId="31208" xr:uid="{CDF692E8-E46B-4650-B517-3F4F67D2428F}"/>
    <cellStyle name="Note 4 4 6 5 3" xfId="22058" xr:uid="{996F8E6E-4D37-4188-B086-403D3618AB66}"/>
    <cellStyle name="Note 4 4 6 6" xfId="10082" xr:uid="{00A19283-161E-4E21-8207-CA765B4B47DC}"/>
    <cellStyle name="Note 4 4 6 6 2" xfId="32079" xr:uid="{0E74550D-5A87-4EAD-89AB-16A9576AB4D0}"/>
    <cellStyle name="Note 4 4 6 6 3" xfId="22931" xr:uid="{D0754976-8B65-4489-95F3-5BE47211665A}"/>
    <cellStyle name="Note 4 4 6 7" xfId="9380" xr:uid="{7E820E5C-7517-4EEE-86BC-C1E2C79C7C3A}"/>
    <cellStyle name="Note 4 4 6 7 2" xfId="31388" xr:uid="{56631A19-7553-4957-B4BE-CF37DF4356C2}"/>
    <cellStyle name="Note 4 4 6 7 3" xfId="22239" xr:uid="{0059BAE6-8649-4BFC-9420-E7F17CA909E0}"/>
    <cellStyle name="Note 4 4 6 8" xfId="5049" xr:uid="{7495CC29-E58C-4C7E-9695-229B8048B0BF}"/>
    <cellStyle name="Note 4 4 6 8 2" xfId="27404" xr:uid="{06854687-7552-4BE1-856B-21E771D71828}"/>
    <cellStyle name="Note 4 4 6 8 3" xfId="18139" xr:uid="{2BBD822C-5395-4A12-A163-B2C36106130B}"/>
    <cellStyle name="Note 4 4 6 9" xfId="12076" xr:uid="{339F03EE-1E5C-4BF1-B89D-AED022834A35}"/>
    <cellStyle name="Note 4 4 6 9 2" xfId="34014" xr:uid="{2D458C23-7A6D-4C69-AA06-7C41A470698E}"/>
    <cellStyle name="Note 4 4 6 9 3" xfId="24869" xr:uid="{4744E43A-60D1-499A-A948-F47877FD2440}"/>
    <cellStyle name="Note 4 4 7" xfId="7138" xr:uid="{88205644-9AA0-444B-8522-1CF232D0CCD7}"/>
    <cellStyle name="Note 4 4 7 2" xfId="29334" xr:uid="{DDF868DD-9DDF-448D-A80B-841D86211D7E}"/>
    <cellStyle name="Note 4 4 7 3" xfId="20144" xr:uid="{83876130-2763-432E-88DA-60A8F2BA0060}"/>
    <cellStyle name="Note 4 4 8" xfId="7697" xr:uid="{C7DA6A1E-0F6D-4FCE-84C0-F403240F5EE8}"/>
    <cellStyle name="Note 4 4 8 2" xfId="29727" xr:uid="{EDA68188-96A2-4485-8B2D-B605FAB990A2}"/>
    <cellStyle name="Note 4 4 8 3" xfId="20576" xr:uid="{B173945C-6427-4E5A-8619-1FB60D6A4422}"/>
    <cellStyle name="Note 4 4 9" xfId="8645" xr:uid="{EB9B2863-6E4C-436C-B7FA-9ADD0FE3529A}"/>
    <cellStyle name="Note 4 4 9 2" xfId="30665" xr:uid="{6292DBB9-5E7E-46B9-BF28-918E34584EF1}"/>
    <cellStyle name="Note 4 4 9 3" xfId="21515" xr:uid="{C9788364-3157-430C-9A51-A86D238541AB}"/>
    <cellStyle name="Note 4 5" xfId="2031" xr:uid="{00000000-0005-0000-0000-0000EF070000}"/>
    <cellStyle name="Note 4 5 10" xfId="7003" xr:uid="{D11C28A8-32E1-4C43-A521-8FE4982BB151}"/>
    <cellStyle name="Note 4 5 10 2" xfId="29217" xr:uid="{A3A86572-77BB-4244-AB9E-C1DE42DF5C4C}"/>
    <cellStyle name="Note 4 5 10 3" xfId="20010" xr:uid="{209FCF3F-3B37-4793-9C3A-1E137B221624}"/>
    <cellStyle name="Note 4 5 11" xfId="10018" xr:uid="{2F21F470-8B14-45D6-9900-9C148FA1DCD9}"/>
    <cellStyle name="Note 4 5 11 2" xfId="32016" xr:uid="{B06B3661-CB97-44F3-B675-4DBAA29CCAEC}"/>
    <cellStyle name="Note 4 5 11 3" xfId="22868" xr:uid="{07F2DC8E-D163-46F6-BF90-4A3831C1CA0C}"/>
    <cellStyle name="Note 4 5 12" xfId="11409" xr:uid="{49DB0677-0D99-4D8F-AD03-4D9053A2886C}"/>
    <cellStyle name="Note 4 5 12 2" xfId="33375" xr:uid="{A6447E06-0B3E-4C37-857E-069BBE1E9CC8}"/>
    <cellStyle name="Note 4 5 12 3" xfId="24230" xr:uid="{8E14E882-CD15-4031-BABA-9DAECBB81FD3}"/>
    <cellStyle name="Note 4 5 13" xfId="10998" xr:uid="{F39F068D-79F4-4E5D-8187-F4B72848B443}"/>
    <cellStyle name="Note 4 5 13 2" xfId="32969" xr:uid="{F677A6DA-0F2F-4022-817F-C7426689BD08}"/>
    <cellStyle name="Note 4 5 13 3" xfId="23824" xr:uid="{E0836DE5-91F2-470F-A77F-2E89E46E0FC7}"/>
    <cellStyle name="Note 4 5 14" xfId="4773" xr:uid="{DAD48233-C895-417E-87D7-9E387F72B82A}"/>
    <cellStyle name="Note 4 5 14 2" xfId="27129" xr:uid="{CB2906BD-CDB5-47AF-9931-01B677A90D71}"/>
    <cellStyle name="Note 4 5 14 3" xfId="17864" xr:uid="{0D9CD6BA-8356-4F48-AF1B-9AC87D878B23}"/>
    <cellStyle name="Note 4 5 15" xfId="9768" xr:uid="{03B36A3B-61C0-4006-9C5B-3BA2CAB41919}"/>
    <cellStyle name="Note 4 5 15 2" xfId="31770" xr:uid="{233BB8B9-3554-4906-AFA3-F0C3C643A57B}"/>
    <cellStyle name="Note 4 5 15 3" xfId="22622" xr:uid="{B12E62D4-A7EC-48AD-8DF6-DB644D2236B6}"/>
    <cellStyle name="Note 4 5 16" xfId="12995" xr:uid="{EA74F937-223F-4280-8DA8-9BFCB0B90574}"/>
    <cellStyle name="Note 4 5 16 2" xfId="34848" xr:uid="{BA97C8B5-98BC-4A86-B9C3-BF13D9D38BB5}"/>
    <cellStyle name="Note 4 5 16 3" xfId="25704" xr:uid="{FA2914C0-8E8D-43E0-A82A-E62627E5EA15}"/>
    <cellStyle name="Note 4 5 17" xfId="11008" xr:uid="{487536BF-7EEE-49DF-B8F9-02C70AEC0C7B}"/>
    <cellStyle name="Note 4 5 17 2" xfId="32976" xr:uid="{852336D6-412D-4FDB-A31B-2661AC57EEE4}"/>
    <cellStyle name="Note 4 5 17 3" xfId="23831" xr:uid="{5163EE9A-187E-43F6-B15E-31A3A6293223}"/>
    <cellStyle name="Note 4 5 18" xfId="13172" xr:uid="{C189D549-094C-450D-B989-EF224DED5708}"/>
    <cellStyle name="Note 4 5 18 2" xfId="35014" xr:uid="{2BCF900A-5244-488B-88EE-C6E05CDE8281}"/>
    <cellStyle name="Note 4 5 18 3" xfId="25870" xr:uid="{D8247C55-C6D5-4A4B-B459-B64F4FCA55F8}"/>
    <cellStyle name="Note 4 5 19" xfId="14803" xr:uid="{F6954DB8-0D9A-44DD-8CD1-02C4E4F1E228}"/>
    <cellStyle name="Note 4 5 2" xfId="2032" xr:uid="{00000000-0005-0000-0000-0000F0070000}"/>
    <cellStyle name="Note 4 5 2 10" xfId="12092" xr:uid="{B37D762E-F68E-4FB8-8E6D-A1F8D1811ECD}"/>
    <cellStyle name="Note 4 5 2 10 2" xfId="34030" xr:uid="{B749235B-AA45-47E4-B97D-9470067C7996}"/>
    <cellStyle name="Note 4 5 2 10 3" xfId="24885" xr:uid="{A37CEACC-6DF4-46FF-A558-48BABE4EE468}"/>
    <cellStyle name="Note 4 5 2 11" xfId="10745" xr:uid="{C792D0C6-4B11-406D-9212-E84713BD989B}"/>
    <cellStyle name="Note 4 5 2 11 2" xfId="32718" xr:uid="{925AE3F9-E440-4C4A-96FD-ACFC78AD8F81}"/>
    <cellStyle name="Note 4 5 2 11 3" xfId="23573" xr:uid="{D1C0091E-0E50-40A7-9843-A939CD756A59}"/>
    <cellStyle name="Note 4 5 2 12" xfId="10248" xr:uid="{1D954387-0D34-48BD-B367-1606ED7DD42D}"/>
    <cellStyle name="Note 4 5 2 12 2" xfId="32243" xr:uid="{975CDA4B-FFFF-4D4B-9E94-C6932DBC7742}"/>
    <cellStyle name="Note 4 5 2 12 3" xfId="23095" xr:uid="{369C481D-024B-4D7E-BC96-CC34AB5EE8FF}"/>
    <cellStyle name="Note 4 5 2 13" xfId="14029" xr:uid="{7ED8B7D5-5504-42E3-99EC-2F29CEAF4DC0}"/>
    <cellStyle name="Note 4 5 2 13 2" xfId="35729" xr:uid="{4FE950CB-287B-454C-A636-BE31E6CA9C18}"/>
    <cellStyle name="Note 4 5 2 13 3" xfId="26585" xr:uid="{2FBB7F90-9EC2-40FD-AB61-2665BA162BF5}"/>
    <cellStyle name="Note 4 5 2 14" xfId="14478" xr:uid="{FB9DA81B-76DF-4355-B172-927CD0277D9D}"/>
    <cellStyle name="Note 4 5 2 14 2" xfId="36059" xr:uid="{F12B22DD-6452-4C38-BC5F-7D42D915E273}"/>
    <cellStyle name="Note 4 5 2 14 3" xfId="26915" xr:uid="{B3847FA9-69D8-436A-80F4-44B711D0269A}"/>
    <cellStyle name="Note 4 5 2 15" xfId="13608" xr:uid="{EC3646D4-C029-43CC-BD6D-41A09304C2B2}"/>
    <cellStyle name="Note 4 5 2 16" xfId="36524" xr:uid="{93B5DA2B-607A-4E19-9D05-ACE355F7BF6C}"/>
    <cellStyle name="Note 4 5 2 17" xfId="38381" xr:uid="{4B64E401-81CF-4553-9945-923B376C22E9}"/>
    <cellStyle name="Note 4 5 2 18" xfId="37809" xr:uid="{FCC4214D-EE4B-4E1D-9CFB-A25E3BF77FF6}"/>
    <cellStyle name="Note 4 5 2 19" xfId="37172" xr:uid="{D3317726-5D97-4AB2-AE57-ABA736ACD2D7}"/>
    <cellStyle name="Note 4 5 2 2" xfId="2033" xr:uid="{00000000-0005-0000-0000-0000F1070000}"/>
    <cellStyle name="Note 4 5 2 2 10" xfId="13259" xr:uid="{6B464A5D-1367-4459-BE1F-6356BBCA221D}"/>
    <cellStyle name="Note 4 5 2 2 10 2" xfId="35099" xr:uid="{DEE7E6F0-C31B-4B80-8046-7284C09030A2}"/>
    <cellStyle name="Note 4 5 2 2 10 3" xfId="25955" xr:uid="{5DFF0533-E304-4274-8063-BCE40584D12F}"/>
    <cellStyle name="Note 4 5 2 2 11" xfId="12195" xr:uid="{71216D38-4D9C-4D5F-A8D2-1BD1425A557B}"/>
    <cellStyle name="Note 4 5 2 2 11 2" xfId="34122" xr:uid="{26CA3BE1-5704-460B-8DEC-62722ED5DD6E}"/>
    <cellStyle name="Note 4 5 2 2 11 3" xfId="24977" xr:uid="{5FC6DB65-69DF-4D4C-A30E-E1D230B4557E}"/>
    <cellStyle name="Note 4 5 2 2 12" xfId="12148" xr:uid="{959C65AA-48CC-4539-BD0C-C82CFF28CAAF}"/>
    <cellStyle name="Note 4 5 2 2 12 2" xfId="34081" xr:uid="{C0AED9F5-2666-46E8-AD15-615C557C61BA}"/>
    <cellStyle name="Note 4 5 2 2 12 3" xfId="24936" xr:uid="{19519B11-6171-41DA-9831-ADFD7B5C5C5C}"/>
    <cellStyle name="Note 4 5 2 2 13" xfId="10117" xr:uid="{6950E667-7D6F-417C-B3E2-5B9E5B3AC304}"/>
    <cellStyle name="Note 4 5 2 2 13 2" xfId="32114" xr:uid="{A024DB6B-41D7-455E-9E24-3A1CC76FEBA2}"/>
    <cellStyle name="Note 4 5 2 2 13 3" xfId="22966" xr:uid="{C70E668D-A080-457C-A77A-5313F90D7C9C}"/>
    <cellStyle name="Note 4 5 2 2 14" xfId="14788" xr:uid="{794434F5-8C0C-4E13-8528-28F97B2A3396}"/>
    <cellStyle name="Note 4 5 2 2 15" xfId="36525" xr:uid="{BA66B376-7814-4F6A-A191-0244BAF4DD4E}"/>
    <cellStyle name="Note 4 5 2 2 16" xfId="38382" xr:uid="{47106779-0B8A-4B3D-AA74-D4C1D841B0F9}"/>
    <cellStyle name="Note 4 5 2 2 17" xfId="38224" xr:uid="{EB444D66-EE25-4773-A9DC-C385E4BF09FC}"/>
    <cellStyle name="Note 4 5 2 2 18" xfId="38954" xr:uid="{1B607C76-BD2A-4CED-8C0A-3CD74C47A07F}"/>
    <cellStyle name="Note 4 5 2 2 19" xfId="40437" xr:uid="{3424F3D3-EEC8-4D28-8962-26D72C753AB4}"/>
    <cellStyle name="Note 4 5 2 2 2" xfId="5359" xr:uid="{4186CF8A-D7EE-4DD2-90E0-EE04516BABC5}"/>
    <cellStyle name="Note 4 5 2 2 2 2" xfId="27685" xr:uid="{01CEBBE7-6DCE-4A5C-96A7-1CCCDA9F5BC1}"/>
    <cellStyle name="Note 4 5 2 2 2 3" xfId="18449" xr:uid="{5465F4E8-3F06-4E00-8AE3-C121E4409ACD}"/>
    <cellStyle name="Note 4 5 2 2 20" xfId="41377" xr:uid="{9B2C4046-ED09-40B0-9A77-99D846914A05}"/>
    <cellStyle name="Note 4 5 2 2 21" xfId="42828" xr:uid="{8FFB463C-6DE7-44E2-857F-E24DBAE6A49F}"/>
    <cellStyle name="Note 4 5 2 2 22" xfId="43288" xr:uid="{CEF6761B-A95D-43CF-A5C5-6B021ADB3CEA}"/>
    <cellStyle name="Note 4 5 2 2 23" xfId="43971" xr:uid="{D6320CB8-E0AD-4F08-9AA7-23287ACA56E6}"/>
    <cellStyle name="Note 4 5 2 2 3" xfId="5061" xr:uid="{0161E00B-7272-46D3-A550-12E3DC3CAB96}"/>
    <cellStyle name="Note 4 5 2 2 3 2" xfId="27416" xr:uid="{0D430420-7A83-47EA-A106-F6BA7B6DA9F5}"/>
    <cellStyle name="Note 4 5 2 2 3 3" xfId="18151" xr:uid="{452693FE-A3AF-4576-B33F-A694B2A9A61B}"/>
    <cellStyle name="Note 4 5 2 2 4" xfId="8527" xr:uid="{4C337410-7456-4062-A3F8-A5495F796734}"/>
    <cellStyle name="Note 4 5 2 2 4 2" xfId="30549" xr:uid="{6F6EF508-0AE5-4DC9-BE93-D6E879044F45}"/>
    <cellStyle name="Note 4 5 2 2 4 3" xfId="21399" xr:uid="{F14E9AFE-A7C1-47E8-9CF9-AC3B45A99A36}"/>
    <cellStyle name="Note 4 5 2 2 5" xfId="5212" xr:uid="{97D69951-0779-45AC-8309-10F05B09B171}"/>
    <cellStyle name="Note 4 5 2 2 5 2" xfId="27554" xr:uid="{9BB61472-802C-4ED1-9D48-EC23E3CDDE35}"/>
    <cellStyle name="Note 4 5 2 2 5 3" xfId="18302" xr:uid="{B6222A14-2124-491A-A8BE-5299BE15A81B}"/>
    <cellStyle name="Note 4 5 2 2 6" xfId="10014" xr:uid="{145C45BA-2B66-41F4-9B6C-3B4413A78441}"/>
    <cellStyle name="Note 4 5 2 2 6 2" xfId="32012" xr:uid="{B79A108F-FBA4-4906-B996-C902C9F78096}"/>
    <cellStyle name="Note 4 5 2 2 6 3" xfId="22864" xr:uid="{92BCAB0A-5228-468F-A0E9-66592D62371B}"/>
    <cellStyle name="Note 4 5 2 2 7" xfId="11381" xr:uid="{AB602BE3-CF4C-4CDC-B124-D26C2785A636}"/>
    <cellStyle name="Note 4 5 2 2 7 2" xfId="33348" xr:uid="{F47EE7E8-434B-4F11-9E5B-CAB1F8284381}"/>
    <cellStyle name="Note 4 5 2 2 7 3" xfId="24203" xr:uid="{B6C26894-786C-4E9C-9DE2-3298D0C9FA60}"/>
    <cellStyle name="Note 4 5 2 2 8" xfId="10988" xr:uid="{7A2E7841-FD89-480F-8F5E-A85F958386DC}"/>
    <cellStyle name="Note 4 5 2 2 8 2" xfId="32959" xr:uid="{6F1D6660-CACA-4DCB-9A55-8391ABAFD88C}"/>
    <cellStyle name="Note 4 5 2 2 8 3" xfId="23814" xr:uid="{A0FA86B9-DD77-4689-B5AE-5BB82286AC56}"/>
    <cellStyle name="Note 4 5 2 2 9" xfId="10810" xr:uid="{497A964A-149B-49E3-B5A4-C4975894E4CB}"/>
    <cellStyle name="Note 4 5 2 2 9 2" xfId="32782" xr:uid="{9363A0EB-8CD4-4068-852F-7A6B9FC13489}"/>
    <cellStyle name="Note 4 5 2 2 9 3" xfId="23637" xr:uid="{0B42A1EE-4735-449E-8BD4-0F62AAAFC9A3}"/>
    <cellStyle name="Note 4 5 2 20" xfId="40438" xr:uid="{1DB00CE8-6A7A-4CFF-89D3-D600E142B44C}"/>
    <cellStyle name="Note 4 5 2 21" xfId="41376" xr:uid="{FACC9A22-A8E3-464C-9D15-02527F29E4C5}"/>
    <cellStyle name="Note 4 5 2 22" xfId="42448" xr:uid="{8DFABB60-8A30-47D3-A667-A9309EB47D36}"/>
    <cellStyle name="Note 4 5 2 23" xfId="40973" xr:uid="{059AEFBC-6741-4638-8CD6-E4A2EA914BBB}"/>
    <cellStyle name="Note 4 5 2 24" xfId="43970" xr:uid="{898C9E3E-77CA-4E0E-8B58-0D38AFC1D402}"/>
    <cellStyle name="Note 4 5 2 3" xfId="7134" xr:uid="{E667DCE7-6C9E-46E3-921F-0DC97B8C195E}"/>
    <cellStyle name="Note 4 5 2 3 2" xfId="29331" xr:uid="{7A799038-E979-4604-83BF-CDCDC304F522}"/>
    <cellStyle name="Note 4 5 2 3 3" xfId="20140" xr:uid="{8560FED6-7855-47C4-BFC3-77DC3AAF3BCE}"/>
    <cellStyle name="Note 4 5 2 4" xfId="7715" xr:uid="{7D0274A1-C459-4258-ADD9-E59D6BBD3750}"/>
    <cellStyle name="Note 4 5 2 4 2" xfId="29745" xr:uid="{7450796D-2089-4C1A-8275-CD560D6BDC1D}"/>
    <cellStyle name="Note 4 5 2 4 3" xfId="20594" xr:uid="{901A588C-0AE3-4476-AD6C-6CB937BCCE2E}"/>
    <cellStyle name="Note 4 5 2 5" xfId="8528" xr:uid="{6951C0C5-1810-4575-BC71-E0F63AB1B3D9}"/>
    <cellStyle name="Note 4 5 2 5 2" xfId="30550" xr:uid="{B51682CD-88BA-4DBA-ADD3-330BDB27234D}"/>
    <cellStyle name="Note 4 5 2 5 3" xfId="21400" xr:uid="{26D90179-3271-4647-8711-670F430E584B}"/>
    <cellStyle name="Note 4 5 2 6" xfId="9214" xr:uid="{51C8B864-AC60-4BAD-84A2-30551DDE44A8}"/>
    <cellStyle name="Note 4 5 2 6 2" xfId="31224" xr:uid="{275DA59C-5E31-4E96-9B9A-FCF7E7194565}"/>
    <cellStyle name="Note 4 5 2 6 3" xfId="22074" xr:uid="{7A516BE9-1BDD-4AB4-A61C-92934178EAF5}"/>
    <cellStyle name="Note 4 5 2 7" xfId="10015" xr:uid="{DA5EFB44-6A46-421E-99BD-EF592895DED8}"/>
    <cellStyle name="Note 4 5 2 7 2" xfId="32013" xr:uid="{7D1C310C-B7D7-4917-92C8-01680169DA7F}"/>
    <cellStyle name="Note 4 5 2 7 3" xfId="22865" xr:uid="{926C1DC0-0CFD-46EE-A17E-00B02CB67A18}"/>
    <cellStyle name="Note 4 5 2 8" xfId="8685" xr:uid="{FF503EB5-0671-495B-B836-A328FD23F936}"/>
    <cellStyle name="Note 4 5 2 8 2" xfId="30705" xr:uid="{D76FD0D2-18C8-43E8-A595-E5DE5487EF0A}"/>
    <cellStyle name="Note 4 5 2 8 3" xfId="21555" xr:uid="{D24FA0F5-387E-4F9B-9454-033D2E3DCA32}"/>
    <cellStyle name="Note 4 5 2 9" xfId="10736" xr:uid="{90E5EED5-520B-4C01-A230-BD309092C6DB}"/>
    <cellStyle name="Note 4 5 2 9 2" xfId="32709" xr:uid="{07B34BCF-1F21-4B1E-837F-ED580C5934F3}"/>
    <cellStyle name="Note 4 5 2 9 3" xfId="23564" xr:uid="{F54078D6-B3D9-427C-9D34-3BA48056D804}"/>
    <cellStyle name="Note 4 5 20" xfId="36523" xr:uid="{08DF3642-FC4C-4873-950C-97D49C7B1A16}"/>
    <cellStyle name="Note 4 5 21" xfId="38380" xr:uid="{DA69A099-19A8-49E0-9FB1-0EC2C88CA0E6}"/>
    <cellStyle name="Note 4 5 22" xfId="38914" xr:uid="{11A8A9F1-1C0B-4511-8767-8BFA6C64011B}"/>
    <cellStyle name="Note 4 5 23" xfId="37470" xr:uid="{25D62D97-F303-4971-934F-C05859427C83}"/>
    <cellStyle name="Note 4 5 24" xfId="40439" xr:uid="{396CC7DD-C936-419D-B407-B35451DE858A}"/>
    <cellStyle name="Note 4 5 25" xfId="41375" xr:uid="{A9694B6C-9633-4F84-AAD3-B938D45BE2C8}"/>
    <cellStyle name="Note 4 5 26" xfId="40851" xr:uid="{E6238468-7BC0-4E53-BD0A-1303CA55E420}"/>
    <cellStyle name="Note 4 5 27" xfId="40546" xr:uid="{60E44837-51E2-4FD8-837B-A75F1D368BED}"/>
    <cellStyle name="Note 4 5 28" xfId="43969" xr:uid="{BC818112-3806-47B6-997A-49BEA84C519F}"/>
    <cellStyle name="Note 4 5 3" xfId="2034" xr:uid="{00000000-0005-0000-0000-0000F2070000}"/>
    <cellStyle name="Note 4 5 3 10" xfId="12077" xr:uid="{07399B7E-D5BD-4F51-8508-B3D8B51EA674}"/>
    <cellStyle name="Note 4 5 3 10 2" xfId="34015" xr:uid="{FFCC083C-04DA-4004-8BA1-BDFDCB8EAEF4}"/>
    <cellStyle name="Note 4 5 3 10 3" xfId="24870" xr:uid="{3B603941-8D81-4826-B77F-4E9E6122E980}"/>
    <cellStyle name="Note 4 5 3 11" xfId="12922" xr:uid="{94314428-C964-4840-B3D3-12DD79719DDC}"/>
    <cellStyle name="Note 4 5 3 11 2" xfId="34777" xr:uid="{25EACA86-A2F5-40E9-BFD9-CD717DACBD33}"/>
    <cellStyle name="Note 4 5 3 11 3" xfId="25633" xr:uid="{290AEACC-47BF-48D5-A3CB-53AB73C5721A}"/>
    <cellStyle name="Note 4 5 3 12" xfId="10385" xr:uid="{0C18B529-B302-49F5-ADC3-EBCBA5CAAD4C}"/>
    <cellStyle name="Note 4 5 3 12 2" xfId="32369" xr:uid="{14FF7E15-2EE4-4E76-8304-5D7C28B4311A}"/>
    <cellStyle name="Note 4 5 3 12 3" xfId="23223" xr:uid="{87916E22-E483-493F-8C95-C1CA4247863E}"/>
    <cellStyle name="Note 4 5 3 13" xfId="14014" xr:uid="{719F19C6-1432-451F-92AC-F77806211A90}"/>
    <cellStyle name="Note 4 5 3 13 2" xfId="35714" xr:uid="{DA6C3B7A-A6F4-46F0-9654-601E09AA1694}"/>
    <cellStyle name="Note 4 5 3 13 3" xfId="26570" xr:uid="{11486359-C0E1-4441-A98A-2CA817CCFAA3}"/>
    <cellStyle name="Note 4 5 3 14" xfId="14463" xr:uid="{903532A9-4DA0-4ABB-A711-5E803F72C2D3}"/>
    <cellStyle name="Note 4 5 3 14 2" xfId="36044" xr:uid="{F8EFEEFE-1C2E-4E86-8BC2-E9A1B4B5613D}"/>
    <cellStyle name="Note 4 5 3 14 3" xfId="26900" xr:uid="{01B95E02-6976-42DB-8407-EDE9A24AE2E5}"/>
    <cellStyle name="Note 4 5 3 15" xfId="12196" xr:uid="{0FECD8F8-0CFF-4A49-944C-CF7D8FDDD97D}"/>
    <cellStyle name="Note 4 5 3 16" xfId="36526" xr:uid="{065ADC7B-3962-4CA2-94C3-FD6F483E3669}"/>
    <cellStyle name="Note 4 5 3 17" xfId="38383" xr:uid="{2F9A8A6C-9243-460E-B8C4-0F858EA6488C}"/>
    <cellStyle name="Note 4 5 3 18" xfId="39797" xr:uid="{CB4C8C99-B01A-48DB-8981-BA5776824FF7}"/>
    <cellStyle name="Note 4 5 3 19" xfId="37187" xr:uid="{9914F26B-F2E8-4968-9C57-AC699BA58824}"/>
    <cellStyle name="Note 4 5 3 2" xfId="2035" xr:uid="{00000000-0005-0000-0000-0000F3070000}"/>
    <cellStyle name="Note 4 5 3 2 10" xfId="12931" xr:uid="{04778BB8-C187-4BF8-B3EC-A3AD75C613EB}"/>
    <cellStyle name="Note 4 5 3 2 10 2" xfId="34785" xr:uid="{ADC79BE5-938F-4ED7-AA99-7242A4F543AA}"/>
    <cellStyle name="Note 4 5 3 2 10 3" xfId="25641" xr:uid="{75D1A54E-8F84-4104-B537-844FC2852E45}"/>
    <cellStyle name="Note 4 5 3 2 11" xfId="12816" xr:uid="{F81A9F60-74F9-4F5D-A938-23EA62EA0BF1}"/>
    <cellStyle name="Note 4 5 3 2 11 2" xfId="34684" xr:uid="{73B2A3F4-DC9B-4F44-BE35-BE392B39E91F}"/>
    <cellStyle name="Note 4 5 3 2 11 3" xfId="25540" xr:uid="{F8AE6B22-FA2A-4DA2-AA95-851C5A9064F2}"/>
    <cellStyle name="Note 4 5 3 2 12" xfId="10596" xr:uid="{A4BF6C2D-940C-46F0-95D7-C275A667F971}"/>
    <cellStyle name="Note 4 5 3 2 12 2" xfId="32575" xr:uid="{B14FDCC8-5BB7-483F-B29B-BC2FD9374BD8}"/>
    <cellStyle name="Note 4 5 3 2 12 3" xfId="23430" xr:uid="{5F164A6E-9769-4F13-8143-35173D914E86}"/>
    <cellStyle name="Note 4 5 3 2 13" xfId="11929" xr:uid="{841E18EA-6697-49BE-955F-611F30097126}"/>
    <cellStyle name="Note 4 5 3 2 13 2" xfId="33870" xr:uid="{2497465A-B83D-4A0E-870D-2CDD9491384B}"/>
    <cellStyle name="Note 4 5 3 2 13 3" xfId="24725" xr:uid="{1CEEEA3B-0F75-4AEF-AF41-4D401B20BF89}"/>
    <cellStyle name="Note 4 5 3 2 14" xfId="14802" xr:uid="{F3AFA5F5-8265-4EF1-BECF-9789F805E3A3}"/>
    <cellStyle name="Note 4 5 3 2 15" xfId="36527" xr:uid="{C2042787-E35C-4C9C-A25D-F0FA7E2EB175}"/>
    <cellStyle name="Note 4 5 3 2 16" xfId="38384" xr:uid="{EB962C7C-662C-4FF1-956C-57D14BA0241C}"/>
    <cellStyle name="Note 4 5 3 2 17" xfId="39372" xr:uid="{284F3697-B014-443D-84CA-0FF9C771C2D8}"/>
    <cellStyle name="Note 4 5 3 2 18" xfId="38953" xr:uid="{1A708FED-A01C-41B2-9397-97E2D4ACD934}"/>
    <cellStyle name="Note 4 5 3 2 19" xfId="40224" xr:uid="{385E0A82-5E72-442E-9C52-65E97FE30475}"/>
    <cellStyle name="Note 4 5 3 2 2" xfId="7131" xr:uid="{B1A1089A-4EDE-48F3-8F73-E9E5BF132731}"/>
    <cellStyle name="Note 4 5 3 2 2 2" xfId="29328" xr:uid="{B64EFFFF-2BA7-41AC-9484-8B8C307AD7B4}"/>
    <cellStyle name="Note 4 5 3 2 2 3" xfId="20137" xr:uid="{CD62B6E9-1177-4E75-A6A7-58E9DB4E4166}"/>
    <cellStyle name="Note 4 5 3 2 20" xfId="41379" xr:uid="{98090AD5-B6F0-4F6D-AA09-D641646664FF}"/>
    <cellStyle name="Note 4 5 3 2 21" xfId="42451" xr:uid="{A71C8644-F56F-4BC6-BBB3-F14A8287A7A1}"/>
    <cellStyle name="Note 4 5 3 2 22" xfId="40547" xr:uid="{C281E040-B7CD-4204-BE88-C1144975696B}"/>
    <cellStyle name="Note 4 5 3 2 23" xfId="43973" xr:uid="{56DEA2FE-E544-4EF1-B19E-DFFBE8C89EBE}"/>
    <cellStyle name="Note 4 5 3 2 3" xfId="6871" xr:uid="{76E278BF-E204-40B5-9C2D-CF2FF246F637}"/>
    <cellStyle name="Note 4 5 3 2 3 2" xfId="29101" xr:uid="{E9D72B0D-05A0-4C70-BF31-045D8C493778}"/>
    <cellStyle name="Note 4 5 3 2 3 3" xfId="19881" xr:uid="{6E8426A0-813D-4D66-AC05-788653ECA21C}"/>
    <cellStyle name="Note 4 5 3 2 4" xfId="7915" xr:uid="{5FE4BFD0-6490-476C-8226-597B70D41AAF}"/>
    <cellStyle name="Note 4 5 3 2 4 2" xfId="29941" xr:uid="{38A44FBB-A7DD-41CD-8EB4-D9855DBF2F50}"/>
    <cellStyle name="Note 4 5 3 2 4 3" xfId="20791" xr:uid="{BFCF7C7E-B8BB-4D9E-B748-5BB93433A123}"/>
    <cellStyle name="Note 4 5 3 2 5" xfId="7006" xr:uid="{23D5E39C-59D7-488F-AB36-B0D6656E1320}"/>
    <cellStyle name="Note 4 5 3 2 5 2" xfId="29220" xr:uid="{16299652-CDA7-4D5E-B504-0B0238C96C1C}"/>
    <cellStyle name="Note 4 5 3 2 5 3" xfId="20013" xr:uid="{1EF06921-8A2D-4E9A-988C-9536AEF67973}"/>
    <cellStyle name="Note 4 5 3 2 6" xfId="9411" xr:uid="{A3E40B4C-0B21-4E09-A17A-390CE678940F}"/>
    <cellStyle name="Note 4 5 3 2 6 2" xfId="31418" xr:uid="{C49B8DB4-5A37-45C1-B881-73A1D55604CD}"/>
    <cellStyle name="Note 4 5 3 2 6 3" xfId="22269" xr:uid="{F26D2120-C3F9-43CC-BFD3-A116C8A42774}"/>
    <cellStyle name="Note 4 5 3 2 7" xfId="11408" xr:uid="{8BDC023C-1EE9-448C-B92D-FDBAE2EDF186}"/>
    <cellStyle name="Note 4 5 3 2 7 2" xfId="33374" xr:uid="{C1752B8C-30D7-41E0-B967-DAEE0A104591}"/>
    <cellStyle name="Note 4 5 3 2 7 3" xfId="24229" xr:uid="{62E2391C-41FB-4F3F-9F6D-F61D54B71948}"/>
    <cellStyle name="Note 4 5 3 2 8" xfId="10999" xr:uid="{D8A8E830-EE74-44B8-91C8-21FBC2998629}"/>
    <cellStyle name="Note 4 5 3 2 8 2" xfId="32970" xr:uid="{7C260073-7CF2-4F1A-9CBF-2C9B64DD6656}"/>
    <cellStyle name="Note 4 5 3 2 8 3" xfId="23825" xr:uid="{4B5B64FC-6317-41BA-A1E4-BB7388BE43B3}"/>
    <cellStyle name="Note 4 5 3 2 9" xfId="8403" xr:uid="{1EA11250-0E8D-40F1-B14E-99A3F59CC2EC}"/>
    <cellStyle name="Note 4 5 3 2 9 2" xfId="30426" xr:uid="{20B5280A-919D-4362-9F14-5CBCF97862AF}"/>
    <cellStyle name="Note 4 5 3 2 9 3" xfId="21276" xr:uid="{4CE7AC41-12D9-4D72-9F27-91AE29D3DBC7}"/>
    <cellStyle name="Note 4 5 3 20" xfId="40436" xr:uid="{B41F0485-77A9-47DB-9C35-9B4461C89E7B}"/>
    <cellStyle name="Note 4 5 3 21" xfId="41378" xr:uid="{A06111C3-DD38-478A-A2B3-8EB107F1BA06}"/>
    <cellStyle name="Note 4 5 3 22" xfId="41952" xr:uid="{5F08F74A-A235-4D52-96E9-923D4A65707E}"/>
    <cellStyle name="Note 4 5 3 23" xfId="43479" xr:uid="{327FF85E-8C10-4470-8D27-4CC089DFCCBD}"/>
    <cellStyle name="Note 4 5 3 24" xfId="43972" xr:uid="{6186CFB4-E4B3-4323-A83C-DC705A9DD682}"/>
    <cellStyle name="Note 4 5 3 3" xfId="5358" xr:uid="{94F0CA89-D1B4-4AB6-BBC2-740CA3446E7F}"/>
    <cellStyle name="Note 4 5 3 3 2" xfId="27684" xr:uid="{0CCA9425-1391-4266-ABDE-B41AC1EC25BD}"/>
    <cellStyle name="Note 4 5 3 3 3" xfId="18448" xr:uid="{F6CEA513-02B9-44E4-94BF-0AEFAA1A9A2C}"/>
    <cellStyle name="Note 4 5 3 4" xfId="7700" xr:uid="{088CB019-BB48-458E-9FB8-4B5C17ABA0EF}"/>
    <cellStyle name="Note 4 5 3 4 2" xfId="29730" xr:uid="{E69CDC2D-381F-41FB-9389-403155814861}"/>
    <cellStyle name="Note 4 5 3 4 3" xfId="20579" xr:uid="{251C2CCD-0019-4693-8F1F-2F0D2F3831B6}"/>
    <cellStyle name="Note 4 5 3 5" xfId="8518" xr:uid="{48EBD467-BE65-4D32-B8DE-8F89BEF13232}"/>
    <cellStyle name="Note 4 5 3 5 2" xfId="30540" xr:uid="{7E606864-B7EA-4C2B-B3F4-6C382801F915}"/>
    <cellStyle name="Note 4 5 3 5 3" xfId="21390" xr:uid="{ACE76F98-6A52-42AA-B9AD-9E45E251B2F8}"/>
    <cellStyle name="Note 4 5 3 6" xfId="9199" xr:uid="{B5F00FF0-4E66-43AB-B223-78E579D22A94}"/>
    <cellStyle name="Note 4 5 3 6 2" xfId="31209" xr:uid="{1973F036-A1EF-401F-BC1B-D7071BEA1E5E}"/>
    <cellStyle name="Note 4 5 3 6 3" xfId="22059" xr:uid="{5DE6C177-01CC-48AA-B8C0-1E86DBC0AC9F}"/>
    <cellStyle name="Note 4 5 3 7" xfId="10005" xr:uid="{5CDD0523-7452-4DFF-9D32-8D55EC789DD3}"/>
    <cellStyle name="Note 4 5 3 7 2" xfId="32003" xr:uid="{2292044C-5279-4D90-B2DE-EBAB66514C55}"/>
    <cellStyle name="Note 4 5 3 7 3" xfId="22855" xr:uid="{1DAD92AE-5D37-4C6B-B267-EC686AAEC7D5}"/>
    <cellStyle name="Note 4 5 3 8" xfId="9372" xr:uid="{3D802F97-7213-4187-8B05-BC85D68DCFE2}"/>
    <cellStyle name="Note 4 5 3 8 2" xfId="31381" xr:uid="{2CFE63F2-369C-4FD1-A4C2-36AFDE65FD46}"/>
    <cellStyle name="Note 4 5 3 8 3" xfId="22232" xr:uid="{33636161-64A4-46F3-B3F6-ED3F68E963B7}"/>
    <cellStyle name="Note 4 5 3 9" xfId="7734" xr:uid="{BA96610C-D4AD-4602-9620-0479FBAD6383}"/>
    <cellStyle name="Note 4 5 3 9 2" xfId="29764" xr:uid="{57E3CC00-EBCD-4667-8579-60C6EA631071}"/>
    <cellStyle name="Note 4 5 3 9 3" xfId="20613" xr:uid="{A8624BA5-4500-4CA0-BB3B-9685F759B9AF}"/>
    <cellStyle name="Note 4 5 4" xfId="2036" xr:uid="{00000000-0005-0000-0000-0000F4070000}"/>
    <cellStyle name="Note 4 5 4 10" xfId="12091" xr:uid="{90CC5D85-BB04-4FE8-8233-9FB5F5CA918D}"/>
    <cellStyle name="Note 4 5 4 10 2" xfId="34029" xr:uid="{23807824-6231-42D1-9B7E-38508FADA1BA}"/>
    <cellStyle name="Note 4 5 4 10 3" xfId="24884" xr:uid="{3AD1E8A0-1A2F-42BA-90C2-7D78B482EA1F}"/>
    <cellStyle name="Note 4 5 4 11" xfId="11245" xr:uid="{7A6606F0-93AC-4817-BB06-7567DE803706}"/>
    <cellStyle name="Note 4 5 4 11 2" xfId="33212" xr:uid="{D92A5200-DF83-424E-A9A5-E84551CC0B05}"/>
    <cellStyle name="Note 4 5 4 11 3" xfId="24067" xr:uid="{F3C30B47-3F00-4721-86C7-A83EF803F913}"/>
    <cellStyle name="Note 4 5 4 12" xfId="12813" xr:uid="{E1D8EFD0-6A3D-4909-B2C8-A49B2F870B5B}"/>
    <cellStyle name="Note 4 5 4 12 2" xfId="34681" xr:uid="{3E0F41FC-083A-4DFD-B912-F401C14D4461}"/>
    <cellStyle name="Note 4 5 4 12 3" xfId="25537" xr:uid="{D6961B9B-C442-4F4C-B490-B69F4427BE0F}"/>
    <cellStyle name="Note 4 5 4 13" xfId="14028" xr:uid="{27C0ED39-54C9-4422-BAC3-9E2A925EE055}"/>
    <cellStyle name="Note 4 5 4 13 2" xfId="35728" xr:uid="{EFEC5780-DAFA-424D-9F4B-E8B13A3ABEFA}"/>
    <cellStyle name="Note 4 5 4 13 3" xfId="26584" xr:uid="{F867D1EC-F4F6-4447-B90E-42C709D4B07E}"/>
    <cellStyle name="Note 4 5 4 14" xfId="14477" xr:uid="{73435437-1151-4DA7-B4D0-A4AD469DD400}"/>
    <cellStyle name="Note 4 5 4 14 2" xfId="36058" xr:uid="{0AD4EE0D-D5CF-4F94-84C9-9BE847481395}"/>
    <cellStyle name="Note 4 5 4 14 3" xfId="26914" xr:uid="{444F0A24-C757-401D-B743-19A6B629CF38}"/>
    <cellStyle name="Note 4 5 4 15" xfId="14574" xr:uid="{82046CDC-3131-49F1-A7CA-643251DDC94F}"/>
    <cellStyle name="Note 4 5 4 16" xfId="36528" xr:uid="{4B0E466D-C245-4BF8-B114-A05259CD8985}"/>
    <cellStyle name="Note 4 5 4 17" xfId="38385" xr:uid="{ED0F6168-8138-4568-9F9D-BB3433192E39}"/>
    <cellStyle name="Note 4 5 4 18" xfId="39805" xr:uid="{3F584DC4-ADBF-4395-BB1F-822B90397DAF}"/>
    <cellStyle name="Note 4 5 4 19" xfId="37173" xr:uid="{78D085B2-A446-4FB8-A933-A087EA987379}"/>
    <cellStyle name="Note 4 5 4 2" xfId="2037" xr:uid="{00000000-0005-0000-0000-0000F5070000}"/>
    <cellStyle name="Note 4 5 4 2 10" xfId="10012" xr:uid="{D79CB2A5-0C97-4512-8A46-8984241399AC}"/>
    <cellStyle name="Note 4 5 4 2 10 2" xfId="32010" xr:uid="{1A7A0C5B-1BA1-4768-A0FB-7383C1C887C1}"/>
    <cellStyle name="Note 4 5 4 2 10 3" xfId="22862" xr:uid="{34F72D9F-DFF1-4DAC-ACB7-C27751546CF3}"/>
    <cellStyle name="Note 4 5 4 2 11" xfId="12812" xr:uid="{E824C2A2-CB93-4DD8-9EC5-495F46D2BF84}"/>
    <cellStyle name="Note 4 5 4 2 11 2" xfId="34680" xr:uid="{47722069-0504-465C-9EF6-37EB39558AC2}"/>
    <cellStyle name="Note 4 5 4 2 11 3" xfId="25536" xr:uid="{DCBD725C-41B6-460E-859E-C5249FD00022}"/>
    <cellStyle name="Note 4 5 4 2 12" xfId="12146" xr:uid="{86B2ED5D-B93E-4AF7-8E3A-8DB81A0420BF}"/>
    <cellStyle name="Note 4 5 4 2 12 2" xfId="34079" xr:uid="{02B56C91-A49A-4496-9006-5733B8FAE823}"/>
    <cellStyle name="Note 4 5 4 2 12 3" xfId="24934" xr:uid="{667F67D8-8E58-4090-8AC3-649231B3E239}"/>
    <cellStyle name="Note 4 5 4 2 13" xfId="14129" xr:uid="{C1AF9ECA-4FA8-45B3-9607-4BB415DC8FC9}"/>
    <cellStyle name="Note 4 5 4 2 13 2" xfId="35825" xr:uid="{6150A39D-528F-4C03-952E-C82CB95B491D}"/>
    <cellStyle name="Note 4 5 4 2 13 3" xfId="26681" xr:uid="{FF345F7E-C08E-4921-AFA7-0FE1A3A1A179}"/>
    <cellStyle name="Note 4 5 4 2 14" xfId="14789" xr:uid="{DC210A73-1EBB-404C-8F82-DF90D35752DF}"/>
    <cellStyle name="Note 4 5 4 2 15" xfId="36529" xr:uid="{6C3A170E-4687-4F43-836F-B22E3DD34E5C}"/>
    <cellStyle name="Note 4 5 4 2 16" xfId="38386" xr:uid="{7184491E-6111-4801-9167-42A655B83346}"/>
    <cellStyle name="Note 4 5 4 2 17" xfId="39477" xr:uid="{D53C87BA-A79A-4DD6-AB6B-B7D0095C8892}"/>
    <cellStyle name="Note 4 5 4 2 18" xfId="39765" xr:uid="{9FCBCDBE-6F1F-46C5-B5FF-E4935B3DD934}"/>
    <cellStyle name="Note 4 5 4 2 19" xfId="39834" xr:uid="{BE24E805-415C-4C33-9AD0-7F72FDA0E1C4}"/>
    <cellStyle name="Note 4 5 4 2 2" xfId="5357" xr:uid="{57615746-179E-4E6D-8EC1-BCE6F45267FB}"/>
    <cellStyle name="Note 4 5 4 2 2 2" xfId="27683" xr:uid="{1DA0B160-F72B-41C8-A711-727292D65F9D}"/>
    <cellStyle name="Note 4 5 4 2 2 3" xfId="18447" xr:uid="{5FD64AC8-A6CC-42D0-B6D7-99E759F13A2E}"/>
    <cellStyle name="Note 4 5 4 2 20" xfId="41381" xr:uid="{677E0F10-2338-4742-8E13-96E0DC1DBC99}"/>
    <cellStyle name="Note 4 5 4 2 21" xfId="41955" xr:uid="{67FCD2EC-F2FB-40B7-8997-89911989C2B4}"/>
    <cellStyle name="Note 4 5 4 2 22" xfId="43287" xr:uid="{1C7BCF22-D836-49A6-B8F9-74CD8B37F698}"/>
    <cellStyle name="Note 4 5 4 2 23" xfId="43975" xr:uid="{7975AEA0-4BEA-4A70-B8AD-7B3BE3145E3F}"/>
    <cellStyle name="Note 4 5 4 2 3" xfId="6866" xr:uid="{25C7E508-9A09-4B47-A9E0-C98F590FE55E}"/>
    <cellStyle name="Note 4 5 4 2 3 2" xfId="29096" xr:uid="{B51BFA9E-8E05-4E46-8181-4AB8C8012CAF}"/>
    <cellStyle name="Note 4 5 4 2 3 3" xfId="19876" xr:uid="{02366AC6-17CA-4E16-A847-59946DEA605D}"/>
    <cellStyle name="Note 4 5 4 2 4" xfId="6675" xr:uid="{BC84BD57-A194-4F57-BD62-78505025FC4E}"/>
    <cellStyle name="Note 4 5 4 2 4 2" xfId="28925" xr:uid="{1A676E43-3BEA-4505-BA18-C451474F1564}"/>
    <cellStyle name="Note 4 5 4 2 4 3" xfId="19695" xr:uid="{B778C319-D84F-43CB-A118-630751D2B15B}"/>
    <cellStyle name="Note 4 5 4 2 5" xfId="5213" xr:uid="{DA6C1988-ABA2-4B1B-9C22-62B356556BB2}"/>
    <cellStyle name="Note 4 5 4 2 5 2" xfId="27555" xr:uid="{EBE296DF-9019-47C9-99F7-701543F1B3CD}"/>
    <cellStyle name="Note 4 5 4 2 5 3" xfId="18303" xr:uid="{B823F651-E3A7-4B22-8F74-C2EB67BC80D7}"/>
    <cellStyle name="Note 4 5 4 2 6" xfId="6270" xr:uid="{C16FABAE-CA34-4400-A2B7-EB2643AB0BB4}"/>
    <cellStyle name="Note 4 5 4 2 6 2" xfId="28534" xr:uid="{E83B53DB-EA10-4C58-B5D1-8D55A92DA3A8}"/>
    <cellStyle name="Note 4 5 4 2 6 3" xfId="19302" xr:uid="{55408236-A9E7-4119-8D1A-4BCAB2B1DEB8}"/>
    <cellStyle name="Note 4 5 4 2 7" xfId="11382" xr:uid="{FE826152-6ABA-48D1-97FE-BC1D52806A1D}"/>
    <cellStyle name="Note 4 5 4 2 7 2" xfId="33349" xr:uid="{4795E0C4-4BBC-49E6-B83A-A1D1879053F4}"/>
    <cellStyle name="Note 4 5 4 2 7 3" xfId="24204" xr:uid="{7D548363-C125-46D7-AE1C-0FA7AC8CB35B}"/>
    <cellStyle name="Note 4 5 4 2 8" xfId="9399" xr:uid="{97412FB1-1F81-44CD-940A-6F0937B47F55}"/>
    <cellStyle name="Note 4 5 4 2 8 2" xfId="31406" xr:uid="{8DE63701-55EB-4AAF-AEA6-C3902E7312E2}"/>
    <cellStyle name="Note 4 5 4 2 8 3" xfId="22257" xr:uid="{5E43621B-400C-4EF3-9DC0-FF7019AFB2B8}"/>
    <cellStyle name="Note 4 5 4 2 9" xfId="9444" xr:uid="{6ED4FE90-4D41-4812-9FF0-47B4F61475A1}"/>
    <cellStyle name="Note 4 5 4 2 9 2" xfId="31451" xr:uid="{0A6F5371-7499-44C5-852B-78A7372AB0A8}"/>
    <cellStyle name="Note 4 5 4 2 9 3" xfId="22302" xr:uid="{41E16B8B-2F5C-4E3D-8144-9061BA55435B}"/>
    <cellStyle name="Note 4 5 4 20" xfId="40414" xr:uid="{2F92E1C5-F06E-4518-9B52-CD52E5F0F068}"/>
    <cellStyle name="Note 4 5 4 21" xfId="41380" xr:uid="{DFB810D9-17EA-4CA1-9D64-8D9C1D3D4773}"/>
    <cellStyle name="Note 4 5 4 22" xfId="42831" xr:uid="{D8EF1FC5-2D09-4500-BD25-EF9619E4D222}"/>
    <cellStyle name="Note 4 5 4 23" xfId="41814" xr:uid="{55AF6277-D30C-4CE1-881D-6CA4DB5E1711}"/>
    <cellStyle name="Note 4 5 4 24" xfId="43974" xr:uid="{C25B437C-0013-43F5-A172-173C4A3C0A6E}"/>
    <cellStyle name="Note 4 5 4 3" xfId="7132" xr:uid="{1092A040-9E03-4DE6-BA3C-B799F159A54F}"/>
    <cellStyle name="Note 4 5 4 3 2" xfId="29329" xr:uid="{FE8326FE-47C5-4AC5-B1D4-89582D93BCF4}"/>
    <cellStyle name="Note 4 5 4 3 3" xfId="20138" xr:uid="{32E26706-DADC-4C11-BB9B-E4391DDE41D6}"/>
    <cellStyle name="Note 4 5 4 4" xfId="7714" xr:uid="{CCD988ED-96AD-4C96-8612-EAC74F74E59F}"/>
    <cellStyle name="Note 4 5 4 4 2" xfId="29744" xr:uid="{547098DD-1867-4C6B-8191-66CCE1930FF0}"/>
    <cellStyle name="Note 4 5 4 4 3" xfId="20593" xr:uid="{DB3032DC-85B9-4DB7-A923-96AB2629EE43}"/>
    <cellStyle name="Note 4 5 4 5" xfId="8456" xr:uid="{E79C6CA6-59E0-4710-9636-35F5429143EE}"/>
    <cellStyle name="Note 4 5 4 5 2" xfId="30478" xr:uid="{C61FCBB3-D654-4933-BFB6-E4F3B0855F49}"/>
    <cellStyle name="Note 4 5 4 5 3" xfId="21328" xr:uid="{27B88DC6-BCA2-4B94-B493-0D15DC0EC532}"/>
    <cellStyle name="Note 4 5 4 6" xfId="9213" xr:uid="{AB207D01-29D1-40B3-AE74-D49B7BD7FE6C}"/>
    <cellStyle name="Note 4 5 4 6 2" xfId="31223" xr:uid="{FBE3E2B4-8152-4CB4-BCFA-57D8DB45716C}"/>
    <cellStyle name="Note 4 5 4 6 3" xfId="22073" xr:uid="{E0AA14B0-9538-4EFD-8EA8-305BBE569C7D}"/>
    <cellStyle name="Note 4 5 4 7" xfId="9945" xr:uid="{D6E34934-33D7-4523-9FE4-4732FFE65989}"/>
    <cellStyle name="Note 4 5 4 7 2" xfId="31944" xr:uid="{FF6F3A6E-2480-4ED3-A171-163D3D4B0AD9}"/>
    <cellStyle name="Note 4 5 4 7 3" xfId="22796" xr:uid="{FD3259B4-A7D6-451A-BCF9-307A00A6952B}"/>
    <cellStyle name="Note 4 5 4 8" xfId="9306" xr:uid="{1C084872-CE71-4E7A-8398-6B6CF253E570}"/>
    <cellStyle name="Note 4 5 4 8 2" xfId="31315" xr:uid="{D2181C9C-2ED0-4EAD-AF89-4B2BD85F108A}"/>
    <cellStyle name="Note 4 5 4 8 3" xfId="22166" xr:uid="{11B51B7F-D50A-48CC-B845-DD9744468DDC}"/>
    <cellStyle name="Note 4 5 4 9" xfId="10732" xr:uid="{BC859321-7EBD-4190-9EA6-D4508CDC295D}"/>
    <cellStyle name="Note 4 5 4 9 2" xfId="32705" xr:uid="{6A213DC0-04D2-4B26-8725-DEF528817D21}"/>
    <cellStyle name="Note 4 5 4 9 3" xfId="23560" xr:uid="{C90E19F4-8F6B-4FA6-83E6-1F4F8FE350A2}"/>
    <cellStyle name="Note 4 5 5" xfId="2038" xr:uid="{00000000-0005-0000-0000-0000F6070000}"/>
    <cellStyle name="Note 4 5 5 10" xfId="12078" xr:uid="{06B7DAAC-C06C-45B2-B801-9E49D2576710}"/>
    <cellStyle name="Note 4 5 5 10 2" xfId="34016" xr:uid="{BA8E6537-69F5-46C3-A612-4355B271D232}"/>
    <cellStyle name="Note 4 5 5 10 3" xfId="24871" xr:uid="{0D368B7F-C115-428D-A3F7-A8C99D755232}"/>
    <cellStyle name="Note 4 5 5 11" xfId="13260" xr:uid="{56137C85-F9A9-4EBD-A4EB-B24148687F67}"/>
    <cellStyle name="Note 4 5 5 11 2" xfId="35100" xr:uid="{9F6114E3-1B4B-4D89-AF1B-C437069813D9}"/>
    <cellStyle name="Note 4 5 5 11 3" xfId="25956" xr:uid="{3A69F384-9530-44E0-8434-F2535B3E133D}"/>
    <cellStyle name="Note 4 5 5 12" xfId="13629" xr:uid="{CBBA9FC2-2AFE-4F35-8BE1-872AACAD06A5}"/>
    <cellStyle name="Note 4 5 5 12 2" xfId="35426" xr:uid="{5C8A6A41-474A-4DBC-A346-99211C07E1EF}"/>
    <cellStyle name="Note 4 5 5 12 3" xfId="26282" xr:uid="{33EE963A-805E-485A-A76D-05763688FC30}"/>
    <cellStyle name="Note 4 5 5 13" xfId="14015" xr:uid="{B6CFE090-B868-4851-9FBF-AF557A4CDC21}"/>
    <cellStyle name="Note 4 5 5 13 2" xfId="35715" xr:uid="{ACCD838C-4FC8-4088-B39C-B65F4809616C}"/>
    <cellStyle name="Note 4 5 5 13 3" xfId="26571" xr:uid="{C84851AA-C8E8-43CB-8341-6E596284358D}"/>
    <cellStyle name="Note 4 5 5 14" xfId="14464" xr:uid="{A38C156B-1960-48D9-BAAB-62048B4F7DDA}"/>
    <cellStyle name="Note 4 5 5 14 2" xfId="36045" xr:uid="{A58F7CAC-62E4-4A4E-B9C0-8B808716510E}"/>
    <cellStyle name="Note 4 5 5 14 3" xfId="26901" xr:uid="{D83489C9-23E2-4939-9BED-23B2BA9FB0F4}"/>
    <cellStyle name="Note 4 5 5 15" xfId="12683" xr:uid="{6CE0530E-4968-4B40-A561-5EDCFC6E402F}"/>
    <cellStyle name="Note 4 5 5 16" xfId="36530" xr:uid="{EF6AF5F7-6DE6-456E-9716-576436806E1D}"/>
    <cellStyle name="Note 4 5 5 17" xfId="38387" xr:uid="{E37110BD-1CD1-4856-AA3D-1689A1DB4256}"/>
    <cellStyle name="Note 4 5 5 18" xfId="39262" xr:uid="{AADFA8D7-D0C1-4CF9-ABFA-BCF457EB71FB}"/>
    <cellStyle name="Note 4 5 5 19" xfId="37186" xr:uid="{13814B9F-8BA4-40D5-A35A-07F03E83F4EC}"/>
    <cellStyle name="Note 4 5 5 2" xfId="2039" xr:uid="{00000000-0005-0000-0000-0000F7070000}"/>
    <cellStyle name="Note 4 5 5 2 10" xfId="9289" xr:uid="{4B1FE3F8-A738-473B-AD1B-84D99E1DD0B5}"/>
    <cellStyle name="Note 4 5 5 2 10 2" xfId="31298" xr:uid="{2D77583D-4765-453B-9959-BA51AA574BF6}"/>
    <cellStyle name="Note 4 5 5 2 10 3" xfId="22149" xr:uid="{277BF39B-3743-42B5-81DA-A4040FDA3552}"/>
    <cellStyle name="Note 4 5 5 2 11" xfId="13621" xr:uid="{3EE95EAA-81D0-4F72-B72A-3053A4F66B94}"/>
    <cellStyle name="Note 4 5 5 2 11 2" xfId="35419" xr:uid="{D929814F-8F4B-461C-8D95-8CC35C4E1874}"/>
    <cellStyle name="Note 4 5 5 2 11 3" xfId="26275" xr:uid="{3E20FA5C-C3BC-48DE-80D5-B827D351C379}"/>
    <cellStyle name="Note 4 5 5 2 12" xfId="10602" xr:uid="{B01B4563-4992-4F59-8520-E6A4E96FE740}"/>
    <cellStyle name="Note 4 5 5 2 12 2" xfId="32581" xr:uid="{BBF7C019-C73F-47C4-82C0-9A393E1B450B}"/>
    <cellStyle name="Note 4 5 5 2 12 3" xfId="23436" xr:uid="{43DE7FC3-AD92-417E-BDD1-23DE819E204D}"/>
    <cellStyle name="Note 4 5 5 2 13" xfId="11930" xr:uid="{9B23166D-D012-4DC4-B274-C454175FA0B6}"/>
    <cellStyle name="Note 4 5 5 2 13 2" xfId="33871" xr:uid="{D83C8A08-5FB5-4FAC-A41E-FB6077D79444}"/>
    <cellStyle name="Note 4 5 5 2 13 3" xfId="24726" xr:uid="{43AC480B-5A5C-428A-A953-4DFBE4817369}"/>
    <cellStyle name="Note 4 5 5 2 14" xfId="14801" xr:uid="{BA3C5F4A-E076-4800-81D1-11312B8FE15E}"/>
    <cellStyle name="Note 4 5 5 2 15" xfId="36531" xr:uid="{31AB4BC4-B0B3-4B86-A29F-535B1464858A}"/>
    <cellStyle name="Note 4 5 5 2 16" xfId="38388" xr:uid="{40C965EA-B367-45EB-B235-C306C82CBD7F}"/>
    <cellStyle name="Note 4 5 5 2 17" xfId="38214" xr:uid="{615734A8-FF04-4FCF-A5E9-70D6BDF9995B}"/>
    <cellStyle name="Note 4 5 5 2 18" xfId="39763" xr:uid="{43ABF3B3-ABD2-419C-93F6-5A68500C995F}"/>
    <cellStyle name="Note 4 5 5 2 19" xfId="39826" xr:uid="{2C0606AF-892C-4BF1-A1A1-B5D089621CD3}"/>
    <cellStyle name="Note 4 5 5 2 2" xfId="5355" xr:uid="{674A7DAA-0E5E-43F7-89FA-B246BD59E30B}"/>
    <cellStyle name="Note 4 5 5 2 2 2" xfId="27681" xr:uid="{F491356D-8BA4-48C1-8511-621C45FEF8BF}"/>
    <cellStyle name="Note 4 5 5 2 2 3" xfId="18445" xr:uid="{1286DB0B-BC1F-4269-98E7-280A80A52702}"/>
    <cellStyle name="Note 4 5 5 2 20" xfId="41383" xr:uid="{5E0280E6-5A76-418D-95C1-0E9C1535F522}"/>
    <cellStyle name="Note 4 5 5 2 21" xfId="42449" xr:uid="{514BF078-C10B-4004-9ACB-8AA1365FB62A}"/>
    <cellStyle name="Note 4 5 5 2 22" xfId="40548" xr:uid="{F5EC27FE-1B13-4EA6-8780-A6E857724277}"/>
    <cellStyle name="Note 4 5 5 2 23" xfId="43977" xr:uid="{715F7691-1CD4-4CBE-B638-DAD8F233008A}"/>
    <cellStyle name="Note 4 5 5 2 3" xfId="5066" xr:uid="{B1649479-5513-4CF6-81F5-B96C34C7A69B}"/>
    <cellStyle name="Note 4 5 5 2 3 2" xfId="27421" xr:uid="{4D50F630-16BC-44E1-AA90-C5AC4FD6A341}"/>
    <cellStyle name="Note 4 5 5 2 3 3" xfId="18156" xr:uid="{BBD6909C-93F9-4B11-9D17-F70D96C04070}"/>
    <cellStyle name="Note 4 5 5 2 4" xfId="6693" xr:uid="{AC499FE4-DCA4-4D9D-BF50-62D43C65DF2F}"/>
    <cellStyle name="Note 4 5 5 2 4 2" xfId="28943" xr:uid="{40399EC5-A90C-488B-A89A-FFF82DB9B3BC}"/>
    <cellStyle name="Note 4 5 5 2 4 3" xfId="19713" xr:uid="{3C29E760-86EB-40BA-92BD-92D5AC56FEBC}"/>
    <cellStyle name="Note 4 5 5 2 5" xfId="5219" xr:uid="{B95FF38C-A0A2-4712-B917-0A44AFCCC45F}"/>
    <cellStyle name="Note 4 5 5 2 5 2" xfId="27561" xr:uid="{D0F8842E-4AE6-40DB-B2CB-253CA5715E80}"/>
    <cellStyle name="Note 4 5 5 2 5 3" xfId="18309" xr:uid="{72EAD38A-2DBA-4523-A770-F61A0FCC7F0E}"/>
    <cellStyle name="Note 4 5 5 2 6" xfId="6274" xr:uid="{E78EDF5F-8EA1-4F79-AA73-FA1727F4FE0F}"/>
    <cellStyle name="Note 4 5 5 2 6 2" xfId="28538" xr:uid="{1F4BFCC3-E608-4E15-999D-429C31B36B4C}"/>
    <cellStyle name="Note 4 5 5 2 6 3" xfId="19306" xr:uid="{ECEB5D8D-2290-4EBA-98F7-AEB4BEA08DF5}"/>
    <cellStyle name="Note 4 5 5 2 7" xfId="11407" xr:uid="{D55E7EF8-B4D3-4AF6-B9DE-B59C2C0C7CA4}"/>
    <cellStyle name="Note 4 5 5 2 7 2" xfId="33373" xr:uid="{D62CB356-DB5E-4FA9-9C01-B1EC05487883}"/>
    <cellStyle name="Note 4 5 5 2 7 3" xfId="24228" xr:uid="{33FFF685-1948-4E54-A26C-A656ECEC58F5}"/>
    <cellStyle name="Note 4 5 5 2 8" xfId="9705" xr:uid="{E126F2F3-CBF8-4D5E-9D1D-BAC9D40E5C33}"/>
    <cellStyle name="Note 4 5 5 2 8 2" xfId="31708" xr:uid="{3CFC5C14-5D1F-473C-A00E-58BA9CF0F240}"/>
    <cellStyle name="Note 4 5 5 2 8 3" xfId="22559" xr:uid="{CA62391D-427C-430E-BF99-208A46D5B941}"/>
    <cellStyle name="Note 4 5 5 2 9" xfId="8715" xr:uid="{A85C662B-7679-4555-AA0C-928DBAFC7450}"/>
    <cellStyle name="Note 4 5 5 2 9 2" xfId="30735" xr:uid="{811FD509-EDD7-47E9-8F82-C094F4B5A162}"/>
    <cellStyle name="Note 4 5 5 2 9 3" xfId="21585" xr:uid="{A17F675B-D8FC-4371-9A9D-65C4B2A9BAE2}"/>
    <cellStyle name="Note 4 5 5 20" xfId="40433" xr:uid="{F7F621B0-F8F3-4EC0-8401-3997CADA8735}"/>
    <cellStyle name="Note 4 5 5 21" xfId="41382" xr:uid="{03CAFA48-D6E3-4DDB-8063-DE48E2CF6E42}"/>
    <cellStyle name="Note 4 5 5 22" xfId="40850" xr:uid="{39DEADDA-52F3-42A2-93E5-C76C33C56004}"/>
    <cellStyle name="Note 4 5 5 23" xfId="43478" xr:uid="{8BF1F4C2-5DB8-4814-802D-AAC32E0AE309}"/>
    <cellStyle name="Note 4 5 5 24" xfId="43976" xr:uid="{3E7F72CD-6A72-4A41-BA66-74BE26AC2353}"/>
    <cellStyle name="Note 4 5 5 3" xfId="5356" xr:uid="{06AE5FFB-FE29-43A6-A76F-FDEE7715B385}"/>
    <cellStyle name="Note 4 5 5 3 2" xfId="27682" xr:uid="{CC01D3DD-8911-4493-BB77-3CF583D934D4}"/>
    <cellStyle name="Note 4 5 5 3 3" xfId="18446" xr:uid="{26119BA8-C7DF-4586-B2A7-E1219FE3FC63}"/>
    <cellStyle name="Note 4 5 5 4" xfId="7701" xr:uid="{C4EEC6DC-9F40-4F0A-B5BF-06A23D6398FF}"/>
    <cellStyle name="Note 4 5 5 4 2" xfId="29731" xr:uid="{878601C5-569B-4B7A-B091-CD26E53C46CA}"/>
    <cellStyle name="Note 4 5 5 4 3" xfId="20580" xr:uid="{0426B38D-A159-4346-9964-37A70E784C98}"/>
    <cellStyle name="Note 4 5 5 5" xfId="8476" xr:uid="{340914E9-86AD-4002-91FF-4979447A1F90}"/>
    <cellStyle name="Note 4 5 5 5 2" xfId="30498" xr:uid="{2E139732-80A3-405E-BF79-4E3B00692402}"/>
    <cellStyle name="Note 4 5 5 5 3" xfId="21348" xr:uid="{78DD77AF-0A46-4275-9D24-84AF9948DE3F}"/>
    <cellStyle name="Note 4 5 5 6" xfId="9200" xr:uid="{63389290-9D35-4051-BD8A-D4475038A6A7}"/>
    <cellStyle name="Note 4 5 5 6 2" xfId="31210" xr:uid="{6CF0D456-2AB9-461E-907B-1861D4AB7606}"/>
    <cellStyle name="Note 4 5 5 6 3" xfId="22060" xr:uid="{1510EFF0-7769-4C4F-B504-47D81BAC0D3D}"/>
    <cellStyle name="Note 4 5 5 7" xfId="9965" xr:uid="{0369D3D0-1D26-43AD-91DE-A15A2AA48BB1}"/>
    <cellStyle name="Note 4 5 5 7 2" xfId="31964" xr:uid="{2138F244-7B01-474A-9D9D-276205DA63DF}"/>
    <cellStyle name="Note 4 5 5 7 3" xfId="22816" xr:uid="{9DDFCC92-3A09-49BA-AB1C-E92E5C321BD1}"/>
    <cellStyle name="Note 4 5 5 8" xfId="9364" xr:uid="{CC117BC8-2897-4695-B406-D55398499EEF}"/>
    <cellStyle name="Note 4 5 5 8 2" xfId="31373" xr:uid="{31278172-0327-453F-800C-E5862E9EDA39}"/>
    <cellStyle name="Note 4 5 5 8 3" xfId="22224" xr:uid="{DCBB12E8-160E-4C4B-8BDD-FF9B730BB3ED}"/>
    <cellStyle name="Note 4 5 5 9" xfId="10645" xr:uid="{C903E14C-52F4-4CCA-8225-321AD2A9DCB0}"/>
    <cellStyle name="Note 4 5 5 9 2" xfId="32620" xr:uid="{BFA9A452-E043-4705-A40C-A054B36BE63E}"/>
    <cellStyle name="Note 4 5 5 9 3" xfId="23475" xr:uid="{506594F4-FC07-4195-8FE3-9D4EA8BD55C4}"/>
    <cellStyle name="Note 4 5 6" xfId="2040" xr:uid="{00000000-0005-0000-0000-0000F8070000}"/>
    <cellStyle name="Note 4 5 6 10" xfId="12642" xr:uid="{5CE1732A-2E13-4131-914E-3AD07DC1BC40}"/>
    <cellStyle name="Note 4 5 6 10 2" xfId="34518" xr:uid="{5E146F37-051C-463B-BA20-21450D30B9D9}"/>
    <cellStyle name="Note 4 5 6 10 3" xfId="25373" xr:uid="{5CFFB6DB-0206-414D-8BD8-B3269EF728AB}"/>
    <cellStyle name="Note 4 5 6 11" xfId="13619" xr:uid="{22EFF919-95AD-4C7C-88F5-61F4F61BE835}"/>
    <cellStyle name="Note 4 5 6 11 2" xfId="35417" xr:uid="{34043A72-407E-45AE-A75C-EBB5AF45EACC}"/>
    <cellStyle name="Note 4 5 6 11 3" xfId="26273" xr:uid="{864024D4-EA83-40B3-8739-975EB3E723A3}"/>
    <cellStyle name="Note 4 5 6 12" xfId="14027" xr:uid="{9FD7ED30-BB5D-424E-827D-FB8FEC966131}"/>
    <cellStyle name="Note 4 5 6 12 2" xfId="35727" xr:uid="{FFE36ECA-C1F9-4547-AFC3-3D8A9E4FC602}"/>
    <cellStyle name="Note 4 5 6 12 3" xfId="26583" xr:uid="{AD2606F5-9EE7-4387-9530-D2329FBE562B}"/>
    <cellStyle name="Note 4 5 6 13" xfId="14476" xr:uid="{6A92E34D-FA14-4DEE-8D01-D952342CF907}"/>
    <cellStyle name="Note 4 5 6 13 2" xfId="36057" xr:uid="{04232BC8-71C4-490A-98F8-21312BD9179D}"/>
    <cellStyle name="Note 4 5 6 13 3" xfId="26913" xr:uid="{58D21232-3D17-415A-9A5C-1F5BBD9856C3}"/>
    <cellStyle name="Note 4 5 6 14" xfId="13632" xr:uid="{96582B15-3E30-4F3B-B945-CBD222BD2431}"/>
    <cellStyle name="Note 4 5 6 15" xfId="36532" xr:uid="{2D96BE07-C538-4FDD-96D2-C65245B12A06}"/>
    <cellStyle name="Note 4 5 6 16" xfId="38389" xr:uid="{78B0D064-CD3A-4252-A7ED-6D2F6A0394A3}"/>
    <cellStyle name="Note 4 5 6 17" xfId="39806" xr:uid="{DE5660FF-4251-45B9-B28C-F217BA1EC61A}"/>
    <cellStyle name="Note 4 5 6 18" xfId="37174" xr:uid="{8B920EC2-62FB-4E87-BB3B-9D5FD5AF08DE}"/>
    <cellStyle name="Note 4 5 6 19" xfId="40415" xr:uid="{0B2DCDDD-215E-4B58-91F7-A11C4F8088D9}"/>
    <cellStyle name="Note 4 5 6 2" xfId="7121" xr:uid="{4D809199-BF6D-4082-9392-C51E79863C1B}"/>
    <cellStyle name="Note 4 5 6 2 2" xfId="29320" xr:uid="{2E4C5B13-C991-43EE-AA4B-8CEC5B9B0650}"/>
    <cellStyle name="Note 4 5 6 2 3" xfId="20127" xr:uid="{CC24C344-56E3-4239-AEA6-3AB386796B6E}"/>
    <cellStyle name="Note 4 5 6 20" xfId="41384" xr:uid="{4077A531-4115-4CCF-95AC-D9B434F990C2}"/>
    <cellStyle name="Note 4 5 6 21" xfId="42829" xr:uid="{D19ED577-F2FC-41F9-A330-680E004B6E57}"/>
    <cellStyle name="Note 4 5 6 22" xfId="42137" xr:uid="{727D9F0F-8426-47F3-BDF7-02935123D9AD}"/>
    <cellStyle name="Note 4 5 6 23" xfId="43978" xr:uid="{24EE3AB5-A28E-4343-8706-739C3250D692}"/>
    <cellStyle name="Note 4 5 6 3" xfId="7713" xr:uid="{486950C3-8BF5-41CA-9D16-D70F1121D3D9}"/>
    <cellStyle name="Note 4 5 6 3 2" xfId="29743" xr:uid="{8C3F2FA5-C58E-46FF-8ADE-3C600E5C3853}"/>
    <cellStyle name="Note 4 5 6 3 3" xfId="20592" xr:uid="{437A71EB-DEC5-430D-986C-C4E1EEA5B29E}"/>
    <cellStyle name="Note 4 5 6 4" xfId="8457" xr:uid="{CCF0B521-3C23-4B63-BD68-BF4B97643F63}"/>
    <cellStyle name="Note 4 5 6 4 2" xfId="30479" xr:uid="{C80C7B90-E8E4-45B7-A6C4-86CC4B620712}"/>
    <cellStyle name="Note 4 5 6 4 3" xfId="21329" xr:uid="{FBB5E665-C179-486C-9C34-2A208648E0AC}"/>
    <cellStyle name="Note 4 5 6 5" xfId="9212" xr:uid="{9115FF96-74B0-496D-8DD9-ED6943B7199C}"/>
    <cellStyle name="Note 4 5 6 5 2" xfId="31222" xr:uid="{755BE433-7D09-4E74-ADA6-6FE0722B786C}"/>
    <cellStyle name="Note 4 5 6 5 3" xfId="22072" xr:uid="{1A61616F-D6EF-48D0-939E-FAA4FC5467BC}"/>
    <cellStyle name="Note 4 5 6 6" xfId="9946" xr:uid="{7F2DD0A7-F0E0-42B3-941D-D6E8369AC826}"/>
    <cellStyle name="Note 4 5 6 6 2" xfId="31945" xr:uid="{AD8AF078-0265-481D-896B-5CC70B78A0E8}"/>
    <cellStyle name="Note 4 5 6 6 3" xfId="22797" xr:uid="{C0CBED77-33FA-4C09-8099-500EBA108266}"/>
    <cellStyle name="Note 4 5 6 7" xfId="9309" xr:uid="{BE6BAC32-8A07-4408-8054-799C8A8C831E}"/>
    <cellStyle name="Note 4 5 6 7 2" xfId="31318" xr:uid="{90D5A784-FCE3-4B50-9F28-B3CB42643FA6}"/>
    <cellStyle name="Note 4 5 6 7 3" xfId="22169" xr:uid="{9EE5BCA0-0A25-42B7-8535-B0E4B83D7333}"/>
    <cellStyle name="Note 4 5 6 8" xfId="10729" xr:uid="{74E8C3E2-C4CC-4DAC-9588-73FA1D71C5DD}"/>
    <cellStyle name="Note 4 5 6 8 2" xfId="32702" xr:uid="{28F60A32-9241-4B3A-918B-F2B41AA94CF8}"/>
    <cellStyle name="Note 4 5 6 8 3" xfId="23557" xr:uid="{F0A473E1-0B89-41C9-AB0D-96ECE746FAB2}"/>
    <cellStyle name="Note 4 5 6 9" xfId="12090" xr:uid="{110192FC-9AC2-4881-865C-17CA4F1A6860}"/>
    <cellStyle name="Note 4 5 6 9 2" xfId="34028" xr:uid="{FFD2F2B2-BFB7-4381-90E5-5C014CD6E83E}"/>
    <cellStyle name="Note 4 5 6 9 3" xfId="24883" xr:uid="{8CBDD821-6BED-4B9A-A6D5-8D894D1FE325}"/>
    <cellStyle name="Note 4 5 7" xfId="7133" xr:uid="{AFDD24EF-05EF-42CC-9FB6-4433FAF5726F}"/>
    <cellStyle name="Note 4 5 7 2" xfId="29330" xr:uid="{F9EE3191-75D2-4964-A296-7FB3021E30FD}"/>
    <cellStyle name="Note 4 5 7 3" xfId="20139" xr:uid="{69D361A4-67FE-4078-B5E9-80C80044F236}"/>
    <cellStyle name="Note 4 5 8" xfId="6870" xr:uid="{CC447090-58AC-4448-971F-EE237BFD76B6}"/>
    <cellStyle name="Note 4 5 8 2" xfId="29100" xr:uid="{EBEF240E-AB2C-4FBF-B4C6-E8A72077FADD}"/>
    <cellStyle name="Note 4 5 8 3" xfId="19880" xr:uid="{A2D4EDB1-1C7D-4670-9B3D-F18A0E97BDAF}"/>
    <cellStyle name="Note 4 5 9" xfId="8531" xr:uid="{57A7B69A-AB09-4723-B56C-BEDE7F03F045}"/>
    <cellStyle name="Note 4 5 9 2" xfId="30553" xr:uid="{1C1CFBF7-FFBC-45C3-A189-1DA3AB750B4D}"/>
    <cellStyle name="Note 4 5 9 3" xfId="21403" xr:uid="{7F5ADAC5-EFC6-4A79-9BF6-4B53D8D4CABC}"/>
    <cellStyle name="Note 4 6" xfId="2041" xr:uid="{00000000-0005-0000-0000-0000F9070000}"/>
    <cellStyle name="Note 4 6 10" xfId="5214" xr:uid="{5669BDCF-4DE9-4EBC-B7B6-E01B418AF5C8}"/>
    <cellStyle name="Note 4 6 10 2" xfId="27556" xr:uid="{BCD297E3-F89C-4B64-B362-75E8ED3D6862}"/>
    <cellStyle name="Note 4 6 10 3" xfId="18304" xr:uid="{E2165C8D-BC28-4A94-B7B4-DBB2584B3285}"/>
    <cellStyle name="Note 4 6 11" xfId="6271" xr:uid="{8CE506BF-FD12-4278-BA06-18629873D4B3}"/>
    <cellStyle name="Note 4 6 11 2" xfId="28535" xr:uid="{C0658F7A-D1C6-49D1-9403-CF36D92EF9E0}"/>
    <cellStyle name="Note 4 6 11 3" xfId="19303" xr:uid="{3534E948-3A33-4199-8DCC-1C780614ECC5}"/>
    <cellStyle name="Note 4 6 12" xfId="11383" xr:uid="{670581A4-E235-4613-AE07-CA7322DE1A4E}"/>
    <cellStyle name="Note 4 6 12 2" xfId="33350" xr:uid="{442CF33C-A25E-4CFD-955A-E54F1562A2B3}"/>
    <cellStyle name="Note 4 6 12 3" xfId="24205" xr:uid="{B3EAFD82-7050-4738-A098-2D34BC16C75C}"/>
    <cellStyle name="Note 4 6 13" xfId="9703" xr:uid="{AB93D57B-834C-4B55-A867-2A67C9C9E62A}"/>
    <cellStyle name="Note 4 6 13 2" xfId="31706" xr:uid="{066A6A48-AC0B-4DA9-8B78-D3E56D09943B}"/>
    <cellStyle name="Note 4 6 13 3" xfId="22557" xr:uid="{361816D6-80AD-4A99-AA18-C2C682D72662}"/>
    <cellStyle name="Note 4 6 14" xfId="10008" xr:uid="{92B1CA8B-BAEA-4B42-B3F6-6A22B3FCFD53}"/>
    <cellStyle name="Note 4 6 14 2" xfId="32006" xr:uid="{2C132F92-23D7-4018-9B51-81FE37F1B612}"/>
    <cellStyle name="Note 4 6 14 3" xfId="22858" xr:uid="{B191DF6B-4BC2-4FA1-B254-6B84FE02B8C1}"/>
    <cellStyle name="Note 4 6 15" xfId="12639" xr:uid="{7E640646-F617-42B8-8F0A-6370E4EB896D}"/>
    <cellStyle name="Note 4 6 15 2" xfId="34515" xr:uid="{9201265B-F9E7-4D62-8AA1-ED8E680648AB}"/>
    <cellStyle name="Note 4 6 15 3" xfId="25370" xr:uid="{14805855-0921-4B89-8CF6-5E4DB862BCD6}"/>
    <cellStyle name="Note 4 6 16" xfId="13620" xr:uid="{1970751E-5C8F-4B8B-BFA1-C807521BBDE9}"/>
    <cellStyle name="Note 4 6 16 2" xfId="35418" xr:uid="{F7E1557A-F8E0-40ED-AE2A-B2BB0260909D}"/>
    <cellStyle name="Note 4 6 16 3" xfId="26274" xr:uid="{D2FB66DB-DB62-493B-9074-5C1CD35CC3F4}"/>
    <cellStyle name="Note 4 6 17" xfId="13445" xr:uid="{D5BF24E4-3C27-4C3F-B13D-3097C279A3E7}"/>
    <cellStyle name="Note 4 6 17 2" xfId="35267" xr:uid="{96362057-1CD4-44ED-B3E8-D21D382A7DD0}"/>
    <cellStyle name="Note 4 6 17 3" xfId="26123" xr:uid="{810929A6-0835-4FE5-B1D3-8B6F6ACA02CE}"/>
    <cellStyle name="Note 4 6 18" xfId="6025" xr:uid="{206AECD5-87A6-425A-BD88-CC4E32F206EA}"/>
    <cellStyle name="Note 4 6 18 2" xfId="28297" xr:uid="{5C2738F5-A300-4475-B52F-4D3EFDD1486C}"/>
    <cellStyle name="Note 4 6 18 3" xfId="19064" xr:uid="{CFEBD75A-F0AF-400D-BFE5-9DE8C852AE11}"/>
    <cellStyle name="Note 4 6 19" xfId="14790" xr:uid="{58C70595-A564-458A-B7F3-E52CA961EF37}"/>
    <cellStyle name="Note 4 6 2" xfId="2042" xr:uid="{00000000-0005-0000-0000-0000FA070000}"/>
    <cellStyle name="Note 4 6 2 10" xfId="12079" xr:uid="{C4C6856E-5E76-4114-9141-5ACF23901D4B}"/>
    <cellStyle name="Note 4 6 2 10 2" xfId="34017" xr:uid="{9EFF84E3-8B52-4BFE-BF00-F37C9A960F5D}"/>
    <cellStyle name="Note 4 6 2 10 3" xfId="24872" xr:uid="{733B6241-381F-4B6D-BF83-C9A701CF6EBE}"/>
    <cellStyle name="Note 4 6 2 11" xfId="9116" xr:uid="{574B98A9-ACA6-41C5-8A32-00F0BA01CBA1}"/>
    <cellStyle name="Note 4 6 2 11 2" xfId="31128" xr:uid="{400848E0-FD74-46BE-B887-63F13A620258}"/>
    <cellStyle name="Note 4 6 2 11 3" xfId="21978" xr:uid="{2BF1F51B-74FC-42E4-A0C0-4A7C24254CBA}"/>
    <cellStyle name="Note 4 6 2 12" xfId="12689" xr:uid="{964E56BA-7F13-4D57-964C-BBB0D9F8DCA7}"/>
    <cellStyle name="Note 4 6 2 12 2" xfId="34561" xr:uid="{509BAF53-4BF2-4D61-A59D-7C1F17D1CE20}"/>
    <cellStyle name="Note 4 6 2 12 3" xfId="25417" xr:uid="{7B1EEAA6-C799-4A27-921F-F0E45D021125}"/>
    <cellStyle name="Note 4 6 2 13" xfId="14016" xr:uid="{B76146D4-64D4-4E08-8EB0-0C1682A32CA5}"/>
    <cellStyle name="Note 4 6 2 13 2" xfId="35716" xr:uid="{10555814-068D-4F84-8E2E-BFF51D53F4A4}"/>
    <cellStyle name="Note 4 6 2 13 3" xfId="26572" xr:uid="{66902BDA-92C6-469E-B8EA-433A397AA566}"/>
    <cellStyle name="Note 4 6 2 14" xfId="14465" xr:uid="{8ACB5C53-5926-40E2-A880-CD065A46117F}"/>
    <cellStyle name="Note 4 6 2 14 2" xfId="36046" xr:uid="{F20D03A0-35A4-4FC0-AB03-1CD317A912F5}"/>
    <cellStyle name="Note 4 6 2 14 3" xfId="26902" xr:uid="{E582F0A3-18A4-4740-8EF6-2A0CD632CD6B}"/>
    <cellStyle name="Note 4 6 2 15" xfId="13027" xr:uid="{848A7DFB-AB55-498C-BB48-4D705875131B}"/>
    <cellStyle name="Note 4 6 2 16" xfId="36534" xr:uid="{43F80D2E-0D68-4194-98BE-4C1E4E4D129C}"/>
    <cellStyle name="Note 4 6 2 17" xfId="38391" xr:uid="{DF21CE22-625D-4C58-B1B1-D2B8FF845CC7}"/>
    <cellStyle name="Note 4 6 2 18" xfId="38075" xr:uid="{03A1635A-E1F2-43CB-B7E5-ED8DAB71D93C}"/>
    <cellStyle name="Note 4 6 2 19" xfId="37185" xr:uid="{5A6F83A9-5C7B-4DB7-9B07-B95BCC8A251F}"/>
    <cellStyle name="Note 4 6 2 2" xfId="2043" xr:uid="{00000000-0005-0000-0000-0000FB070000}"/>
    <cellStyle name="Note 4 6 2 2 10" xfId="13416" xr:uid="{CB42A5A4-0073-433E-86BC-15EAB0964F8D}"/>
    <cellStyle name="Note 4 6 2 2 10 2" xfId="35238" xr:uid="{D1708B3C-C3A9-4FB4-AEBB-E677661F5152}"/>
    <cellStyle name="Note 4 6 2 2 10 3" xfId="26094" xr:uid="{90E990BD-2A84-451D-86DC-2A5DA3B69069}"/>
    <cellStyle name="Note 4 6 2 2 11" xfId="12994" xr:uid="{0C0E94B1-2C55-4770-BF64-59E157249374}"/>
    <cellStyle name="Note 4 6 2 2 11 2" xfId="34847" xr:uid="{014425F8-3C93-4D15-B869-F349BE8024A5}"/>
    <cellStyle name="Note 4 6 2 2 11 3" xfId="25703" xr:uid="{BE44D146-351C-4193-A64E-64851516A289}"/>
    <cellStyle name="Note 4 6 2 2 12" xfId="12122" xr:uid="{940F18D0-E93A-496C-9C47-5BC1859E7C3E}"/>
    <cellStyle name="Note 4 6 2 2 12 2" xfId="34056" xr:uid="{C1E817F5-14B6-45F2-85CF-F04D0CF2D294}"/>
    <cellStyle name="Note 4 6 2 2 12 3" xfId="24911" xr:uid="{0957DB2C-5DFB-4225-95B7-D58489E257E4}"/>
    <cellStyle name="Note 4 6 2 2 13" xfId="13169" xr:uid="{A3C28355-00CC-427D-8C66-A1AD5C6B6559}"/>
    <cellStyle name="Note 4 6 2 2 13 2" xfId="35011" xr:uid="{07E7A14B-76EE-4EC5-9EAE-974DCEE6EB05}"/>
    <cellStyle name="Note 4 6 2 2 13 3" xfId="25867" xr:uid="{426CC82B-0596-4212-A7F3-5F9E581B9AAF}"/>
    <cellStyle name="Note 4 6 2 2 14" xfId="14800" xr:uid="{69BC9A48-F6A6-473C-AB5C-9BAC53CA53D7}"/>
    <cellStyle name="Note 4 6 2 2 15" xfId="36535" xr:uid="{D2F76BA4-DE1A-464B-8CBB-77BDE5F14EA0}"/>
    <cellStyle name="Note 4 6 2 2 16" xfId="38392" xr:uid="{D258A75E-6641-4874-9419-DDB7CE908E82}"/>
    <cellStyle name="Note 4 6 2 2 17" xfId="38897" xr:uid="{383BE5BD-36FC-4A7D-9D35-C2482C6EDC88}"/>
    <cellStyle name="Note 4 6 2 2 18" xfId="37858" xr:uid="{8B9485EA-6281-4374-A6A0-0C755C6F5478}"/>
    <cellStyle name="Note 4 6 2 2 19" xfId="40432" xr:uid="{C70FF69E-E85F-4117-A491-022473556CA4}"/>
    <cellStyle name="Note 4 6 2 2 2" xfId="7124" xr:uid="{67AFE6F8-2108-406D-8EC7-ECB22AF87E4C}"/>
    <cellStyle name="Note 4 6 2 2 2 2" xfId="29323" xr:uid="{2EB6C1EF-A24F-4F20-B00D-F7E1F6EECDE2}"/>
    <cellStyle name="Note 4 6 2 2 2 3" xfId="20130" xr:uid="{0B8E30B4-402C-4A32-89AE-6EEE1398C299}"/>
    <cellStyle name="Note 4 6 2 2 20" xfId="41387" xr:uid="{46CF3142-F386-4837-AE8D-070A3F650196}"/>
    <cellStyle name="Note 4 6 2 2 21" xfId="42830" xr:uid="{4FC1698D-D894-4B9A-A596-626CD43468BB}"/>
    <cellStyle name="Note 4 6 2 2 22" xfId="40549" xr:uid="{F59C62BB-DA64-44E3-8291-1BC73F7DED9C}"/>
    <cellStyle name="Note 4 6 2 2 23" xfId="43981" xr:uid="{F2FDA8B1-6D9C-4585-AAA9-040F510D1BE0}"/>
    <cellStyle name="Note 4 6 2 2 3" xfId="5065" xr:uid="{952A36A1-AF23-4AA4-BD3B-472A11BD9310}"/>
    <cellStyle name="Note 4 6 2 2 3 2" xfId="27420" xr:uid="{63C71928-58AB-4350-8A88-BA9332A7B18B}"/>
    <cellStyle name="Note 4 6 2 2 3 3" xfId="18155" xr:uid="{0F56895A-FF6F-4CBA-9233-E9D5B3D52AB0}"/>
    <cellStyle name="Note 4 6 2 2 4" xfId="8475" xr:uid="{36784DB7-E239-4D53-A229-66B90282AE9D}"/>
    <cellStyle name="Note 4 6 2 2 4 2" xfId="30497" xr:uid="{98B4D2F1-59E0-4EC6-92CA-847E2FFB6F68}"/>
    <cellStyle name="Note 4 6 2 2 4 3" xfId="21347" xr:uid="{636CB7C2-DB5B-4927-83BB-3FDCCFA9FA20}"/>
    <cellStyle name="Note 4 6 2 2 5" xfId="7004" xr:uid="{3D89D362-C20D-4583-BC1A-D00B2C1CB830}"/>
    <cellStyle name="Note 4 6 2 2 5 2" xfId="29218" xr:uid="{5873B2F8-E38E-413F-9215-1583227B0380}"/>
    <cellStyle name="Note 4 6 2 2 5 3" xfId="20011" xr:uid="{9E1474C4-6AE2-44E5-B6D7-8C8B2F6082E8}"/>
    <cellStyle name="Note 4 6 2 2 6" xfId="9964" xr:uid="{0EF43FDA-CE37-4437-8AAC-F097EB0D14DC}"/>
    <cellStyle name="Note 4 6 2 2 6 2" xfId="31963" xr:uid="{8B24A033-0716-4A80-8F7A-DE2B5A0E37BC}"/>
    <cellStyle name="Note 4 6 2 2 6 3" xfId="22815" xr:uid="{EC1AE01F-8561-4EC9-B8AF-03F10E620FE6}"/>
    <cellStyle name="Note 4 6 2 2 7" xfId="11225" xr:uid="{D62FC176-6AD8-44D8-AEAD-751174C2AD37}"/>
    <cellStyle name="Note 4 6 2 2 7 2" xfId="33192" xr:uid="{E67A732B-F31B-4769-962A-A0B5CFBC489F}"/>
    <cellStyle name="Note 4 6 2 2 7 3" xfId="24047" xr:uid="{18365EEA-5506-4EE8-AFFC-A9B9F74A461C}"/>
    <cellStyle name="Note 4 6 2 2 8" xfId="10716" xr:uid="{0C96C09A-D0E6-413A-B13C-09F29BED17C3}"/>
    <cellStyle name="Note 4 6 2 2 8 2" xfId="32689" xr:uid="{98AD8A56-6C56-46F6-B924-F546018F5BB0}"/>
    <cellStyle name="Note 4 6 2 2 8 3" xfId="23544" xr:uid="{3C5B5726-EB8D-40C4-8D70-3A5B19A98653}"/>
    <cellStyle name="Note 4 6 2 2 9" xfId="8720" xr:uid="{1F401753-DE70-4C54-ACC9-4F4D8806649F}"/>
    <cellStyle name="Note 4 6 2 2 9 2" xfId="30740" xr:uid="{2E2C746E-A9F4-4CBF-B3D4-EA715B129070}"/>
    <cellStyle name="Note 4 6 2 2 9 3" xfId="21590" xr:uid="{EEA602C1-10C3-4AF8-B6DD-2937F4637A86}"/>
    <cellStyle name="Note 4 6 2 20" xfId="37240" xr:uid="{1D7645B6-C8F5-4213-8C30-651F033AE14A}"/>
    <cellStyle name="Note 4 6 2 21" xfId="41386" xr:uid="{90336F0C-E82D-4BA8-BED8-F5FD36BBF295}"/>
    <cellStyle name="Note 4 6 2 22" xfId="42450" xr:uid="{4EA782DE-B755-43AA-BE83-065514E808CB}"/>
    <cellStyle name="Note 4 6 2 23" xfId="43477" xr:uid="{5B8BAF52-92BE-4D03-94A8-95CC3ACA7EA0}"/>
    <cellStyle name="Note 4 6 2 24" xfId="43980" xr:uid="{A1796CC8-205C-4A2C-BE77-824EBB210E12}"/>
    <cellStyle name="Note 4 6 2 3" xfId="5354" xr:uid="{D7BDF002-E450-4F5F-8641-C25851784B6F}"/>
    <cellStyle name="Note 4 6 2 3 2" xfId="27680" xr:uid="{F7588CAC-8C15-45E5-9380-CD66D5388ACC}"/>
    <cellStyle name="Note 4 6 2 3 3" xfId="18444" xr:uid="{25EB1C0F-B5DF-41EE-91F9-6172DD92DA5C}"/>
    <cellStyle name="Note 4 6 2 4" xfId="7702" xr:uid="{87F7A529-C01D-4373-8CE3-7ACAE3057EC8}"/>
    <cellStyle name="Note 4 6 2 4 2" xfId="29732" xr:uid="{75C82EE1-3C24-4EC8-A8DF-6D39885694DA}"/>
    <cellStyle name="Note 4 6 2 4 3" xfId="20581" xr:uid="{24ED9238-A9BA-4E9A-853B-E8C1A4D5C3C8}"/>
    <cellStyle name="Note 4 6 2 5" xfId="7620" xr:uid="{D671D5B4-282C-4FF3-B72F-3B0A156FB465}"/>
    <cellStyle name="Note 4 6 2 5 2" xfId="29651" xr:uid="{69639022-E669-47C7-B798-695D70312E7A}"/>
    <cellStyle name="Note 4 6 2 5 3" xfId="20500" xr:uid="{102C5DD7-AD7D-4E95-A445-8C134E23FD1A}"/>
    <cellStyle name="Note 4 6 2 6" xfId="9201" xr:uid="{7D966DB4-A36F-4249-BB7A-66DA7898CC4C}"/>
    <cellStyle name="Note 4 6 2 6 2" xfId="31211" xr:uid="{D0B5443C-E52C-4779-A75B-7241F102F68A}"/>
    <cellStyle name="Note 4 6 2 6 3" xfId="22061" xr:uid="{F6FC582E-BBDE-42C0-BEA7-9B4BF2056A6B}"/>
    <cellStyle name="Note 4 6 2 7" xfId="9118" xr:uid="{349AA48E-32EB-454D-B78C-D3379197280B}"/>
    <cellStyle name="Note 4 6 2 7 2" xfId="31130" xr:uid="{1D656C4B-4DDA-435B-A84D-43893F17BC32}"/>
    <cellStyle name="Note 4 6 2 7 3" xfId="21980" xr:uid="{143774B0-D134-4F8E-8858-81AFB8FBCC09}"/>
    <cellStyle name="Note 4 6 2 8" xfId="9362" xr:uid="{F45E1D44-732C-4484-9CF0-92EF4245447F}"/>
    <cellStyle name="Note 4 6 2 8 2" xfId="31371" xr:uid="{715975BB-ED4B-42F3-BEE9-00DADF4E16CB}"/>
    <cellStyle name="Note 4 6 2 8 3" xfId="22222" xr:uid="{8DF9AB22-C1D8-4893-BCC3-BD2A36744D4C}"/>
    <cellStyle name="Note 4 6 2 9" xfId="7835" xr:uid="{4AD28ADC-372B-495D-BAA0-82390C02EFAA}"/>
    <cellStyle name="Note 4 6 2 9 2" xfId="29863" xr:uid="{64D4C57E-24FE-4CA7-A257-2EFA68DED130}"/>
    <cellStyle name="Note 4 6 2 9 3" xfId="20713" xr:uid="{2E06F5A4-66A0-4FFD-A9EE-EF3B09B07A4D}"/>
    <cellStyle name="Note 4 6 20" xfId="36533" xr:uid="{783D69C9-85E5-4B41-BA82-97C551C1822C}"/>
    <cellStyle name="Note 4 6 21" xfId="38390" xr:uid="{8F4D9F14-7113-4E18-BF8D-AE52C0FD01CE}"/>
    <cellStyle name="Note 4 6 22" xfId="38065" xr:uid="{376B7B58-1FB7-40E5-8409-1F2D944BC719}"/>
    <cellStyle name="Note 4 6 23" xfId="39766" xr:uid="{3FD815ED-E482-48B1-8027-5A25F1A2B411}"/>
    <cellStyle name="Note 4 6 24" xfId="39835" xr:uid="{4770C287-E830-477D-8996-CB8D7D4015D3}"/>
    <cellStyle name="Note 4 6 25" xfId="41385" xr:uid="{F280282E-B8D5-4B87-9F35-0E95F09355CB}"/>
    <cellStyle name="Note 4 6 26" xfId="41953" xr:uid="{8721A8B3-D461-40B7-8AF3-FF2DB4A9EE20}"/>
    <cellStyle name="Note 4 6 27" xfId="43286" xr:uid="{57711A5F-ACB6-4237-8DEA-ED50A02E60FB}"/>
    <cellStyle name="Note 4 6 28" xfId="43979" xr:uid="{99C5D946-99AE-407A-9C56-AF8D3651B88B}"/>
    <cellStyle name="Note 4 6 3" xfId="2044" xr:uid="{00000000-0005-0000-0000-0000FC070000}"/>
    <cellStyle name="Note 4 6 3 10" xfId="12089" xr:uid="{A87E0FFF-57A8-4954-BB38-B3840190B61B}"/>
    <cellStyle name="Note 4 6 3 10 2" xfId="34027" xr:uid="{DF830438-F769-4373-AD6C-F218E3AB8032}"/>
    <cellStyle name="Note 4 6 3 10 3" xfId="24882" xr:uid="{C1F9B71B-22A2-4F44-B420-0FB70B9EF5BC}"/>
    <cellStyle name="Note 4 6 3 11" xfId="10715" xr:uid="{81F00E70-F6E2-4950-89C0-066847EDBEE1}"/>
    <cellStyle name="Note 4 6 3 11 2" xfId="32688" xr:uid="{DABFDAB4-0C9D-4720-ACB8-B1F2D4B8FC6B}"/>
    <cellStyle name="Note 4 6 3 11 3" xfId="23543" xr:uid="{4A96AD87-CFED-462E-8764-9ECC5F6FCFC2}"/>
    <cellStyle name="Note 4 6 3 12" xfId="12803" xr:uid="{5040243E-DF5F-4C23-BED7-E80542DDD389}"/>
    <cellStyle name="Note 4 6 3 12 2" xfId="34671" xr:uid="{7B32C801-2DD5-456E-BE69-9EA3AFAC1A1E}"/>
    <cellStyle name="Note 4 6 3 12 3" xfId="25527" xr:uid="{EDF967FB-6F11-4B19-A401-89F72E9BA828}"/>
    <cellStyle name="Note 4 6 3 13" xfId="14026" xr:uid="{86D6F96D-87A3-460B-845A-A6F1C80B78A4}"/>
    <cellStyle name="Note 4 6 3 13 2" xfId="35726" xr:uid="{F47EEE92-621A-4C18-9247-9373004AA082}"/>
    <cellStyle name="Note 4 6 3 13 3" xfId="26582" xr:uid="{4970815C-BE81-4657-B900-F0E8D377D889}"/>
    <cellStyle name="Note 4 6 3 14" xfId="14475" xr:uid="{CA3B9FA6-C65D-4FBB-BBA5-B264DCDEED0E}"/>
    <cellStyle name="Note 4 6 3 14 2" xfId="36056" xr:uid="{F100DA96-2E57-4392-9AF8-7FAD2D4876A0}"/>
    <cellStyle name="Note 4 6 3 14 3" xfId="26912" xr:uid="{E814DC08-89FF-469B-9440-7D9E168C2862}"/>
    <cellStyle name="Note 4 6 3 15" xfId="9483" xr:uid="{276DD868-8750-4F30-B3AE-E9A2A3C8E540}"/>
    <cellStyle name="Note 4 6 3 16" xfId="36536" xr:uid="{F23FD814-68F3-4068-B897-2EEB0F1AF3AC}"/>
    <cellStyle name="Note 4 6 3 17" xfId="38393" xr:uid="{8A412F77-AB13-4168-9BFE-E26195618459}"/>
    <cellStyle name="Note 4 6 3 18" xfId="38074" xr:uid="{7AAA463A-8F5E-4E44-8F1C-8E0C29282DEB}"/>
    <cellStyle name="Note 4 6 3 19" xfId="37175" xr:uid="{8B51EB83-F501-4B6E-BDD5-AC866AFB1E83}"/>
    <cellStyle name="Note 4 6 3 2" xfId="2045" xr:uid="{00000000-0005-0000-0000-0000FD070000}"/>
    <cellStyle name="Note 4 6 3 2 10" xfId="13395" xr:uid="{C1306943-E216-4F73-B650-44BDE5EEE7F2}"/>
    <cellStyle name="Note 4 6 3 2 10 2" xfId="35220" xr:uid="{4B27DE5B-0D06-4CCA-8515-9CF4880F311B}"/>
    <cellStyle name="Note 4 6 3 2 10 3" xfId="26076" xr:uid="{B7AF6E69-5990-44B2-A461-1C9C260F9C4B}"/>
    <cellStyle name="Note 4 6 3 2 11" xfId="12267" xr:uid="{82960D30-C92F-4257-A0F2-733E45ABFF12}"/>
    <cellStyle name="Note 4 6 3 2 11 2" xfId="34185" xr:uid="{25919678-5EEE-49F2-B500-0D84FBD997A0}"/>
    <cellStyle name="Note 4 6 3 2 11 3" xfId="25040" xr:uid="{2D39E4E6-77B7-40DA-9E0C-025F3F1F3C84}"/>
    <cellStyle name="Note 4 6 3 2 12" xfId="13444" xr:uid="{D10F535C-DE1F-44F0-8EB4-109C1B4D1B41}"/>
    <cellStyle name="Note 4 6 3 2 12 2" xfId="35266" xr:uid="{C5B59979-61C3-4A71-BB68-C208B639CA75}"/>
    <cellStyle name="Note 4 6 3 2 12 3" xfId="26122" xr:uid="{B40CEBAC-0D65-4F7B-BE18-D4BC4F6510D2}"/>
    <cellStyle name="Note 4 6 3 2 13" xfId="13166" xr:uid="{8B14ED61-E794-4815-86A6-727C908DE973}"/>
    <cellStyle name="Note 4 6 3 2 13 2" xfId="35008" xr:uid="{E1C6354C-BF8F-42C8-98D5-9686DB3306B2}"/>
    <cellStyle name="Note 4 6 3 2 13 3" xfId="25864" xr:uid="{E2B556C7-8371-41C3-9A4E-13DFA15C9D3D}"/>
    <cellStyle name="Note 4 6 3 2 14" xfId="14791" xr:uid="{C2D8CAF1-7F47-4EAD-96F1-3BA524F3820C}"/>
    <cellStyle name="Note 4 6 3 2 15" xfId="36537" xr:uid="{A19B878D-EEEC-42C0-B839-D05F2CB91DEC}"/>
    <cellStyle name="Note 4 6 3 2 16" xfId="38394" xr:uid="{B4235239-70B4-4358-AA92-E9D81EB36B1B}"/>
    <cellStyle name="Note 4 6 3 2 17" xfId="39350" xr:uid="{50430C62-7FA9-42BB-B5EB-8A0BBE5589D1}"/>
    <cellStyle name="Note 4 6 3 2 18" xfId="37467" xr:uid="{AE9B1512-F483-4738-97B1-25E46B780548}"/>
    <cellStyle name="Note 4 6 3 2 19" xfId="40416" xr:uid="{7753D26E-D6C3-4A08-88E5-008177A9903F}"/>
    <cellStyle name="Note 4 6 3 2 2" xfId="5351" xr:uid="{3FFA0B68-586D-456D-94B0-817ED2E8B3D7}"/>
    <cellStyle name="Note 4 6 3 2 2 2" xfId="27679" xr:uid="{94793A28-B96E-459C-BD68-394EB02B6102}"/>
    <cellStyle name="Note 4 6 3 2 2 3" xfId="18441" xr:uid="{3437F53D-2617-4702-9779-4FC22E95BECF}"/>
    <cellStyle name="Note 4 6 3 2 20" xfId="41389" xr:uid="{B74C30F6-58EF-4940-BA85-A3444B7A51FA}"/>
    <cellStyle name="Note 4 6 3 2 21" xfId="40849" xr:uid="{3992AF22-A128-4B43-8C40-66AD3D5A3213}"/>
    <cellStyle name="Note 4 6 3 2 22" xfId="43285" xr:uid="{40161339-EF21-4C3B-98DE-72FBD991CCFF}"/>
    <cellStyle name="Note 4 6 3 2 23" xfId="43983" xr:uid="{3DA67964-B17B-46F9-93DE-28991AD14CD8}"/>
    <cellStyle name="Note 4 6 3 2 3" xfId="5062" xr:uid="{39C28A85-E8AC-41B1-8875-E01ABD6F17DF}"/>
    <cellStyle name="Note 4 6 3 2 3 2" xfId="27417" xr:uid="{51A24C39-7F19-4D73-A1E0-506CDFE166C7}"/>
    <cellStyle name="Note 4 6 3 2 3 3" xfId="18152" xr:uid="{945017AB-E9F8-4274-A51B-64F721D1D690}"/>
    <cellStyle name="Note 4 6 3 2 4" xfId="8458" xr:uid="{B9406231-32E5-4781-BD95-81B086E5FAD4}"/>
    <cellStyle name="Note 4 6 3 2 4 2" xfId="30480" xr:uid="{CAF948E0-28D3-4BF9-B008-E41741B1F5E0}"/>
    <cellStyle name="Note 4 6 3 2 4 3" xfId="21330" xr:uid="{D5B23277-9921-4791-AA04-8B6207B11234}"/>
    <cellStyle name="Note 4 6 3 2 5" xfId="7001" xr:uid="{BFBE5BB2-55DF-497B-9C1E-121FB0D57AAA}"/>
    <cellStyle name="Note 4 6 3 2 5 2" xfId="29215" xr:uid="{5EB073A7-445F-48A7-855C-A6F0DABD60C0}"/>
    <cellStyle name="Note 4 6 3 2 5 3" xfId="20008" xr:uid="{600D47F6-E595-4853-BB3C-D5D01B6425FA}"/>
    <cellStyle name="Note 4 6 3 2 6" xfId="9947" xr:uid="{0B742C7F-B7D6-4C53-A0F0-FEFE2019F561}"/>
    <cellStyle name="Note 4 6 3 2 6 2" xfId="31946" xr:uid="{4171DBF1-28A3-4B96-B8A0-DBBA779216F1}"/>
    <cellStyle name="Note 4 6 3 2 6 3" xfId="22798" xr:uid="{09F2FA4F-5C7C-42E4-9EA4-60124DF88630}"/>
    <cellStyle name="Note 4 6 3 2 7" xfId="10533" xr:uid="{C7AD342D-1B3A-4C63-8381-1AFC9AFC48D7}"/>
    <cellStyle name="Note 4 6 3 2 7 2" xfId="32514" xr:uid="{6F8102E5-D21E-493A-B468-C9BE0152B9DE}"/>
    <cellStyle name="Note 4 6 3 2 7 3" xfId="23368" xr:uid="{0CA48C31-6865-410E-87AD-89D85550FA31}"/>
    <cellStyle name="Note 4 6 3 2 8" xfId="10993" xr:uid="{EB4D70A2-E70F-4C4F-9D3A-FB530A657998}"/>
    <cellStyle name="Note 4 6 3 2 8 2" xfId="32964" xr:uid="{6D44B662-65FE-45B9-B9A1-86F1A6E646D6}"/>
    <cellStyle name="Note 4 6 3 2 8 3" xfId="23819" xr:uid="{D32B5671-34A3-4658-8A96-C95F26C2E5BC}"/>
    <cellStyle name="Note 4 6 3 2 9" xfId="6036" xr:uid="{FE553903-5E03-4AEB-BD83-62338B4B60BA}"/>
    <cellStyle name="Note 4 6 3 2 9 2" xfId="28308" xr:uid="{EA573ED0-730E-4A71-A59A-61DA75DE49D6}"/>
    <cellStyle name="Note 4 6 3 2 9 3" xfId="19075" xr:uid="{F0042C18-F107-4D8F-AD8B-9AAE268A83DA}"/>
    <cellStyle name="Note 4 6 3 20" xfId="37805" xr:uid="{2BD606A8-C0E7-4DCA-92F3-C03A0A99AEEA}"/>
    <cellStyle name="Note 4 6 3 21" xfId="41388" xr:uid="{CB301779-627B-459D-A3D4-299CAC822303}"/>
    <cellStyle name="Note 4 6 3 22" xfId="41954" xr:uid="{BCD09E56-4CBB-4248-AA9D-D32CB3C4F2C1}"/>
    <cellStyle name="Note 4 6 3 23" xfId="43023" xr:uid="{813D6389-76E0-415C-8133-6613E7FDF21F}"/>
    <cellStyle name="Note 4 6 3 24" xfId="43982" xr:uid="{92F8317C-4BC6-4444-8C69-F7CFCFB6A941}"/>
    <cellStyle name="Note 4 6 3 3" xfId="7126" xr:uid="{8AC456EC-41DB-46F3-A55C-312D687AFDAB}"/>
    <cellStyle name="Note 4 6 3 3 2" xfId="29325" xr:uid="{3DD3C77A-AE5E-4AA0-A8D4-607B57E5DD00}"/>
    <cellStyle name="Note 4 6 3 3 3" xfId="20132" xr:uid="{85E971B4-077E-494A-936A-246188585408}"/>
    <cellStyle name="Note 4 6 3 4" xfId="7712" xr:uid="{E4C91D41-F179-443B-AE8D-8DC7182D6072}"/>
    <cellStyle name="Note 4 6 3 4 2" xfId="29742" xr:uid="{2F784634-E186-4768-85B1-6C5C09DDA580}"/>
    <cellStyle name="Note 4 6 3 4 3" xfId="20591" xr:uid="{2733A5E0-9BF9-48EF-AD0B-1FBCD603A637}"/>
    <cellStyle name="Note 4 6 3 5" xfId="6736" xr:uid="{7FCFF7AC-1029-4697-94E3-D2CBC5E2227E}"/>
    <cellStyle name="Note 4 6 3 5 2" xfId="28985" xr:uid="{8010C404-8889-4AD7-A089-13CCAE4D3872}"/>
    <cellStyle name="Note 4 6 3 5 3" xfId="19756" xr:uid="{86AFB11A-A63A-487C-8C11-EA2F709803E1}"/>
    <cellStyle name="Note 4 6 3 6" xfId="9211" xr:uid="{FA5C3DFA-010F-4A45-98FF-016AAF86B7CE}"/>
    <cellStyle name="Note 4 6 3 6 2" xfId="31221" xr:uid="{9D0327E5-8C83-4B59-A2E2-C8B932582D88}"/>
    <cellStyle name="Note 4 6 3 6 3" xfId="22071" xr:uid="{E6983FC2-5032-4BEE-95A6-5A2FE2E8C326}"/>
    <cellStyle name="Note 4 6 3 7" xfId="6731" xr:uid="{097064BE-5D4E-4320-84DA-3092490DEA92}"/>
    <cellStyle name="Note 4 6 3 7 2" xfId="28980" xr:uid="{B16AAB78-0C3A-4D2F-9656-0EEB8F153024}"/>
    <cellStyle name="Note 4 6 3 7 3" xfId="19751" xr:uid="{D680ECF7-E160-4C7E-9EED-5C3A2962FD44}"/>
    <cellStyle name="Note 4 6 3 8" xfId="11236" xr:uid="{62EF0B6E-5F2B-43CF-AE3C-F8440130B796}"/>
    <cellStyle name="Note 4 6 3 8 2" xfId="33203" xr:uid="{C06A7A31-07C5-467D-93F7-0B428D5FAE6F}"/>
    <cellStyle name="Note 4 6 3 8 3" xfId="24058" xr:uid="{A8C812BD-183B-49E3-8284-DCCDEDE555CB}"/>
    <cellStyle name="Note 4 6 3 9" xfId="10724" xr:uid="{BAC99EAF-283F-41D6-A0EE-2041046C7EE1}"/>
    <cellStyle name="Note 4 6 3 9 2" xfId="32697" xr:uid="{8B65D18B-519C-4A9A-BC04-596737B13E8B}"/>
    <cellStyle name="Note 4 6 3 9 3" xfId="23552" xr:uid="{97CA80A6-EF43-4541-B999-F02172CD9F20}"/>
    <cellStyle name="Note 4 6 4" xfId="2046" xr:uid="{00000000-0005-0000-0000-0000FE070000}"/>
    <cellStyle name="Note 4 6 4 10" xfId="12080" xr:uid="{A97A6E1C-B9D0-4F85-8896-2162E6F54D4E}"/>
    <cellStyle name="Note 4 6 4 10 2" xfId="34018" xr:uid="{61F73449-EAA2-47C8-A6ED-A5A940C98322}"/>
    <cellStyle name="Note 4 6 4 10 3" xfId="24873" xr:uid="{F0ED7052-B65E-468E-AF83-FB8434801F96}"/>
    <cellStyle name="Note 4 6 4 11" xfId="9416" xr:uid="{B2EF02A7-6D6B-422C-A545-F6EBEE81F67F}"/>
    <cellStyle name="Note 4 6 4 11 2" xfId="31423" xr:uid="{32924134-3B73-477E-AD07-261417D12DD1}"/>
    <cellStyle name="Note 4 6 4 11 3" xfId="22274" xr:uid="{5904C6B8-649B-44FA-B8F7-098E47AFBE00}"/>
    <cellStyle name="Note 4 6 4 12" xfId="12751" xr:uid="{0ADAE73A-76A3-44B1-93F5-CE54918F70E9}"/>
    <cellStyle name="Note 4 6 4 12 2" xfId="34619" xr:uid="{067E5AB4-0EF0-4206-87E5-FB7FCECF7E76}"/>
    <cellStyle name="Note 4 6 4 12 3" xfId="25475" xr:uid="{A9C359C3-F330-4861-9231-6D6894314AA6}"/>
    <cellStyle name="Note 4 6 4 13" xfId="14017" xr:uid="{3DE0DFD9-FB77-4C59-BC80-1626F55A06C4}"/>
    <cellStyle name="Note 4 6 4 13 2" xfId="35717" xr:uid="{02118B01-28D8-489E-91B0-D41B9C09B9D0}"/>
    <cellStyle name="Note 4 6 4 13 3" xfId="26573" xr:uid="{95240321-6643-4E5E-99AA-2757D329D385}"/>
    <cellStyle name="Note 4 6 4 14" xfId="14466" xr:uid="{04445038-20A0-45D3-9D1D-5304007EAA91}"/>
    <cellStyle name="Note 4 6 4 14 2" xfId="36047" xr:uid="{AA785417-9209-49B0-8364-D85C754EB1E9}"/>
    <cellStyle name="Note 4 6 4 14 3" xfId="26903" xr:uid="{5BC2D49F-F6C0-4D65-B7B1-6567AA6FEA55}"/>
    <cellStyle name="Note 4 6 4 15" xfId="12219" xr:uid="{2E1221FD-1A64-40F9-BDB2-1B9DCEBF9860}"/>
    <cellStyle name="Note 4 6 4 16" xfId="36538" xr:uid="{4F141660-9543-4946-8453-0A79293773F6}"/>
    <cellStyle name="Note 4 6 4 17" xfId="38395" xr:uid="{0EA7DB05-DB21-4313-BE76-331C19504487}"/>
    <cellStyle name="Note 4 6 4 18" xfId="38071" xr:uid="{E161947C-BFF2-482D-B0F3-0418BE98711E}"/>
    <cellStyle name="Note 4 6 4 19" xfId="37184" xr:uid="{2BACDC22-BD3E-489F-A302-A67D221CECDF}"/>
    <cellStyle name="Note 4 6 4 2" xfId="2047" xr:uid="{00000000-0005-0000-0000-0000FF070000}"/>
    <cellStyle name="Note 4 6 4 2 10" xfId="13415" xr:uid="{8D490D4B-6B40-4A13-9DD7-D7C1EC0177C7}"/>
    <cellStyle name="Note 4 6 4 2 10 2" xfId="35237" xr:uid="{32ACF915-E40B-4F28-83B3-EB2C604318DA}"/>
    <cellStyle name="Note 4 6 4 2 10 3" xfId="26093" xr:uid="{5FDA7EDC-A139-41D9-8E42-9BED6687E30E}"/>
    <cellStyle name="Note 4 6 4 2 11" xfId="13604" xr:uid="{9975E394-6F3E-4D49-A7D1-A88C9AE10FAA}"/>
    <cellStyle name="Note 4 6 4 2 11 2" xfId="35406" xr:uid="{29BD9430-134C-4448-A49E-0A32DFC42ED4}"/>
    <cellStyle name="Note 4 6 4 2 11 3" xfId="26262" xr:uid="{1F1ACD87-82CF-40A0-B2E8-AA05BBD94817}"/>
    <cellStyle name="Note 4 6 4 2 12" xfId="6875" xr:uid="{A117BEFC-BDBB-4758-B1FF-A12398A41FA9}"/>
    <cellStyle name="Note 4 6 4 2 12 2" xfId="29105" xr:uid="{13B32262-06D6-4621-8004-F69FDC7A976F}"/>
    <cellStyle name="Note 4 6 4 2 12 3" xfId="19885" xr:uid="{C462BCF9-09E0-40D3-A0AE-40AA6F1AEA87}"/>
    <cellStyle name="Note 4 6 4 2 13" xfId="13170" xr:uid="{54FEDCAC-9ECE-429D-84AA-2DBA2E517D18}"/>
    <cellStyle name="Note 4 6 4 2 13 2" xfId="35012" xr:uid="{CA71E99C-F6BA-4BC5-80E5-1AA8C677B9AE}"/>
    <cellStyle name="Note 4 6 4 2 13 3" xfId="25868" xr:uid="{82C294CE-D9C9-4E9E-AC8F-B1C3956D6329}"/>
    <cellStyle name="Note 4 6 4 2 14" xfId="14832" xr:uid="{D79B2046-A929-4474-85F5-3A2CC1F5C225}"/>
    <cellStyle name="Note 4 6 4 2 15" xfId="36539" xr:uid="{EF111DC4-2A74-4411-96FE-8FA9C6923654}"/>
    <cellStyle name="Note 4 6 4 2 16" xfId="38396" xr:uid="{FEAC4CD6-EBF6-4189-BD4C-4A853238F47B}"/>
    <cellStyle name="Note 4 6 4 2 17" xfId="38073" xr:uid="{E09D5ACA-5C06-4C79-820B-336228122571}"/>
    <cellStyle name="Note 4 6 4 2 18" xfId="38959" xr:uid="{5C6C8AE9-2682-4607-8E9E-1BA2D5000B97}"/>
    <cellStyle name="Note 4 6 4 2 19" xfId="40431" xr:uid="{626148D4-275A-497A-8860-C59642AB02EB}"/>
    <cellStyle name="Note 4 6 4 2 2" xfId="5350" xr:uid="{1AD7DCDC-2FE9-4EAF-A657-F23099BDDF5E}"/>
    <cellStyle name="Note 4 6 4 2 2 2" xfId="27678" xr:uid="{AAD38F38-606C-4ED0-916B-E73FDE8D0180}"/>
    <cellStyle name="Note 4 6 4 2 2 3" xfId="18440" xr:uid="{D630C602-12AD-42CD-B8A7-B447A5E99095}"/>
    <cellStyle name="Note 4 6 4 2 20" xfId="41391" xr:uid="{56806276-41FB-4479-8B7A-5C8B1C8E48CF}"/>
    <cellStyle name="Note 4 6 4 2 21" xfId="40847" xr:uid="{B44B9C48-E5D9-407D-941C-ECBD46675F65}"/>
    <cellStyle name="Note 4 6 4 2 22" xfId="40550" xr:uid="{4E6CB590-5F7B-4CEB-8AD4-7ABBF95EFEA3}"/>
    <cellStyle name="Note 4 6 4 2 23" xfId="43985" xr:uid="{CB1C121B-7289-4AD8-AF3A-387FB16EEF82}"/>
    <cellStyle name="Note 4 6 4 2 3" xfId="5064" xr:uid="{A84AB328-6CF1-497E-A6B1-DA8111C30DD7}"/>
    <cellStyle name="Note 4 6 4 2 3 2" xfId="27419" xr:uid="{BAA21422-4652-4A2D-B50D-128EAF424977}"/>
    <cellStyle name="Note 4 6 4 2 3 3" xfId="18154" xr:uid="{E982F4F4-CA3E-48DA-A374-C8077274638A}"/>
    <cellStyle name="Note 4 6 4 2 4" xfId="8474" xr:uid="{C6EBEAB7-E966-4298-9CFD-2BA7DA758175}"/>
    <cellStyle name="Note 4 6 4 2 4 2" xfId="30496" xr:uid="{AEA2C6C3-09B2-4632-9E7A-F9C1794D40A7}"/>
    <cellStyle name="Note 4 6 4 2 4 3" xfId="21346" xr:uid="{099859F8-B7F8-47B2-9FBC-FD519B54EDC7}"/>
    <cellStyle name="Note 4 6 4 2 5" xfId="7005" xr:uid="{615A9A23-849B-4943-85CC-07F16B92640F}"/>
    <cellStyle name="Note 4 6 4 2 5 2" xfId="29219" xr:uid="{42104842-9EDC-4CD3-8BEA-F41DDD639BC8}"/>
    <cellStyle name="Note 4 6 4 2 5 3" xfId="20012" xr:uid="{7E6D7E75-0839-4BEC-9AD6-1ACAE182E273}"/>
    <cellStyle name="Note 4 6 4 2 6" xfId="9963" xr:uid="{2A9E9FDE-BC8D-42C0-8DB1-72F1FC046CD2}"/>
    <cellStyle name="Note 4 6 4 2 6 2" xfId="31962" xr:uid="{BE4C6A5C-A529-495B-8C9B-D4DD7EEAA921}"/>
    <cellStyle name="Note 4 6 4 2 6 3" xfId="22814" xr:uid="{D7CB69E7-1F8C-49ED-807A-6E91AAAB1534}"/>
    <cellStyle name="Note 4 6 4 2 7" xfId="10804" xr:uid="{3AB97725-2925-44C4-A3DA-9E5D9340D9CF}"/>
    <cellStyle name="Note 4 6 4 2 7 2" xfId="32776" xr:uid="{46BC90C5-DA4F-4294-8DC0-BCB7664E319E}"/>
    <cellStyle name="Note 4 6 4 2 7 3" xfId="23631" xr:uid="{21F3279D-F6E2-403A-8BA7-A5A8D5D203CF}"/>
    <cellStyle name="Note 4 6 4 2 8" xfId="10996" xr:uid="{3A4FD533-1D29-4942-AF1D-9DEA3CC23C57}"/>
    <cellStyle name="Note 4 6 4 2 8 2" xfId="32967" xr:uid="{EC22AB39-7BBE-4E0A-A947-5DD642328C7C}"/>
    <cellStyle name="Note 4 6 4 2 8 3" xfId="23822" xr:uid="{1C280865-4918-4F12-B240-07071F113578}"/>
    <cellStyle name="Note 4 6 4 2 9" xfId="4772" xr:uid="{69BAF44E-E36E-42A0-AABB-596C09C477E5}"/>
    <cellStyle name="Note 4 6 4 2 9 2" xfId="27128" xr:uid="{6FB3CD2A-AD5C-42A0-B7E3-6CF1BB96D167}"/>
    <cellStyle name="Note 4 6 4 2 9 3" xfId="17863" xr:uid="{3577412F-E148-4F3F-A8B5-A80AA9360B4E}"/>
    <cellStyle name="Note 4 6 4 20" xfId="37798" xr:uid="{C2C066BE-A7CA-47A8-8027-11241E74A540}"/>
    <cellStyle name="Note 4 6 4 21" xfId="41390" xr:uid="{19C0F0E2-1F92-4A4F-A4B3-F4D511961EFE}"/>
    <cellStyle name="Note 4 6 4 22" xfId="40848" xr:uid="{A81C5024-413B-4E59-AC3F-FCA0A2B39E51}"/>
    <cellStyle name="Note 4 6 4 23" xfId="43476" xr:uid="{6502D376-D16F-438F-ACBF-F99162F3C90B}"/>
    <cellStyle name="Note 4 6 4 24" xfId="43984" xr:uid="{B5FD0716-C200-4A70-AD99-0162073EB7C9}"/>
    <cellStyle name="Note 4 6 4 3" xfId="7125" xr:uid="{89B20E13-F314-453B-9D7E-12CA90586D97}"/>
    <cellStyle name="Note 4 6 4 3 2" xfId="29324" xr:uid="{1105AF6E-B09E-47BB-ACB1-0B160944488C}"/>
    <cellStyle name="Note 4 6 4 3 3" xfId="20131" xr:uid="{B5D842CD-D9AB-44C3-A254-52188BCD5E18}"/>
    <cellStyle name="Note 4 6 4 4" xfId="7703" xr:uid="{CF619877-16DF-4A57-9D71-5834CBCEB5F4}"/>
    <cellStyle name="Note 4 6 4 4 2" xfId="29733" xr:uid="{6FEEB1E9-B652-4345-8969-B1BF6A3E135B}"/>
    <cellStyle name="Note 4 6 4 4 3" xfId="20582" xr:uid="{9F2B75C2-E424-4EBC-9B72-8596A28FA166}"/>
    <cellStyle name="Note 4 6 4 5" xfId="6677" xr:uid="{0C144776-65F8-40C6-932E-9E008E294BAF}"/>
    <cellStyle name="Note 4 6 4 5 2" xfId="28927" xr:uid="{00DFD83B-1AA4-4820-A379-2389E5BE4EAE}"/>
    <cellStyle name="Note 4 6 4 5 3" xfId="19697" xr:uid="{DACE909B-EAF6-427D-853E-4FBB6AB268A3}"/>
    <cellStyle name="Note 4 6 4 6" xfId="9202" xr:uid="{CAE33C0C-8588-47FF-AE67-B04F16759B31}"/>
    <cellStyle name="Note 4 6 4 6 2" xfId="31212" xr:uid="{9EE0A877-9DFD-42BD-B3A6-10C3180E62D6}"/>
    <cellStyle name="Note 4 6 4 6 3" xfId="22062" xr:uid="{52A6F2A5-C60F-4D60-918C-138960EA805E}"/>
    <cellStyle name="Note 4 6 4 7" xfId="7832" xr:uid="{D7A80690-A863-4434-9312-05A4E5A214CA}"/>
    <cellStyle name="Note 4 6 4 7 2" xfId="29860" xr:uid="{D9383429-4BEB-4A4D-8EA4-0179F5B74605}"/>
    <cellStyle name="Note 4 6 4 7 3" xfId="20710" xr:uid="{2AC5B7B3-8EAA-4C59-9303-46C23D571B8F}"/>
    <cellStyle name="Note 4 6 4 8" xfId="11235" xr:uid="{B76D86D4-1B52-439C-8EFB-CC959D42BECA}"/>
    <cellStyle name="Note 4 6 4 8 2" xfId="33202" xr:uid="{24E86EAC-AAC9-4E62-AA37-EA975BD3457F}"/>
    <cellStyle name="Note 4 6 4 8 3" xfId="24057" xr:uid="{37AAB957-564F-4B3A-8C66-CDA3D2106796}"/>
    <cellStyle name="Note 4 6 4 9" xfId="9606" xr:uid="{0484C868-51D1-4528-B32F-E3BE5F91307E}"/>
    <cellStyle name="Note 4 6 4 9 2" xfId="31612" xr:uid="{2CBEB56F-8FDE-4D75-AE48-917AE0211E76}"/>
    <cellStyle name="Note 4 6 4 9 3" xfId="22463" xr:uid="{2018AE15-848E-4C57-A290-F87EAF31DC13}"/>
    <cellStyle name="Note 4 6 5" xfId="2048" xr:uid="{00000000-0005-0000-0000-000000080000}"/>
    <cellStyle name="Note 4 6 5 10" xfId="12253" xr:uid="{8B2BB515-47F4-4B03-A123-C1F03B0B75CC}"/>
    <cellStyle name="Note 4 6 5 10 2" xfId="34173" xr:uid="{FC6CCC0C-2328-45BC-87D6-D90DF81EAF1A}"/>
    <cellStyle name="Note 4 6 5 10 3" xfId="25028" xr:uid="{878E4E23-1920-443B-B761-C7470AE15859}"/>
    <cellStyle name="Note 4 6 5 11" xfId="10733" xr:uid="{CF69108E-3704-402C-84EC-A1E7CAEB9B19}"/>
    <cellStyle name="Note 4 6 5 11 2" xfId="32706" xr:uid="{3C50B651-5E1B-4741-B7A6-39AC5AAE2EC7}"/>
    <cellStyle name="Note 4 6 5 11 3" xfId="23561" xr:uid="{39A57D7B-42DA-41A1-B512-E4B1B7D02840}"/>
    <cellStyle name="Note 4 6 5 12" xfId="11561" xr:uid="{2F717FAA-F41C-401F-95AA-A3B903F77C5E}"/>
    <cellStyle name="Note 4 6 5 12 2" xfId="33522" xr:uid="{9F24342C-0B25-4FC1-BA21-7A708F69119C}"/>
    <cellStyle name="Note 4 6 5 12 3" xfId="24377" xr:uid="{BF5AC487-73D7-497F-8A6D-B64322770141}"/>
    <cellStyle name="Note 4 6 5 13" xfId="14165" xr:uid="{10F2EAA0-D90B-4181-BF26-E8CA7A990AF0}"/>
    <cellStyle name="Note 4 6 5 13 2" xfId="35854" xr:uid="{1AFBF672-DBC9-4EE0-B042-1ED3C904258F}"/>
    <cellStyle name="Note 4 6 5 13 3" xfId="26710" xr:uid="{7596C79F-C212-4081-90F5-182E7EAF331A}"/>
    <cellStyle name="Note 4 6 5 14" xfId="14603" xr:uid="{C6043E6C-E832-489D-93BC-036179864F0D}"/>
    <cellStyle name="Note 4 6 5 14 2" xfId="36089" xr:uid="{F6AE3DF0-27D5-4D2F-A95C-B9F1A0AF0B8D}"/>
    <cellStyle name="Note 4 6 5 14 3" xfId="26945" xr:uid="{6F414129-31D9-47CC-8C06-1482A5A2EA0A}"/>
    <cellStyle name="Note 4 6 5 15" xfId="14825" xr:uid="{03850058-2E67-487F-B126-0D8779E02BE9}"/>
    <cellStyle name="Note 4 6 5 16" xfId="36540" xr:uid="{2035E118-079E-4152-A873-C716FAEE764F}"/>
    <cellStyle name="Note 4 6 5 17" xfId="38397" xr:uid="{124F9744-2F78-4765-A9A7-E62ED786F320}"/>
    <cellStyle name="Note 4 6 5 18" xfId="38892" xr:uid="{A6F0A7C9-E1BF-47F0-9297-432AC7B3DDD9}"/>
    <cellStyle name="Note 4 6 5 19" xfId="40223" xr:uid="{6301DC90-307C-47A8-BDA3-E5B490C30ACB}"/>
    <cellStyle name="Note 4 6 5 2" xfId="2049" xr:uid="{00000000-0005-0000-0000-000001080000}"/>
    <cellStyle name="Note 4 6 5 2 10" xfId="13396" xr:uid="{4B2178D5-B33E-4990-864F-A14EBC0494CF}"/>
    <cellStyle name="Note 4 6 5 2 10 2" xfId="35221" xr:uid="{758390E2-1862-478B-B7C8-5BC7E0E88D04}"/>
    <cellStyle name="Note 4 6 5 2 10 3" xfId="26077" xr:uid="{801FF69F-822E-433F-8DD3-8F31D0BCE2E5}"/>
    <cellStyle name="Note 4 6 5 2 11" xfId="12844" xr:uid="{978BDB2D-F551-4B2A-A65F-C4C3B8B73F56}"/>
    <cellStyle name="Note 4 6 5 2 11 2" xfId="34706" xr:uid="{9AC1E447-54CD-44FC-AE42-FD1E4F103B81}"/>
    <cellStyle name="Note 4 6 5 2 11 3" xfId="25562" xr:uid="{E8378384-60F8-4E2B-BB7B-40558FDF71E7}"/>
    <cellStyle name="Note 4 6 5 2 12" xfId="14147" xr:uid="{00274E37-A8EC-442D-9E88-C5844A586407}"/>
    <cellStyle name="Note 4 6 5 2 12 2" xfId="35838" xr:uid="{59674172-72EE-4E8E-9B2B-D56F29333A79}"/>
    <cellStyle name="Note 4 6 5 2 12 3" xfId="26694" xr:uid="{FEBCE1F5-109B-471A-9F74-A08055035E80}"/>
    <cellStyle name="Note 4 6 5 2 13" xfId="14587" xr:uid="{DE61F037-30F6-4782-A419-F755479717D9}"/>
    <cellStyle name="Note 4 6 5 2 13 2" xfId="36082" xr:uid="{0A9C2BB7-F23F-4D5A-9A38-73F67171C26A}"/>
    <cellStyle name="Note 4 6 5 2 13 3" xfId="26938" xr:uid="{79F32793-436C-4986-BAC1-57D2C244CF15}"/>
    <cellStyle name="Note 4 6 5 2 14" xfId="14816" xr:uid="{A2C0D233-2DEE-44F6-8E6A-BD3C36860D3F}"/>
    <cellStyle name="Note 4 6 5 2 15" xfId="36541" xr:uid="{6EFF37B9-D09A-4737-8A20-D653B7A38EF1}"/>
    <cellStyle name="Note 4 6 5 2 16" xfId="38398" xr:uid="{AE9775FE-500E-4BAD-A552-6A3C7F02B385}"/>
    <cellStyle name="Note 4 6 5 2 17" xfId="38072" xr:uid="{FF3613E8-D90B-4334-B535-46654E6EB7A0}"/>
    <cellStyle name="Note 4 6 5 2 18" xfId="39607" xr:uid="{D9FC84E3-F38E-46AF-B28D-AACCD423AEA9}"/>
    <cellStyle name="Note 4 6 5 2 19" xfId="40417" xr:uid="{94BBEC81-EA0A-4BF3-BC04-49979624154D}"/>
    <cellStyle name="Note 4 6 5 2 2" xfId="7122" xr:uid="{9DA43CF5-D69F-41DE-A701-161B906A4F95}"/>
    <cellStyle name="Note 4 6 5 2 2 2" xfId="29321" xr:uid="{BA11C8A3-B653-446F-A8D5-0421820C7FB4}"/>
    <cellStyle name="Note 4 6 5 2 2 3" xfId="20128" xr:uid="{DDB60282-A217-4DCF-AEAD-547861E14944}"/>
    <cellStyle name="Note 4 6 5 2 20" xfId="41393" xr:uid="{9003957B-6B48-42F4-908C-5C2E36477F0D}"/>
    <cellStyle name="Note 4 6 5 2 21" xfId="42824" xr:uid="{AE5C163C-2BAA-4DC8-8D01-663A2C3242F9}"/>
    <cellStyle name="Note 4 6 5 2 22" xfId="43284" xr:uid="{549B4CEA-9258-48D9-9ACB-EFA8FD52F915}"/>
    <cellStyle name="Note 4 6 5 2 23" xfId="43987" xr:uid="{D2C28392-32B6-4369-99CA-D85EE0296CCE}"/>
    <cellStyle name="Note 4 6 5 2 3" xfId="7879" xr:uid="{7A8CAFE5-B17B-4E2A-AFC7-687E703906BC}"/>
    <cellStyle name="Note 4 6 5 2 3 2" xfId="29906" xr:uid="{418FB71F-F7F8-4C09-8A21-CD83CF3E48C8}"/>
    <cellStyle name="Note 4 6 5 2 3 3" xfId="20756" xr:uid="{1FB56E8C-EFF2-4BD8-9BF9-AE05A25AFB6C}"/>
    <cellStyle name="Note 4 6 5 2 4" xfId="8459" xr:uid="{FD761D30-D563-4000-949A-D311C71DCF3D}"/>
    <cellStyle name="Note 4 6 5 2 4 2" xfId="30481" xr:uid="{6602F1EF-0AFA-4F22-A5E5-A26CBA5E5D95}"/>
    <cellStyle name="Note 4 6 5 2 4 3" xfId="21331" xr:uid="{112521C3-A0CD-4D6C-B77F-9147012D6612}"/>
    <cellStyle name="Note 4 6 5 2 5" xfId="9378" xr:uid="{88CAA067-95B6-491F-9988-5F270136B723}"/>
    <cellStyle name="Note 4 6 5 2 5 2" xfId="31386" xr:uid="{0D0FC116-8D6E-41A2-8358-1D43D11719DB}"/>
    <cellStyle name="Note 4 6 5 2 5 3" xfId="22237" xr:uid="{F205ACDF-2128-4F8C-A0DA-7955814CB235}"/>
    <cellStyle name="Note 4 6 5 2 6" xfId="9948" xr:uid="{C2BC14BB-657F-4A7C-856A-0F0362A8FA8D}"/>
    <cellStyle name="Note 4 6 5 2 6 2" xfId="31947" xr:uid="{74E73A54-8D33-47FE-9598-2BFA4E7CDBBA}"/>
    <cellStyle name="Note 4 6 5 2 6 3" xfId="22799" xr:uid="{C7EEDABD-2363-48FE-8F32-5D2438093C6C}"/>
    <cellStyle name="Note 4 6 5 2 7" xfId="11234" xr:uid="{ACF6BDB9-B077-4504-BF6A-20965F48419D}"/>
    <cellStyle name="Note 4 6 5 2 7 2" xfId="33201" xr:uid="{2302FFF3-A03E-4303-924D-5E702FF3ECCB}"/>
    <cellStyle name="Note 4 6 5 2 7 3" xfId="24056" xr:uid="{98D3588F-7CBC-452B-98F8-52D6A70BD137}"/>
    <cellStyle name="Note 4 6 5 2 8" xfId="5672" xr:uid="{C392943C-DD7D-4341-A24E-5CE773441DCD}"/>
    <cellStyle name="Note 4 6 5 2 8 2" xfId="27995" xr:uid="{72F9973D-4A7B-4F56-B1AC-7F274EEFD0A7}"/>
    <cellStyle name="Note 4 6 5 2 8 3" xfId="18762" xr:uid="{87F04772-0902-4CB7-B89A-325982054336}"/>
    <cellStyle name="Note 4 6 5 2 9" xfId="12234" xr:uid="{C82AB050-CCF0-49B9-96D9-CD1B3F81FAC5}"/>
    <cellStyle name="Note 4 6 5 2 9 2" xfId="34155" xr:uid="{F5B8D444-25A2-4A15-89CB-1C62DA94E3DF}"/>
    <cellStyle name="Note 4 6 5 2 9 3" xfId="25010" xr:uid="{132AFFA3-219A-493C-9427-66BADAD22863}"/>
    <cellStyle name="Note 4 6 5 20" xfId="39825" xr:uid="{F3B0A6B5-46AC-4141-AA56-03A20D727003}"/>
    <cellStyle name="Note 4 6 5 21" xfId="41392" xr:uid="{B2FF6F2D-DE11-4438-AFF3-D4EBE39D09BE}"/>
    <cellStyle name="Note 4 6 5 22" xfId="42445" xr:uid="{5ED3CEA0-7E2F-4D17-B9AC-7A2D247F5A72}"/>
    <cellStyle name="Note 4 6 5 23" xfId="42663" xr:uid="{F324DB41-1FA4-486C-A123-653113360228}"/>
    <cellStyle name="Note 4 6 5 24" xfId="43986" xr:uid="{1CB412F2-954B-4B13-A164-C6E020AB868C}"/>
    <cellStyle name="Note 4 6 5 3" xfId="5349" xr:uid="{1242C20E-AC6A-4157-9E06-75D06193BB02}"/>
    <cellStyle name="Note 4 6 5 3 2" xfId="27677" xr:uid="{E09CBB0C-5962-42FD-BB8D-6870C7C08286}"/>
    <cellStyle name="Note 4 6 5 3 3" xfId="18439" xr:uid="{03377B7F-C1C4-4424-B2BC-2318CCA78B93}"/>
    <cellStyle name="Note 4 6 5 4" xfId="7901" xr:uid="{E449EF0F-A961-4766-9828-06B724C93E6A}"/>
    <cellStyle name="Note 4 6 5 4 2" xfId="29927" xr:uid="{63687CC8-8A3D-4EFF-A31F-1150DB29CA70}"/>
    <cellStyle name="Note 4 6 5 4 3" xfId="20777" xr:uid="{A3D11F34-5412-424A-B72D-358B470589C1}"/>
    <cellStyle name="Note 4 6 5 5" xfId="6692" xr:uid="{15F556C0-5A0E-414C-A895-8B82D494012D}"/>
    <cellStyle name="Note 4 6 5 5 2" xfId="28942" xr:uid="{C54B2978-8FB7-4E11-B7FF-3EC5BD5DAB60}"/>
    <cellStyle name="Note 4 6 5 5 3" xfId="19712" xr:uid="{CAA721FE-FF76-400A-9DB2-618F2EBD879C}"/>
    <cellStyle name="Note 4 6 5 6" xfId="9398" xr:uid="{8434E529-A065-408E-AFE6-330C0955EBBD}"/>
    <cellStyle name="Note 4 6 5 6 2" xfId="31405" xr:uid="{2BFFA48B-62D8-42B3-9449-30EE584FCE29}"/>
    <cellStyle name="Note 4 6 5 6 3" xfId="22256" xr:uid="{B6F2342C-ACDA-40E6-9A49-DE45EEA23CF6}"/>
    <cellStyle name="Note 4 6 5 7" xfId="6273" xr:uid="{0073380B-A71A-4338-AA18-610B2FA7D274}"/>
    <cellStyle name="Note 4 6 5 7 2" xfId="28537" xr:uid="{61A2E263-0260-4192-AFDC-ACB7C6802A20}"/>
    <cellStyle name="Note 4 6 5 7 3" xfId="19305" xr:uid="{3574BCFE-FB5A-496E-978C-739BCFC2D756}"/>
    <cellStyle name="Note 4 6 5 8" xfId="11232" xr:uid="{07BB5973-CFD2-448E-B1A4-D80702346A18}"/>
    <cellStyle name="Note 4 6 5 8 2" xfId="33199" xr:uid="{6847B548-6BB2-47C1-A05E-03350A356757}"/>
    <cellStyle name="Note 4 6 5 8 3" xfId="24054" xr:uid="{6E5633E4-5614-423E-A3B2-3CDAE5BDB35F}"/>
    <cellStyle name="Note 4 6 5 9" xfId="11573" xr:uid="{05AE43E4-72F2-419A-AE7A-D9163551E7C7}"/>
    <cellStyle name="Note 4 6 5 9 2" xfId="33534" xr:uid="{1CB78E41-C3FE-43F8-A8EE-8EC95B317202}"/>
    <cellStyle name="Note 4 6 5 9 3" xfId="24389" xr:uid="{305DD985-2E9C-45FB-9D71-4E1245061E1F}"/>
    <cellStyle name="Note 4 6 6" xfId="2050" xr:uid="{00000000-0005-0000-0000-000002080000}"/>
    <cellStyle name="Note 4 6 6 10" xfId="7381" xr:uid="{C25A2662-E926-435F-9D95-B728FF668267}"/>
    <cellStyle name="Note 4 6 6 10 2" xfId="29508" xr:uid="{88C19D22-8907-4991-BCB6-C7A59E4EBC9F}"/>
    <cellStyle name="Note 4 6 6 10 3" xfId="20321" xr:uid="{3C134DAC-7729-48F2-BF54-94CB820EFDFC}"/>
    <cellStyle name="Note 4 6 6 11" xfId="12840" xr:uid="{C64DFD40-850C-4FD2-9B7A-9CC6A84D68E1}"/>
    <cellStyle name="Note 4 6 6 11 2" xfId="34702" xr:uid="{DE45DCC1-3130-4DE7-A7B7-BDFF9D4F5318}"/>
    <cellStyle name="Note 4 6 6 11 3" xfId="25558" xr:uid="{BA90B900-A5C7-4E44-9A57-E53F87DC3E25}"/>
    <cellStyle name="Note 4 6 6 12" xfId="14122" xr:uid="{90A7F0FF-4493-4815-8CF7-029B13D0AABD}"/>
    <cellStyle name="Note 4 6 6 12 2" xfId="35818" xr:uid="{DFB780E0-AE29-45E3-8A59-69D92D5B84C1}"/>
    <cellStyle name="Note 4 6 6 12 3" xfId="26674" xr:uid="{13A70740-33A5-4CE2-BB39-599B2B3EB98B}"/>
    <cellStyle name="Note 4 6 6 13" xfId="14567" xr:uid="{F407C8B0-5FCE-4F5B-80A6-54895CDCC868}"/>
    <cellStyle name="Note 4 6 6 13 2" xfId="36074" xr:uid="{2D0EEC23-FA35-4BA4-8D36-0C45C0F45BFA}"/>
    <cellStyle name="Note 4 6 6 13 3" xfId="26930" xr:uid="{DE80DC9F-9C27-4BCA-AD1F-9CBB736BE1FE}"/>
    <cellStyle name="Note 4 6 6 14" xfId="12493" xr:uid="{F58FA6B5-2C60-49D5-A7E4-05CA48FDBAA4}"/>
    <cellStyle name="Note 4 6 6 15" xfId="36542" xr:uid="{C78ACBB6-D60B-4829-AD50-BBBF5D6771E8}"/>
    <cellStyle name="Note 4 6 6 16" xfId="38399" xr:uid="{B4DD9144-D310-40D3-8B50-DEEB2C5F0FBB}"/>
    <cellStyle name="Note 4 6 6 17" xfId="39354" xr:uid="{551E45A2-1323-45F7-87D9-EEFE3C75D21F}"/>
    <cellStyle name="Note 4 6 6 18" xfId="39590" xr:uid="{A0E4E969-0572-494A-96E4-70569D525A55}"/>
    <cellStyle name="Note 4 6 6 19" xfId="37799" xr:uid="{0B7E1DB9-EFA1-4629-821E-AF56C6AB62CD}"/>
    <cellStyle name="Note 4 6 6 2" xfId="7123" xr:uid="{4EB83223-02DE-4C75-9D13-F20578B9BC4B}"/>
    <cellStyle name="Note 4 6 6 2 2" xfId="29322" xr:uid="{28E32E37-1C3E-4E54-82B4-F43F03FB69D5}"/>
    <cellStyle name="Note 4 6 6 2 3" xfId="20129" xr:uid="{12F66727-11F3-440E-84A6-FF9AF6DD2AF2}"/>
    <cellStyle name="Note 4 6 6 20" xfId="41394" xr:uid="{B18F3990-D100-41C2-B53B-6525B4B87D12}"/>
    <cellStyle name="Note 4 6 6 21" xfId="41948" xr:uid="{DF753E62-C411-4786-A020-FE73B9844225}"/>
    <cellStyle name="Note 4 6 6 22" xfId="43475" xr:uid="{70AA423A-62E1-4493-BD9A-3E45A5EFFFF6}"/>
    <cellStyle name="Note 4 6 6 23" xfId="43988" xr:uid="{3880A7F5-715D-4E1C-B0D0-EA90F6C5EF26}"/>
    <cellStyle name="Note 4 6 6 3" xfId="7849" xr:uid="{2C4F6562-D5DA-4DDE-8AAA-AB43E201D849}"/>
    <cellStyle name="Note 4 6 6 3 2" xfId="29877" xr:uid="{B65088DD-B069-451A-A762-02B6FCA4D13C}"/>
    <cellStyle name="Note 4 6 6 3 3" xfId="20727" xr:uid="{E165105C-8364-4FEE-8488-3BF6756DDAF6}"/>
    <cellStyle name="Note 4 6 6 4" xfId="6678" xr:uid="{F2825F0C-9019-45F4-B8FC-50A317AD176D}"/>
    <cellStyle name="Note 4 6 6 4 2" xfId="28928" xr:uid="{E243A5BA-3255-46ED-AAE4-9F6573D87B68}"/>
    <cellStyle name="Note 4 6 6 4 3" xfId="19698" xr:uid="{C908F42C-5701-4440-BF84-3200BC7D24CA}"/>
    <cellStyle name="Note 4 6 6 5" xfId="9349" xr:uid="{8481BD0F-F0B3-4588-8371-55C3674D4D52}"/>
    <cellStyle name="Note 4 6 6 5 2" xfId="31358" xr:uid="{F0A2FFB7-831A-45B5-A96D-9C6B5A5AB154}"/>
    <cellStyle name="Note 4 6 6 5 3" xfId="22209" xr:uid="{62BE6EA1-3E43-40C2-B888-7CC475E36F9C}"/>
    <cellStyle name="Note 4 6 6 6" xfId="7829" xr:uid="{0D80ADC9-24C1-478C-B4FF-F31B6D498BF2}"/>
    <cellStyle name="Note 4 6 6 6 2" xfId="29857" xr:uid="{318B8072-A0BE-4010-B288-43DF1AB228DB}"/>
    <cellStyle name="Note 4 6 6 6 3" xfId="20707" xr:uid="{9ABFE9AC-A04C-49DB-910B-2DE73BCEFCFA}"/>
    <cellStyle name="Note 4 6 6 7" xfId="10829" xr:uid="{BE0FAB89-92A4-4956-A53F-6A39E8D5DBEB}"/>
    <cellStyle name="Note 4 6 6 7 2" xfId="32801" xr:uid="{C04F3889-8FEC-4F2A-840F-845F7F4D84BA}"/>
    <cellStyle name="Note 4 6 6 7 3" xfId="23656" xr:uid="{A5EA2948-946D-4CC5-930F-6E22550E794D}"/>
    <cellStyle name="Note 4 6 6 8" xfId="10124" xr:uid="{57626451-6FF4-4765-8439-4D1C08FD7E78}"/>
    <cellStyle name="Note 4 6 6 8 2" xfId="32120" xr:uid="{B9369FA0-5581-4DAC-B357-1C28491C4A96}"/>
    <cellStyle name="Note 4 6 6 8 3" xfId="22972" xr:uid="{FC35C837-EDE9-4F0D-A771-BBC64370DC76}"/>
    <cellStyle name="Note 4 6 6 9" xfId="12208" xr:uid="{93A288D1-1152-41B6-AD66-CD4E7617250F}"/>
    <cellStyle name="Note 4 6 6 9 2" xfId="34134" xr:uid="{EDE90DF7-DB3A-496D-AE2D-537BF01837F6}"/>
    <cellStyle name="Note 4 6 6 9 3" xfId="24989" xr:uid="{748DBA06-AAD7-4EC5-A7F8-0FA32CBBADA4}"/>
    <cellStyle name="Note 4 6 7" xfId="7129" xr:uid="{A7F564BA-A72F-4844-B7B2-C4259163B4A9}"/>
    <cellStyle name="Note 4 6 7 2" xfId="29326" xr:uid="{A51A5037-441F-4883-898D-7220A4B06B82}"/>
    <cellStyle name="Note 4 6 7 3" xfId="20135" xr:uid="{BB7EA0AF-AEFA-4053-87C9-4DF06DE61CE4}"/>
    <cellStyle name="Note 4 6 8" xfId="6863" xr:uid="{97FE7078-E730-456C-BDCD-FBB376A983DB}"/>
    <cellStyle name="Note 4 6 8 2" xfId="29093" xr:uid="{A8FB2D2C-4FB2-42EC-B1E4-FC5AC5D1F3A5}"/>
    <cellStyle name="Note 4 6 8 3" xfId="19873" xr:uid="{CA792126-116C-4C00-8C44-DF38A1F7F8A6}"/>
    <cellStyle name="Note 4 6 9" xfId="6676" xr:uid="{459D13D4-1100-49D6-B074-D093AE02C6D0}"/>
    <cellStyle name="Note 4 6 9 2" xfId="28926" xr:uid="{47AD4364-3E7D-465F-83E8-22962E1FB810}"/>
    <cellStyle name="Note 4 6 9 3" xfId="19696" xr:uid="{E974E9DF-179B-4E44-AD69-66FF52823561}"/>
    <cellStyle name="Note 4 7" xfId="2051" xr:uid="{00000000-0005-0000-0000-000003080000}"/>
    <cellStyle name="Note 5" xfId="2052" xr:uid="{00000000-0005-0000-0000-000004080000}"/>
    <cellStyle name="Note 5 10" xfId="6026" xr:uid="{452027FF-E0D9-4C9A-B070-C45D0FA1D72C}"/>
    <cellStyle name="Note 5 10 2" xfId="28298" xr:uid="{0192397F-7096-466B-88C7-288E9E6946A9}"/>
    <cellStyle name="Note 5 10 3" xfId="19065" xr:uid="{7304E2EF-FC6A-415B-B0F2-7A9B0141EA50}"/>
    <cellStyle name="Note 5 11" xfId="9358" xr:uid="{BFE3F604-E53E-430D-A13C-0ED98508973B}"/>
    <cellStyle name="Note 5 11 2" xfId="31367" xr:uid="{4F6B2214-4200-4949-BB4E-871B6C829C8D}"/>
    <cellStyle name="Note 5 11 3" xfId="22218" xr:uid="{9B2106F1-77E1-4B0B-9DD4-F7F99206F891}"/>
    <cellStyle name="Note 5 12" xfId="10853" xr:uid="{B553DFEA-A389-4248-A9A7-9374977B7416}"/>
    <cellStyle name="Note 5 12 2" xfId="32825" xr:uid="{BA9B1186-C1EA-4B91-A03C-723763D2B602}"/>
    <cellStyle name="Note 5 12 3" xfId="23680" xr:uid="{E5D78497-44CB-4A5D-BA63-7D3910234DA4}"/>
    <cellStyle name="Note 5 13" xfId="7954" xr:uid="{76CA69A7-8A9E-4A14-8C94-4CEA5AED7C9A}"/>
    <cellStyle name="Note 5 13 2" xfId="29980" xr:uid="{FC75EEDA-295A-42B6-AF35-5EB026D5FAC1}"/>
    <cellStyle name="Note 5 13 3" xfId="20830" xr:uid="{E69D79DC-CD87-4802-82F9-1FDC50D53A13}"/>
    <cellStyle name="Note 5 14" xfId="9852" xr:uid="{3FB883C3-C083-4574-AF17-295A10288E10}"/>
    <cellStyle name="Note 5 14 2" xfId="31853" xr:uid="{4F8E80CE-E159-4A78-83EC-3EFA24779442}"/>
    <cellStyle name="Note 5 14 3" xfId="22705" xr:uid="{A56D1A4C-8C1C-4F03-B571-C7D72922B3F1}"/>
    <cellStyle name="Note 5 15" xfId="9458" xr:uid="{9F749572-DF09-40EF-B342-20F0377C4124}"/>
    <cellStyle name="Note 5 15 2" xfId="31465" xr:uid="{C9A1C44A-DBF8-4EA2-A841-572DCDACC252}"/>
    <cellStyle name="Note 5 15 3" xfId="22316" xr:uid="{4418AF9F-FC81-425F-A0FC-64CDD9DD329C}"/>
    <cellStyle name="Note 5 16" xfId="9473" xr:uid="{39266F0E-2C2C-4929-AFEF-04608FC022BB}"/>
    <cellStyle name="Note 5 16 2" xfId="31480" xr:uid="{D0D6C592-1077-4226-ACA6-5242596A8A0A}"/>
    <cellStyle name="Note 5 16 3" xfId="22331" xr:uid="{4C470E66-F1E5-413A-9541-CF2589FAAA09}"/>
    <cellStyle name="Note 5 17" xfId="11976" xr:uid="{C631FFA0-46B4-4E76-8CD1-929CC33EC35F}"/>
    <cellStyle name="Note 5 17 2" xfId="33916" xr:uid="{07CC4951-A1A5-465F-A307-7E5BCE28DEF9}"/>
    <cellStyle name="Note 5 17 3" xfId="24771" xr:uid="{FB64A063-A1EB-4C54-9516-02F818757C11}"/>
    <cellStyle name="Note 5 18" xfId="11800" xr:uid="{A3FE3F1E-4056-4958-B6E1-1BBBFB16E436}"/>
    <cellStyle name="Note 5 18 2" xfId="33747" xr:uid="{4FA6094B-AC28-4076-9890-0BC1A8035859}"/>
    <cellStyle name="Note 5 18 3" xfId="24602" xr:uid="{21E7F3B0-B936-4B20-A46B-CC75DE65302C}"/>
    <cellStyle name="Note 5 19" xfId="14408" xr:uid="{4A9BD514-DB08-4B83-BB81-0E60CE9893F1}"/>
    <cellStyle name="Note 5 2" xfId="2053" xr:uid="{00000000-0005-0000-0000-000005080000}"/>
    <cellStyle name="Note 5 2 10" xfId="5512" xr:uid="{A97438C7-B160-4E60-8910-A4681275CA22}"/>
    <cellStyle name="Note 5 2 10 2" xfId="27835" xr:uid="{B705D398-3053-4CFF-A526-7DACA4C3B284}"/>
    <cellStyle name="Note 5 2 10 3" xfId="18602" xr:uid="{7881B342-0CAC-4B9C-819A-65CC6B96399A}"/>
    <cellStyle name="Note 5 2 11" xfId="13397" xr:uid="{B5816660-6B69-4F84-966C-4663C6A58426}"/>
    <cellStyle name="Note 5 2 11 2" xfId="35222" xr:uid="{ED032BD3-975D-4F2A-9690-217D962C4EA9}"/>
    <cellStyle name="Note 5 2 11 3" xfId="26078" xr:uid="{FFA2DCDE-5DD6-4546-8A8A-B20B73A565A9}"/>
    <cellStyle name="Note 5 2 12" xfId="13402" xr:uid="{AF72C1B5-DB30-469D-A7D1-6E9FCACABF82}"/>
    <cellStyle name="Note 5 2 12 2" xfId="35227" xr:uid="{5C582762-6FC0-40B5-8DC0-631D6AE273DF}"/>
    <cellStyle name="Note 5 2 12 3" xfId="26083" xr:uid="{8D3E2EEA-FB2A-43EC-B91A-FFEBEF2BD6CD}"/>
    <cellStyle name="Note 5 2 13" xfId="12255" xr:uid="{EC87A412-70CC-499A-8337-E02E8E01D275}"/>
    <cellStyle name="Note 5 2 13 2" xfId="34175" xr:uid="{987535F2-2246-4ED2-ADED-A760A71FCED1}"/>
    <cellStyle name="Note 5 2 13 3" xfId="25030" xr:uid="{2738C919-A137-423C-A415-280A9497A37E}"/>
    <cellStyle name="Note 5 2 14" xfId="13956" xr:uid="{4CE062BD-C99F-4CCE-95F1-0C431A63A50C}"/>
    <cellStyle name="Note 5 2 14 2" xfId="35658" xr:uid="{1341CF8D-5830-493B-A216-29021B9E85F0}"/>
    <cellStyle name="Note 5 2 14 3" xfId="26514" xr:uid="{3831842D-5444-41BC-A5E6-6688197D52F7}"/>
    <cellStyle name="Note 5 2 15" xfId="14407" xr:uid="{3952926D-E9D2-423A-A71A-0FABCF2316EC}"/>
    <cellStyle name="Note 5 2 16" xfId="36544" xr:uid="{0404E6D9-3BD4-4FFF-9392-BF32E3ABE282}"/>
    <cellStyle name="Note 5 2 17" xfId="38402" xr:uid="{589EE180-BDF6-4C35-A494-DDDDDDFCAAE9}"/>
    <cellStyle name="Note 5 2 18" xfId="38070" xr:uid="{5C6ACA2E-88FE-47FA-BBFD-1F979CF709EF}"/>
    <cellStyle name="Note 5 2 19" xfId="39656" xr:uid="{930B169B-DAB4-433E-916D-0D87939AC0BE}"/>
    <cellStyle name="Note 5 2 2" xfId="2054" xr:uid="{00000000-0005-0000-0000-000006080000}"/>
    <cellStyle name="Note 5 2 2 10" xfId="5762" xr:uid="{97442B33-C67F-4194-B83A-C4ACFE8508C9}"/>
    <cellStyle name="Note 5 2 2 10 2" xfId="28085" xr:uid="{11833898-06E6-4E65-9504-714FCA59CAF1}"/>
    <cellStyle name="Note 5 2 2 10 3" xfId="18852" xr:uid="{AA1E160A-2193-4A7B-B1C2-3359FEE9E31E}"/>
    <cellStyle name="Note 5 2 2 11" xfId="11641" xr:uid="{3279F6B8-2A3C-4E5B-89D3-CF54189742B8}"/>
    <cellStyle name="Note 5 2 2 11 2" xfId="33596" xr:uid="{D0CAE8D6-DB43-447A-AC5D-945082BEB214}"/>
    <cellStyle name="Note 5 2 2 11 3" xfId="24451" xr:uid="{9D430088-9078-4A78-982A-2F31B23D3B95}"/>
    <cellStyle name="Note 5 2 2 12" xfId="12788" xr:uid="{64E74013-6C25-45EA-8774-571F12A79002}"/>
    <cellStyle name="Note 5 2 2 12 2" xfId="34656" xr:uid="{48A88349-37A6-44C5-9E9D-B64E4BC39F62}"/>
    <cellStyle name="Note 5 2 2 12 3" xfId="25512" xr:uid="{EDF31F62-42F1-4323-B2F9-C04B45AB45D6}"/>
    <cellStyle name="Note 5 2 2 13" xfId="13955" xr:uid="{02E0A7FC-68CC-4348-BC0C-47AE9E3EEB3C}"/>
    <cellStyle name="Note 5 2 2 13 2" xfId="35657" xr:uid="{5D7FB028-321A-4E51-8A03-81DDFB741035}"/>
    <cellStyle name="Note 5 2 2 13 3" xfId="26513" xr:uid="{5108B739-625F-4459-A1C2-0772F4B4F065}"/>
    <cellStyle name="Note 5 2 2 14" xfId="13857" xr:uid="{D0733E8F-0D13-4630-949A-79EDDEB00BCE}"/>
    <cellStyle name="Note 5 2 2 15" xfId="36545" xr:uid="{68FC6BE4-4F34-4B49-94DE-205CCB4F8DCF}"/>
    <cellStyle name="Note 5 2 2 16" xfId="38403" xr:uid="{2EA03127-96B7-45AA-BE4D-3DD474D0659A}"/>
    <cellStyle name="Note 5 2 2 17" xfId="40180" xr:uid="{E944285C-993F-463A-A7C2-DA8E9C11B696}"/>
    <cellStyle name="Note 5 2 2 18" xfId="40102" xr:uid="{68BFF580-D568-41D8-8B16-3BFD153CF736}"/>
    <cellStyle name="Note 5 2 2 19" xfId="39832" xr:uid="{A85485C6-7F4A-4AF5-B099-2308F87E89E8}"/>
    <cellStyle name="Note 5 2 2 2" xfId="7117" xr:uid="{57469CC2-957E-4201-A2E6-2FB58EF56375}"/>
    <cellStyle name="Note 5 2 2 2 2" xfId="29318" xr:uid="{48FC12BA-1DFA-4419-B75C-81EAE04E56DB}"/>
    <cellStyle name="Note 5 2 2 2 3" xfId="20123" xr:uid="{B53B5729-2841-491A-8704-B8B50235FAF3}"/>
    <cellStyle name="Note 5 2 2 20" xfId="41397" xr:uid="{7A38E6AF-08CE-4E24-9102-F516BDBB746A}"/>
    <cellStyle name="Note 5 2 2 21" xfId="40846" xr:uid="{BAA76E6C-CF31-4FFA-85D6-212641CF5840}"/>
    <cellStyle name="Note 5 2 2 22" xfId="43473" xr:uid="{7960DD76-5929-441D-9D17-0F33A3D729A1}"/>
    <cellStyle name="Note 5 2 2 23" xfId="43991" xr:uid="{74172D27-F3D3-449B-90F8-BE3243B6A285}"/>
    <cellStyle name="Note 5 2 2 3" xfId="6167" xr:uid="{A1720647-3D7D-4E79-9914-9D324AC8670A}"/>
    <cellStyle name="Note 5 2 2 3 2" xfId="28433" xr:uid="{D102D7F5-E1E1-4327-8F9C-E2E3FB9F4335}"/>
    <cellStyle name="Note 5 2 2 3 3" xfId="19200" xr:uid="{E97A1CF7-C606-4A5B-9692-C98BB1F51F18}"/>
    <cellStyle name="Note 5 2 2 4" xfId="6679" xr:uid="{3606C7AE-92F1-409F-9761-4993DDB21EBC}"/>
    <cellStyle name="Note 5 2 2 4 2" xfId="28929" xr:uid="{F714C0B8-5203-4F13-A900-384598BF5804}"/>
    <cellStyle name="Note 5 2 2 4 3" xfId="19699" xr:uid="{3A6CE527-CC0F-4B3C-9CDB-8F46F3C8A5E8}"/>
    <cellStyle name="Note 5 2 2 5" xfId="8381" xr:uid="{3FE5D493-DB80-4CEA-A887-FA78217A4CC5}"/>
    <cellStyle name="Note 5 2 2 5 2" xfId="30404" xr:uid="{F634CE67-9901-43F7-9145-AAF859715508}"/>
    <cellStyle name="Note 5 2 2 5 3" xfId="21254" xr:uid="{8E656A4C-BD2C-4060-95AC-8889B1F5B350}"/>
    <cellStyle name="Note 5 2 2 6" xfId="7826" xr:uid="{DC5314DB-B6B8-4382-87F4-8DB7FDA7E6BD}"/>
    <cellStyle name="Note 5 2 2 6 2" xfId="29854" xr:uid="{F770F547-D451-4D7A-98F2-E89DEBDE7BB7}"/>
    <cellStyle name="Note 5 2 2 6 3" xfId="20704" xr:uid="{F46CFE4A-638A-48B6-834F-22E708BA1999}"/>
    <cellStyle name="Note 5 2 2 7" xfId="11230" xr:uid="{F1787480-E39F-4E12-8C0F-E8E15E8A49C0}"/>
    <cellStyle name="Note 5 2 2 7 2" xfId="33197" xr:uid="{3E9864EE-40A8-410C-9DA5-34EB8518F98C}"/>
    <cellStyle name="Note 5 2 2 7 3" xfId="24052" xr:uid="{633198E3-A5EF-47DA-AA91-2E3AD25E5763}"/>
    <cellStyle name="Note 5 2 2 8" xfId="7958" xr:uid="{FD75EBF4-AC1C-4E06-AA00-4D6AD743C0CB}"/>
    <cellStyle name="Note 5 2 2 8 2" xfId="29984" xr:uid="{91BAD598-9FBD-4495-B871-F6BA040A98EF}"/>
    <cellStyle name="Note 5 2 2 8 3" xfId="20834" xr:uid="{7245787F-793C-465D-90AE-BD5665751814}"/>
    <cellStyle name="Note 5 2 2 9" xfId="10633" xr:uid="{3F687CBC-ED0E-4510-AA33-870138078742}"/>
    <cellStyle name="Note 5 2 2 9 2" xfId="32608" xr:uid="{65263D9E-B474-426C-92FC-66E6CB71C79A}"/>
    <cellStyle name="Note 5 2 2 9 3" xfId="23463" xr:uid="{EBC87E7E-870A-4053-BF24-4C0C33339CBF}"/>
    <cellStyle name="Note 5 2 20" xfId="40418" xr:uid="{648EDDDD-EF01-4296-ADAE-518177BC560C}"/>
    <cellStyle name="Note 5 2 21" xfId="41396" xr:uid="{75E32E30-580A-4F52-BC54-ED9F4C81A905}"/>
    <cellStyle name="Note 5 2 22" xfId="41951" xr:uid="{2686FCB0-B40C-4C62-B311-5DF6B2956D48}"/>
    <cellStyle name="Note 5 2 23" xfId="43282" xr:uid="{AF776213-CF83-4F79-8B3D-93F25604ED10}"/>
    <cellStyle name="Note 5 2 24" xfId="43990" xr:uid="{9D53B90B-BCF0-4C10-A124-673A307E2AFC}"/>
    <cellStyle name="Note 5 2 3" xfId="5346" xr:uid="{5EF819F5-14E0-4824-833C-D4B3D78E05ED}"/>
    <cellStyle name="Note 5 2 3 2" xfId="27674" xr:uid="{6FD61D36-F538-4517-88F7-68820E5F2E09}"/>
    <cellStyle name="Note 5 2 3 3" xfId="18436" xr:uid="{6B17584A-C5F0-4CC4-B8B2-4E53BA1EED9E}"/>
    <cellStyle name="Note 5 2 4" xfId="6166" xr:uid="{A19A3F4C-CA86-4F90-AC7B-A31835FC5480}"/>
    <cellStyle name="Note 5 2 4 2" xfId="28432" xr:uid="{2EE11F71-3E19-47F3-9E47-1CB0B58CE3C0}"/>
    <cellStyle name="Note 5 2 4 3" xfId="19199" xr:uid="{6AE85B2A-7458-4B69-AC49-E9A1E25897B1}"/>
    <cellStyle name="Note 5 2 5" xfId="8460" xr:uid="{FEE5474D-ABA0-4440-BE84-3C46EE0FFBC2}"/>
    <cellStyle name="Note 5 2 5 2" xfId="30482" xr:uid="{754424EB-172F-473F-B3F4-B14CBB001B7A}"/>
    <cellStyle name="Note 5 2 5 3" xfId="21332" xr:uid="{FBB2ADED-6CEB-4371-96DA-C459C6E0D805}"/>
    <cellStyle name="Note 5 2 6" xfId="8382" xr:uid="{0BE3EB18-4326-41B0-AE9C-B8D8C9351DF0}"/>
    <cellStyle name="Note 5 2 6 2" xfId="30405" xr:uid="{1A0FFB21-B33B-4E13-BEC9-73BA2F727F04}"/>
    <cellStyle name="Note 5 2 6 3" xfId="21255" xr:uid="{E2857A93-F312-4A74-8BA4-E514122C54B0}"/>
    <cellStyle name="Note 5 2 7" xfId="9949" xr:uid="{3658E327-4746-4993-ADAA-31EA46CF20F2}"/>
    <cellStyle name="Note 5 2 7 2" xfId="31948" xr:uid="{A4FCDC9A-7748-4F44-B683-73BCBF4EE00D}"/>
    <cellStyle name="Note 5 2 7 3" xfId="22800" xr:uid="{D88695F3-9105-4059-9B23-32B6B09C20AE}"/>
    <cellStyle name="Note 5 2 8" xfId="9816" xr:uid="{723DFC76-B773-439B-9090-C863A1EB1FAB}"/>
    <cellStyle name="Note 5 2 8 2" xfId="31817" xr:uid="{57B63010-41A0-4F03-91B1-16B7DD300D74}"/>
    <cellStyle name="Note 5 2 8 3" xfId="22669" xr:uid="{43D66E6F-AC04-42CD-AC20-FADDB1439667}"/>
    <cellStyle name="Note 5 2 9" xfId="10658" xr:uid="{84B9C80D-B8F9-42AF-AC0F-1677C75A7FBC}"/>
    <cellStyle name="Note 5 2 9 2" xfId="32633" xr:uid="{952D41DF-0FC8-45DD-98EE-55DC607A2F58}"/>
    <cellStyle name="Note 5 2 9 3" xfId="23488" xr:uid="{432340ED-FD1A-4303-8C5E-B88727E73EF6}"/>
    <cellStyle name="Note 5 20" xfId="36543" xr:uid="{8A0FDD56-9D58-423A-A5E1-0429B6A37785}"/>
    <cellStyle name="Note 5 21" xfId="38401" xr:uid="{C04ED65A-E808-49B0-8C28-1FD9FEFEE56E}"/>
    <cellStyle name="Note 5 22" xfId="40185" xr:uid="{B16E359C-C28A-41AC-9F29-DE812BBBB7B4}"/>
    <cellStyle name="Note 5 23" xfId="40083" xr:uid="{90C64F8B-5483-415F-AAE9-0B1E7553D14F}"/>
    <cellStyle name="Note 5 24" xfId="39596" xr:uid="{B20D481C-2079-4CD9-8E07-87795396ED71}"/>
    <cellStyle name="Note 5 25" xfId="41395" xr:uid="{FC4E7D7F-69FB-467A-9D02-2F9C9B89FA62}"/>
    <cellStyle name="Note 5 26" xfId="42827" xr:uid="{EF1CDF86-AD3E-4CC0-8265-839069503094}"/>
    <cellStyle name="Note 5 27" xfId="41829" xr:uid="{27414A49-C60E-4CF5-A54C-A1EFC51CDDB7}"/>
    <cellStyle name="Note 5 28" xfId="43989" xr:uid="{5E023936-3531-43A5-ABC0-834CBB56960F}"/>
    <cellStyle name="Note 5 3" xfId="2055" xr:uid="{00000000-0005-0000-0000-000007080000}"/>
    <cellStyle name="Note 5 3 10" xfId="9853" xr:uid="{541EDF84-D2F8-4E2C-B8DE-69324701C7B7}"/>
    <cellStyle name="Note 5 3 10 2" xfId="31854" xr:uid="{AE0E85A7-669B-4AE7-BC2C-83A88FF1754B}"/>
    <cellStyle name="Note 5 3 10 3" xfId="22706" xr:uid="{760A88C5-D026-409C-96DE-956DAB0F1A69}"/>
    <cellStyle name="Note 5 3 11" xfId="13414" xr:uid="{DB6185DB-619C-4B69-8E94-325D9D3A1F53}"/>
    <cellStyle name="Note 5 3 11 2" xfId="35236" xr:uid="{3F336436-95ED-4B4E-8F1E-0CAD7086571E}"/>
    <cellStyle name="Note 5 3 11 3" xfId="26092" xr:uid="{1B5CDCC8-F54B-4E2E-8F9B-A597C2213F55}"/>
    <cellStyle name="Note 5 3 12" xfId="12829" xr:uid="{DE7EE73D-26DE-4037-A83C-00F3F61414FA}"/>
    <cellStyle name="Note 5 3 12 2" xfId="34691" xr:uid="{ED90B6CC-D528-458B-A669-E3B4F867F729}"/>
    <cellStyle name="Note 5 3 12 3" xfId="25547" xr:uid="{40ECA44A-E847-48CF-8CB8-A08E8E981E18}"/>
    <cellStyle name="Note 5 3 13" xfId="11977" xr:uid="{0F1D911A-AACC-4FDB-8506-30A2C1BC85C1}"/>
    <cellStyle name="Note 5 3 13 2" xfId="33917" xr:uid="{834E4E87-2FAA-4A94-8566-F150EFC1081F}"/>
    <cellStyle name="Note 5 3 13 3" xfId="24772" xr:uid="{F5F16F3B-74ED-4914-B6D4-AEB628E2672E}"/>
    <cellStyle name="Note 5 3 14" xfId="10169" xr:uid="{A278C008-5DDB-4628-987A-8C78CF7C43BE}"/>
    <cellStyle name="Note 5 3 14 2" xfId="32164" xr:uid="{676BDAE1-5344-469A-ABC7-BCD247BD0608}"/>
    <cellStyle name="Note 5 3 14 3" xfId="23016" xr:uid="{969DD1CF-C293-4BDC-8896-F5A75332FE3E}"/>
    <cellStyle name="Note 5 3 15" xfId="14799" xr:uid="{2FE442B3-B81D-4B90-92A9-B62D04CDCBC8}"/>
    <cellStyle name="Note 5 3 16" xfId="36546" xr:uid="{5D8F8849-C5D0-4022-88C9-215AB949AAE5}"/>
    <cellStyle name="Note 5 3 17" xfId="38404" xr:uid="{2ED4F937-29DC-44AC-87A2-A8B425BB1092}"/>
    <cellStyle name="Note 5 3 18" xfId="39351" xr:uid="{25935CB5-342C-413A-832E-C04F6C814E31}"/>
    <cellStyle name="Note 5 3 19" xfId="39677" xr:uid="{92F5C6FD-9A34-4604-91F2-674401CC7173}"/>
    <cellStyle name="Note 5 3 2" xfId="2056" xr:uid="{00000000-0005-0000-0000-000008080000}"/>
    <cellStyle name="Note 5 3 2 10" xfId="10778" xr:uid="{17756938-B017-46D7-997B-8CDB3584CAA6}"/>
    <cellStyle name="Note 5 3 2 10 2" xfId="32750" xr:uid="{6D04786C-CCDE-4EFD-8C10-2C955A73E14C}"/>
    <cellStyle name="Note 5 3 2 10 3" xfId="23605" xr:uid="{AE438591-6522-4594-B39D-B8557AD99BC7}"/>
    <cellStyle name="Note 5 3 2 11" xfId="4637" xr:uid="{E530609B-9AC2-4450-BC8F-E9F5F35313D1}"/>
    <cellStyle name="Note 5 3 2 11 2" xfId="26996" xr:uid="{21074C84-7041-4C3E-896F-FCCEE3D2D69F}"/>
    <cellStyle name="Note 5 3 2 11 3" xfId="17730" xr:uid="{CED561EB-DB45-464B-B3EB-CE525049873C}"/>
    <cellStyle name="Note 5 3 2 12" xfId="14025" xr:uid="{0C0C9936-967F-4241-AE0D-F9722643F0A2}"/>
    <cellStyle name="Note 5 3 2 12 2" xfId="35725" xr:uid="{B64BD118-09C8-49E4-8A94-7CF0EA793DE1}"/>
    <cellStyle name="Note 5 3 2 12 3" xfId="26581" xr:uid="{EA10E817-9AE5-4901-AAB3-FF2469578F1A}"/>
    <cellStyle name="Note 5 3 2 13" xfId="14474" xr:uid="{AB6971EB-C640-4F40-9617-0413D2227B74}"/>
    <cellStyle name="Note 5 3 2 13 2" xfId="36055" xr:uid="{B59534C1-0260-4DB7-9A9C-74B6A4DE5374}"/>
    <cellStyle name="Note 5 3 2 13 3" xfId="26911" xr:uid="{8757820E-9161-4A6F-8D9B-DC160A2F3FCF}"/>
    <cellStyle name="Note 5 3 2 14" xfId="13599" xr:uid="{14C38F5D-21E8-4AB7-8F0D-ED764BA59010}"/>
    <cellStyle name="Note 5 3 2 15" xfId="36547" xr:uid="{CD716FBF-C033-474C-99A4-C086EB7B84F5}"/>
    <cellStyle name="Note 5 3 2 16" xfId="38405" xr:uid="{6F29CD28-1BCB-4B7F-BB32-729F568F5B81}"/>
    <cellStyle name="Note 5 3 2 17" xfId="38068" xr:uid="{C7A086C9-8FBA-4596-B377-01FED06CFE01}"/>
    <cellStyle name="Note 5 3 2 18" xfId="37176" xr:uid="{145BB36D-096F-4782-AB94-CDD430B3A471}"/>
    <cellStyle name="Note 5 3 2 19" xfId="37802" xr:uid="{0F38BD4B-5DB5-40A5-BEAA-E092D63A16EB}"/>
    <cellStyle name="Note 5 3 2 2" xfId="5343" xr:uid="{994C90C3-A865-4FF9-BF44-A4E7A499B1ED}"/>
    <cellStyle name="Note 5 3 2 2 2" xfId="27673" xr:uid="{6169C2A2-7819-4BFE-AD90-4F6EA25461D3}"/>
    <cellStyle name="Note 5 3 2 2 3" xfId="18433" xr:uid="{2A06AB9A-3D1C-45D8-B7C2-D48DD8B16813}"/>
    <cellStyle name="Note 5 3 2 20" xfId="41399" xr:uid="{B2929CBB-E9E5-4DCB-8D30-E83A501934AE}"/>
    <cellStyle name="Note 5 3 2 21" xfId="42825" xr:uid="{394F346D-D771-425B-953E-47E43F750BFA}"/>
    <cellStyle name="Note 5 3 2 22" xfId="43283" xr:uid="{E1465088-2B27-4A2E-8336-BB7BE6178E6A}"/>
    <cellStyle name="Note 5 3 2 23" xfId="43993" xr:uid="{B2D8FE95-ACE3-4424-910F-D42B5D788823}"/>
    <cellStyle name="Note 5 3 2 3" xfId="7711" xr:uid="{BE5D3287-35FB-473B-ACA8-622F4220F885}"/>
    <cellStyle name="Note 5 3 2 3 2" xfId="29741" xr:uid="{9234C174-7737-4984-8732-FB82B7C81976}"/>
    <cellStyle name="Note 5 3 2 3 3" xfId="20590" xr:uid="{9AD4243C-222C-43AF-9D46-66D772C90416}"/>
    <cellStyle name="Note 5 3 2 4" xfId="6691" xr:uid="{09C0E244-BB69-410D-B48E-D47FDA00ABF1}"/>
    <cellStyle name="Note 5 3 2 4 2" xfId="28941" xr:uid="{F3B55618-AF09-4020-AFA2-946D71FC5823}"/>
    <cellStyle name="Note 5 3 2 4 3" xfId="19711" xr:uid="{E57D47FC-AAA7-4AFF-AF91-A17D0DEB8126}"/>
    <cellStyle name="Note 5 3 2 5" xfId="9210" xr:uid="{563164D2-9D0F-430C-A74D-4317F95E504A}"/>
    <cellStyle name="Note 5 3 2 5 2" xfId="31220" xr:uid="{B45DA2BC-7213-4D5B-AE12-E795DF119E04}"/>
    <cellStyle name="Note 5 3 2 5 3" xfId="22070" xr:uid="{CDA64AC4-541C-4D9D-B86C-3CC8488E67FD}"/>
    <cellStyle name="Note 5 3 2 6" xfId="5001" xr:uid="{92060C69-2253-4E2F-81BB-C22EEC7D9EC7}"/>
    <cellStyle name="Note 5 3 2 6 2" xfId="27356" xr:uid="{8538B3D3-B2FA-4562-BBBE-2ED23382C47F}"/>
    <cellStyle name="Note 5 3 2 6 3" xfId="18091" xr:uid="{B91C6B6C-40FA-4076-B24F-29368BEDC836}"/>
    <cellStyle name="Note 5 3 2 7" xfId="9817" xr:uid="{D4BF1D1C-5436-4E0D-8F13-4A733FBEDA32}"/>
    <cellStyle name="Note 5 3 2 7 2" xfId="31818" xr:uid="{183BAA11-43D6-4FDA-9362-844931289525}"/>
    <cellStyle name="Note 5 3 2 7 3" xfId="22670" xr:uid="{8F0F1379-6D31-4947-B4D4-20B36FBCDA30}"/>
    <cellStyle name="Note 5 3 2 8" xfId="10714" xr:uid="{AF2A5162-393D-4FCE-9B19-122D5984BFF6}"/>
    <cellStyle name="Note 5 3 2 8 2" xfId="32687" xr:uid="{8F61B17F-AE51-4A95-804C-299DBA01BB04}"/>
    <cellStyle name="Note 5 3 2 8 3" xfId="23542" xr:uid="{DCD19291-E54A-4830-8A88-FE61D924AB08}"/>
    <cellStyle name="Note 5 3 2 9" xfId="12088" xr:uid="{3D2CF563-C6B8-4B82-B484-9B933A9557EC}"/>
    <cellStyle name="Note 5 3 2 9 2" xfId="34026" xr:uid="{12211EBA-3551-450F-9337-67B9AFEC97AC}"/>
    <cellStyle name="Note 5 3 2 9 3" xfId="24881" xr:uid="{134CA1E8-8DBD-464C-9029-E6335B2DF046}"/>
    <cellStyle name="Note 5 3 20" xfId="40430" xr:uid="{E2E03F64-876C-4DD7-AC38-71C722E7D260}"/>
    <cellStyle name="Note 5 3 21" xfId="41398" xr:uid="{3B4FC4E1-EC13-4A8E-B1DE-2D4AA0F31410}"/>
    <cellStyle name="Note 5 3 22" xfId="42446" xr:uid="{62AAFE8F-229F-4CCB-A982-753C2F4D7E4C}"/>
    <cellStyle name="Note 5 3 23" xfId="40552" xr:uid="{9EBA0F83-7224-458E-9FBC-38E17523F779}"/>
    <cellStyle name="Note 5 3 24" xfId="43992" xr:uid="{3E95A830-38CC-4DC0-9EA8-09D5BE1F0F4F}"/>
    <cellStyle name="Note 5 3 3" xfId="7118" xr:uid="{C247C6A6-0E17-4B99-A27E-F319B6A7DA99}"/>
    <cellStyle name="Note 5 3 3 2" xfId="29319" xr:uid="{A4565341-D308-4DDA-9292-29EA4DF37EDE}"/>
    <cellStyle name="Note 5 3 3 3" xfId="20124" xr:uid="{C659A44C-9C3A-4127-92BE-9C7902CC3832}"/>
    <cellStyle name="Note 5 3 4" xfId="6168" xr:uid="{C271B84B-5E9F-4562-8B0B-D59E3E676EB2}"/>
    <cellStyle name="Note 5 3 4 2" xfId="28434" xr:uid="{EA78172E-48A9-4766-8480-C989284E12F5}"/>
    <cellStyle name="Note 5 3 4 3" xfId="19201" xr:uid="{FBE2B533-14C6-4827-AF73-AB92D71F3BBD}"/>
    <cellStyle name="Note 5 3 5" xfId="8472" xr:uid="{4056E382-2984-4EF8-83D6-F1218B2CA3A5}"/>
    <cellStyle name="Note 5 3 5 2" xfId="30494" xr:uid="{488E1B81-410D-4719-9CAA-4BDD5D35F02B}"/>
    <cellStyle name="Note 5 3 5 3" xfId="21344" xr:uid="{1D3317A9-A421-4077-97C9-82014495F445}"/>
    <cellStyle name="Note 5 3 6" xfId="4756" xr:uid="{350F4618-379D-40E6-8175-7FD9F6B1ED3B}"/>
    <cellStyle name="Note 5 3 6 2" xfId="27114" xr:uid="{9462F65E-9788-4387-A6F1-2A9793DCC14E}"/>
    <cellStyle name="Note 5 3 6 3" xfId="17849" xr:uid="{A3FABE92-D6EC-437A-A9FA-B91DD28A12A4}"/>
    <cellStyle name="Note 5 3 7" xfId="9961" xr:uid="{D8A2A19F-F3AC-4458-A8DA-F4388554E6A9}"/>
    <cellStyle name="Note 5 3 7 2" xfId="31960" xr:uid="{17ACC857-B787-4D58-9EB4-8C39AAB47169}"/>
    <cellStyle name="Note 5 3 7 3" xfId="22812" xr:uid="{B9467F4A-0805-4350-9C0D-79FFB270F837}"/>
    <cellStyle name="Note 5 3 8" xfId="11231" xr:uid="{E28D6945-14FC-4A25-BE93-EACDF12434D1}"/>
    <cellStyle name="Note 5 3 8 2" xfId="33198" xr:uid="{CF47FE23-2472-4482-BC15-688B2E187C1E}"/>
    <cellStyle name="Note 5 3 8 3" xfId="24053" xr:uid="{B91A183F-6D55-425D-B8EC-CDE1CAF4DF7C}"/>
    <cellStyle name="Note 5 3 9" xfId="9872" xr:uid="{311BFB37-AF5E-4A39-9469-225E59408D28}"/>
    <cellStyle name="Note 5 3 9 2" xfId="31873" xr:uid="{836C6610-2193-4A65-A2C0-00832CB796CA}"/>
    <cellStyle name="Note 5 3 9 3" xfId="22725" xr:uid="{664E5E5B-4AA3-468D-B040-F79202A1DC72}"/>
    <cellStyle name="Note 5 4" xfId="2057" xr:uid="{00000000-0005-0000-0000-000009080000}"/>
    <cellStyle name="Note 5 4 10" xfId="8717" xr:uid="{F10E15F2-F7A5-43C7-82B2-F84E9C9F9FF6}"/>
    <cellStyle name="Note 5 4 10 2" xfId="30737" xr:uid="{1E251EDE-97CC-4B4D-BD6E-5F0BD26DC2CA}"/>
    <cellStyle name="Note 5 4 10 3" xfId="21587" xr:uid="{51722D43-6993-4297-95A4-34E755265149}"/>
    <cellStyle name="Note 5 4 11" xfId="13398" xr:uid="{D975EB35-49AE-4D0D-84BF-46C1A26A61B4}"/>
    <cellStyle name="Note 5 4 11 2" xfId="35223" xr:uid="{71FDFB28-F1E8-4A63-AC82-50E373FEC934}"/>
    <cellStyle name="Note 5 4 11 3" xfId="26079" xr:uid="{F5F46060-F651-4ACB-824A-6155C8B8696E}"/>
    <cellStyle name="Note 5 4 12" xfId="13573" xr:uid="{481E5265-9DF9-4D70-B78E-BEB926AD05E6}"/>
    <cellStyle name="Note 5 4 12 2" xfId="35379" xr:uid="{771D8C78-77D1-49E2-8F94-6311B9E4E23C}"/>
    <cellStyle name="Note 5 4 12 3" xfId="26235" xr:uid="{F1BD2170-5A61-45E1-92DA-75CF19635064}"/>
    <cellStyle name="Note 5 4 13" xfId="12142" xr:uid="{1CE9C5B8-4928-41D9-B9F1-2195018C4696}"/>
    <cellStyle name="Note 5 4 13 2" xfId="34075" xr:uid="{CCA364E1-1F47-47BB-8661-AAA50B58F403}"/>
    <cellStyle name="Note 5 4 13 3" xfId="24930" xr:uid="{0CC1E357-9B22-4E5C-ABC5-92B1C165489F}"/>
    <cellStyle name="Note 5 4 14" xfId="13165" xr:uid="{B783FECE-BD8C-41BE-AD7E-5B9574260622}"/>
    <cellStyle name="Note 5 4 14 2" xfId="35007" xr:uid="{136E5EF0-D041-49BC-B636-D5E2F4A97DFB}"/>
    <cellStyle name="Note 5 4 14 3" xfId="25863" xr:uid="{BBC6E404-B4E6-4D11-94E3-4EC934A284C3}"/>
    <cellStyle name="Note 5 4 15" xfId="14792" xr:uid="{4C156FD5-A723-4B53-879A-00C9D368F3A3}"/>
    <cellStyle name="Note 5 4 16" xfId="36548" xr:uid="{295D8EC2-839C-406A-BC48-7CE13C20D462}"/>
    <cellStyle name="Note 5 4 17" xfId="38406" xr:uid="{B8A19BF1-F3B3-42B9-81B8-65588322A513}"/>
    <cellStyle name="Note 5 4 18" xfId="38069" xr:uid="{C7FAA13E-839F-4C8E-A779-9A7D597DB1D1}"/>
    <cellStyle name="Note 5 4 19" xfId="37468" xr:uid="{DA400159-CA02-4177-8A3B-7B7FE25DEDF3}"/>
    <cellStyle name="Note 5 4 2" xfId="2058" xr:uid="{00000000-0005-0000-0000-00000A080000}"/>
    <cellStyle name="Note 5 4 2 10" xfId="8681" xr:uid="{EF466513-EB3E-44FE-B1E5-C83AAE9002D9}"/>
    <cellStyle name="Note 5 4 2 10 2" xfId="30701" xr:uid="{8EC91D48-F1E9-4521-AE72-E9B1DC2AAB29}"/>
    <cellStyle name="Note 5 4 2 10 3" xfId="21551" xr:uid="{D69D7B00-8123-4E0C-A4C5-F7FC8E9F5504}"/>
    <cellStyle name="Note 5 4 2 11" xfId="10830" xr:uid="{6B1A2E61-C704-4223-B90E-6C300891ED55}"/>
    <cellStyle name="Note 5 4 2 11 2" xfId="32802" xr:uid="{76674726-C266-4A07-818E-496ACC357CD6}"/>
    <cellStyle name="Note 5 4 2 11 3" xfId="23657" xr:uid="{93E790E9-3689-401D-AC07-ABBB4779762C}"/>
    <cellStyle name="Note 5 4 2 12" xfId="14018" xr:uid="{0DDB1B9B-0389-4C59-9AC3-80BEFBBF69E8}"/>
    <cellStyle name="Note 5 4 2 12 2" xfId="35718" xr:uid="{0430FDF9-B928-4C04-9F22-5D247D2DE5AB}"/>
    <cellStyle name="Note 5 4 2 12 3" xfId="26574" xr:uid="{1A6363CB-C06D-4AE6-A6CE-AD229501C036}"/>
    <cellStyle name="Note 5 4 2 13" xfId="14467" xr:uid="{5C0FD7DF-233F-4F2F-B6E6-22C3462D7EE3}"/>
    <cellStyle name="Note 5 4 2 13 2" xfId="36048" xr:uid="{C2D74FAE-477F-4CB0-BB25-C99979FB4999}"/>
    <cellStyle name="Note 5 4 2 13 3" xfId="26904" xr:uid="{1B2C96CA-F6B0-42B9-8D1F-3865D8261B72}"/>
    <cellStyle name="Note 5 4 2 14" xfId="12363" xr:uid="{73B7A24D-F72B-4A32-BF5E-0C0908EC4C8B}"/>
    <cellStyle name="Note 5 4 2 15" xfId="36549" xr:uid="{8B4E639E-8AAD-40F5-9C5A-2B52B0B05B2C}"/>
    <cellStyle name="Note 5 4 2 16" xfId="38407" xr:uid="{4DED9A00-2DCF-4A21-ADB1-D31412BE1A34}"/>
    <cellStyle name="Note 5 4 2 17" xfId="38893" xr:uid="{BB58095D-9445-4C61-A1B1-2A3CE1FAB171}"/>
    <cellStyle name="Note 5 4 2 18" xfId="37183" xr:uid="{7C6D46D4-263F-4B2E-AFF4-1048B563CC8B}"/>
    <cellStyle name="Note 5 4 2 19" xfId="39833" xr:uid="{85494A2F-84A7-494D-8CCE-15A825C182D6}"/>
    <cellStyle name="Note 5 4 2 2" xfId="7115" xr:uid="{DF60B694-5815-4BCC-9F16-52EC4D955F42}"/>
    <cellStyle name="Note 5 4 2 2 2" xfId="29316" xr:uid="{185F6D2F-F9DD-4316-847C-5639F132E537}"/>
    <cellStyle name="Note 5 4 2 2 3" xfId="20121" xr:uid="{553F252C-14B2-4AEB-A254-F61BBBB4D6F2}"/>
    <cellStyle name="Note 5 4 2 20" xfId="41401" xr:uid="{F47887A7-51DE-462B-ADBD-303C7D765FFF}"/>
    <cellStyle name="Note 5 4 2 21" xfId="42447" xr:uid="{2DC2A762-7C1B-40ED-9516-0AE2B7C4FA38}"/>
    <cellStyle name="Note 5 4 2 22" xfId="40551" xr:uid="{74053637-E184-4C57-BA7B-A3241D7771C1}"/>
    <cellStyle name="Note 5 4 2 23" xfId="43995" xr:uid="{33640FB5-F06E-41C3-8341-1C3BC4F13189}"/>
    <cellStyle name="Note 5 4 2 3" xfId="7704" xr:uid="{5F9C38C3-247E-48C1-8811-57767BBA4D81}"/>
    <cellStyle name="Note 5 4 2 3 2" xfId="29734" xr:uid="{D741621C-AACF-460D-AFA3-CA61F0F92115}"/>
    <cellStyle name="Note 5 4 2 3 3" xfId="20583" xr:uid="{FAE172F9-C728-4418-BBAE-B07528EF89C0}"/>
    <cellStyle name="Note 5 4 2 4" xfId="6680" xr:uid="{07BE5228-6C30-45D0-9176-5E94606DEE11}"/>
    <cellStyle name="Note 5 4 2 4 2" xfId="28930" xr:uid="{A2C7DAB6-D778-40FF-9E58-A4EAFE4C5879}"/>
    <cellStyle name="Note 5 4 2 4 3" xfId="19700" xr:uid="{8E59FF90-1D71-470B-B73F-5B6995E4F18D}"/>
    <cellStyle name="Note 5 4 2 5" xfId="9203" xr:uid="{141F698E-E481-4160-B4E7-39D9C7E82D11}"/>
    <cellStyle name="Note 5 4 2 5 2" xfId="31213" xr:uid="{7963E5E0-654E-4F8F-A783-AA1EAF148161}"/>
    <cellStyle name="Note 5 4 2 5 3" xfId="22063" xr:uid="{FBE6CC5A-18C2-49DC-9BB3-97C94735BF58}"/>
    <cellStyle name="Note 5 4 2 6" xfId="7823" xr:uid="{C1548C29-CCEC-4377-9177-F2E3516B417B}"/>
    <cellStyle name="Note 5 4 2 6 2" xfId="29851" xr:uid="{10C8D4BF-529C-459D-8AA6-A5F46F385A5E}"/>
    <cellStyle name="Note 5 4 2 6 3" xfId="20701" xr:uid="{0E179BBE-749A-4D83-BD30-01DAC63633FF}"/>
    <cellStyle name="Note 5 4 2 7" xfId="11228" xr:uid="{BBD4AF1E-5266-4505-A4BF-D5E4036EEE8C}"/>
    <cellStyle name="Note 5 4 2 7 2" xfId="33195" xr:uid="{976B3EE3-57F4-45D5-A697-4C659100B21E}"/>
    <cellStyle name="Note 5 4 2 7 3" xfId="24050" xr:uid="{4A27BEF8-837F-4D2B-82BB-4FB7317F5C37}"/>
    <cellStyle name="Note 5 4 2 8" xfId="9261" xr:uid="{80EA5F0E-C7A5-42B8-B845-333864B16E87}"/>
    <cellStyle name="Note 5 4 2 8 2" xfId="31271" xr:uid="{4CDAF149-8CD3-4193-983C-D4BD04965490}"/>
    <cellStyle name="Note 5 4 2 8 3" xfId="22121" xr:uid="{3D02B098-3B4D-4D9D-A0C6-308D1ABDA471}"/>
    <cellStyle name="Note 5 4 2 9" xfId="12081" xr:uid="{17012413-3C4A-4D67-973D-C755D4CA7DD0}"/>
    <cellStyle name="Note 5 4 2 9 2" xfId="34019" xr:uid="{33C36B3F-D5E0-417E-B92B-FB06A4E698C3}"/>
    <cellStyle name="Note 5 4 2 9 3" xfId="24874" xr:uid="{9F6C22FB-0F43-4D7E-80B5-78E81D639A7B}"/>
    <cellStyle name="Note 5 4 20" xfId="40419" xr:uid="{88127FCB-6B49-47A1-96A4-AB164A4808F2}"/>
    <cellStyle name="Note 5 4 21" xfId="41400" xr:uid="{BE191A87-761F-4FC0-AC8D-3E232480F33A}"/>
    <cellStyle name="Note 5 4 22" xfId="41949" xr:uid="{BC27967E-BEBF-4ED5-93F6-3080F0901CA9}"/>
    <cellStyle name="Note 5 4 23" xfId="43474" xr:uid="{0604E541-CBEE-4E46-B735-BE71E0349E99}"/>
    <cellStyle name="Note 5 4 24" xfId="43994" xr:uid="{BA80E5C3-6257-4698-9D47-01B360B85912}"/>
    <cellStyle name="Note 5 4 3" xfId="5342" xr:uid="{4F6CEA28-06E1-49C2-BAA5-906D64642D9B}"/>
    <cellStyle name="Note 5 4 3 2" xfId="27672" xr:uid="{96BF9FE9-D19E-4A58-9997-423B4CF209B0}"/>
    <cellStyle name="Note 5 4 3 3" xfId="18432" xr:uid="{DFD45984-EC53-4277-AB38-D90803A87E2A}"/>
    <cellStyle name="Note 5 4 4" xfId="6867" xr:uid="{2ABB8832-275C-464F-94BE-D197BDA70CBA}"/>
    <cellStyle name="Note 5 4 4 2" xfId="29097" xr:uid="{449F858F-208B-41C0-86EC-74FD56CE5E08}"/>
    <cellStyle name="Note 5 4 4 3" xfId="19877" xr:uid="{F3ED0880-9522-41D6-A03F-8E4F7D24AAE8}"/>
    <cellStyle name="Note 5 4 5" xfId="8461" xr:uid="{146B8700-5EE6-4629-9D16-32A1E780F77B}"/>
    <cellStyle name="Note 5 4 5 2" xfId="30483" xr:uid="{1A54C8EB-F487-42FC-9DA4-0398AF8DEE28}"/>
    <cellStyle name="Note 5 4 5 3" xfId="21333" xr:uid="{AE0436D0-B3FA-4728-858D-F09574BFE59F}"/>
    <cellStyle name="Note 5 4 6" xfId="7000" xr:uid="{3CEAEC90-3898-4ED4-847E-3E449E24123A}"/>
    <cellStyle name="Note 5 4 6 2" xfId="29214" xr:uid="{56C3A219-B878-4D16-B70E-E75E9455CEC7}"/>
    <cellStyle name="Note 5 4 6 3" xfId="20007" xr:uid="{39AF61F5-8823-426B-88B9-70A015B462F9}"/>
    <cellStyle name="Note 5 4 7" xfId="9950" xr:uid="{F87E375F-14AB-4B96-9D4F-33F845D49E9C}"/>
    <cellStyle name="Note 5 4 7 2" xfId="31949" xr:uid="{DC8973D6-1150-4FC4-857B-129B807565AA}"/>
    <cellStyle name="Note 5 4 7 3" xfId="22801" xr:uid="{ECC51C46-3988-4580-A840-D355743DF443}"/>
    <cellStyle name="Note 5 4 8" xfId="8446" xr:uid="{3E69555B-6E2B-40A8-A3B3-F89DBC354A25}"/>
    <cellStyle name="Note 5 4 8 2" xfId="30469" xr:uid="{C7AF0809-3ADE-4F3C-A2D3-1A769A3ECBAC}"/>
    <cellStyle name="Note 5 4 8 3" xfId="21319" xr:uid="{9591949F-7F47-4BBE-A30D-844583FD968D}"/>
    <cellStyle name="Note 5 4 9" xfId="10992" xr:uid="{C9DAA7A4-8346-400C-94BA-69409171B4CA}"/>
    <cellStyle name="Note 5 4 9 2" xfId="32963" xr:uid="{84A9B283-42B0-44C5-9698-730CF23108ED}"/>
    <cellStyle name="Note 5 4 9 3" xfId="23818" xr:uid="{BFC192CC-98BB-42E1-9777-867DCC7E14F3}"/>
    <cellStyle name="Note 5 5" xfId="2059" xr:uid="{00000000-0005-0000-0000-00000B080000}"/>
    <cellStyle name="Note 5 5 10" xfId="8718" xr:uid="{E66B1B30-F40C-4896-8CEC-ACB71D4D2719}"/>
    <cellStyle name="Note 5 5 10 2" xfId="30738" xr:uid="{130F2C44-6E2F-4076-92AD-31ED4A992237}"/>
    <cellStyle name="Note 5 5 10 3" xfId="21588" xr:uid="{C17D6296-1983-4C83-8503-BAE73CB7C91E}"/>
    <cellStyle name="Note 5 5 11" xfId="12935" xr:uid="{1C9E390F-7503-471A-AA31-4273C565BC44}"/>
    <cellStyle name="Note 5 5 11 2" xfId="34788" xr:uid="{FA45FD32-7924-4066-8B04-782353D01653}"/>
    <cellStyle name="Note 5 5 11 3" xfId="25644" xr:uid="{4A503EE9-4153-456E-9BDE-EE99D9D3C54D}"/>
    <cellStyle name="Note 5 5 12" xfId="13037" xr:uid="{41E7002B-3330-44B6-A7A2-AD611A291F65}"/>
    <cellStyle name="Note 5 5 12 2" xfId="34886" xr:uid="{91393DA4-8234-490B-ADC4-3FFB2E493F39}"/>
    <cellStyle name="Note 5 5 12 3" xfId="25742" xr:uid="{94EA6804-4627-4275-87C4-56D9A944905A}"/>
    <cellStyle name="Note 5 5 13" xfId="10926" xr:uid="{9D7E1DA3-BA29-45F4-B487-5968B9D83B5D}"/>
    <cellStyle name="Note 5 5 13 2" xfId="32898" xr:uid="{5F323F25-CDA4-49B4-BEDF-397E1370692C}"/>
    <cellStyle name="Note 5 5 13 3" xfId="23753" xr:uid="{168A335D-3C74-4B3C-93C0-2316A45E82BC}"/>
    <cellStyle name="Note 5 5 14" xfId="10087" xr:uid="{0E5CBF1C-B5FD-4CC1-9A60-28D28D761352}"/>
    <cellStyle name="Note 5 5 14 2" xfId="32084" xr:uid="{CD6567D5-2C6E-4454-90EE-8BA237A05E0C}"/>
    <cellStyle name="Note 5 5 14 3" xfId="22936" xr:uid="{2FA400B1-3F76-43F4-ABCD-A7BEA1299166}"/>
    <cellStyle name="Note 5 5 15" xfId="14798" xr:uid="{B90BC6F0-FEB0-4A04-868A-6113A47F6D13}"/>
    <cellStyle name="Note 5 5 16" xfId="36550" xr:uid="{B560FC7C-D3C3-4EF0-956B-AD77714B7F28}"/>
    <cellStyle name="Note 5 5 17" xfId="38408" xr:uid="{1FC80198-3C64-45E1-93DE-8D2A36A11011}"/>
    <cellStyle name="Note 5 5 18" xfId="39353" xr:uid="{EC45C8FE-57CC-4FF6-8F87-407C25A1DE73}"/>
    <cellStyle name="Note 5 5 19" xfId="37469" xr:uid="{EFF753FC-FAF1-44F3-8855-BB26041E88C5}"/>
    <cellStyle name="Note 5 5 2" xfId="2060" xr:uid="{00000000-0005-0000-0000-00000C080000}"/>
    <cellStyle name="Note 5 5 2 10" xfId="11809" xr:uid="{8F9FA5CB-F505-4562-9D64-E78A1198A07A}"/>
    <cellStyle name="Note 5 5 2 10 2" xfId="33756" xr:uid="{FE428E86-4507-48AB-AEEF-F14866E8BFE1}"/>
    <cellStyle name="Note 5 5 2 10 3" xfId="24611" xr:uid="{0096A4AB-CDFD-471F-80CC-7E0A897595A8}"/>
    <cellStyle name="Note 5 5 2 11" xfId="5845" xr:uid="{37D11A2E-AD71-4644-93D8-A9E9DE85D6AA}"/>
    <cellStyle name="Note 5 5 2 11 2" xfId="28160" xr:uid="{1E1B47F4-DF64-444E-A42D-6C7BF1522CA6}"/>
    <cellStyle name="Note 5 5 2 11 3" xfId="18927" xr:uid="{C1169069-777D-43AF-87F7-5CF9F0A83771}"/>
    <cellStyle name="Note 5 5 2 12" xfId="14024" xr:uid="{3E39A145-64BA-4161-9882-1B0BAA2DBF6A}"/>
    <cellStyle name="Note 5 5 2 12 2" xfId="35724" xr:uid="{56CE10A1-EAD4-40FB-89F8-0587A4D71BDE}"/>
    <cellStyle name="Note 5 5 2 12 3" xfId="26580" xr:uid="{1F77A543-E3FC-4080-9F63-0488A4A461C6}"/>
    <cellStyle name="Note 5 5 2 13" xfId="14473" xr:uid="{8F93004D-E0EA-4AA9-BD0B-42E2F45132D6}"/>
    <cellStyle name="Note 5 5 2 13 2" xfId="36054" xr:uid="{41C12C14-3529-4D7F-9607-A45B741A82E8}"/>
    <cellStyle name="Note 5 5 2 13 3" xfId="26910" xr:uid="{61F12E98-1E16-494B-B0D5-F90ADBA30F8D}"/>
    <cellStyle name="Note 5 5 2 14" xfId="13601" xr:uid="{EDDB1B22-AC5F-4E89-915B-987DA00C728D}"/>
    <cellStyle name="Note 5 5 2 15" xfId="36551" xr:uid="{62CFC67E-4AA1-44DA-9667-5548F675437E}"/>
    <cellStyle name="Note 5 5 2 16" xfId="38409" xr:uid="{F86382A9-3AF3-42BF-B60A-602A74505CBB}"/>
    <cellStyle name="Note 5 5 2 17" xfId="40134" xr:uid="{22746A14-985E-46AA-9CB0-B9658E313F00}"/>
    <cellStyle name="Note 5 5 2 18" xfId="37177" xr:uid="{DEBBD0CB-4984-47A3-A985-ECD419F308C8}"/>
    <cellStyle name="Note 5 5 2 19" xfId="39247" xr:uid="{83723323-5711-4D5B-825A-543F8E2D09A0}"/>
    <cellStyle name="Note 5 5 2 2" xfId="5341" xr:uid="{45BBE6EA-B7D0-41C0-9E1D-F85BD1BDD9F2}"/>
    <cellStyle name="Note 5 5 2 2 2" xfId="27671" xr:uid="{1B4D2ED5-483B-4308-9A82-035595C5144D}"/>
    <cellStyle name="Note 5 5 2 2 3" xfId="18431" xr:uid="{50D82B73-556A-4CF1-A09B-CE27DC7A3FE5}"/>
    <cellStyle name="Note 5 5 2 20" xfId="41403" xr:uid="{5E106AD7-C8B1-447F-A398-9D475546F047}"/>
    <cellStyle name="Note 5 5 2 21" xfId="41950" xr:uid="{9034938E-0C34-4E6F-8956-91F37BD3F266}"/>
    <cellStyle name="Note 5 5 2 22" xfId="43037" xr:uid="{B1C1DD83-7F79-42A1-A7F4-36220267E074}"/>
    <cellStyle name="Note 5 5 2 23" xfId="43997" xr:uid="{DC64E575-1689-43B7-8479-311716532452}"/>
    <cellStyle name="Note 5 5 2 3" xfId="7710" xr:uid="{A4B1F67A-D4C0-4743-A712-3378C2ED2F6D}"/>
    <cellStyle name="Note 5 5 2 3 2" xfId="29740" xr:uid="{560110AC-1CF4-4A1D-8884-8225E4DEDB75}"/>
    <cellStyle name="Note 5 5 2 3 3" xfId="20589" xr:uid="{59BBA31C-47BA-4A27-B5E6-5D198FE05901}"/>
    <cellStyle name="Note 5 5 2 4" xfId="6690" xr:uid="{DA0C5752-FED2-4FEA-AC39-961DAAEBC25D}"/>
    <cellStyle name="Note 5 5 2 4 2" xfId="28940" xr:uid="{1341E314-1C04-4FFD-A445-3EFA0BF2A8DE}"/>
    <cellStyle name="Note 5 5 2 4 3" xfId="19710" xr:uid="{9AD1FD67-16BA-4291-B811-19B8A0BB10CA}"/>
    <cellStyle name="Note 5 5 2 5" xfId="9209" xr:uid="{0EB83B74-1361-456C-B44C-643BE880B578}"/>
    <cellStyle name="Note 5 5 2 5 2" xfId="31219" xr:uid="{B0BD6FC6-A139-40CD-AAD8-6470E70743DB}"/>
    <cellStyle name="Note 5 5 2 5 3" xfId="22069" xr:uid="{2AF314DB-08EB-43A4-B5CE-089681F9BB73}"/>
    <cellStyle name="Note 5 5 2 6" xfId="5002" xr:uid="{3761C9E6-27BA-4F07-8374-ED4C226F852B}"/>
    <cellStyle name="Note 5 5 2 6 2" xfId="27357" xr:uid="{F5B352F5-4EBC-436E-B626-F74CDF03A45D}"/>
    <cellStyle name="Note 5 5 2 6 3" xfId="18092" xr:uid="{358CA292-8C7E-40BC-B383-9920739F2302}"/>
    <cellStyle name="Note 5 5 2 7" xfId="10547" xr:uid="{E2BB3CEC-D88A-4F17-9505-7B21EC0B2D11}"/>
    <cellStyle name="Note 5 5 2 7 2" xfId="32528" xr:uid="{D385B8FF-B5FB-485B-93B5-1C52E64E4B4E}"/>
    <cellStyle name="Note 5 5 2 7 3" xfId="23382" xr:uid="{00351CF2-80E3-40C8-B48D-CBFF3EC99066}"/>
    <cellStyle name="Note 5 5 2 8" xfId="10709" xr:uid="{7AA08F15-A0B5-4269-BB2F-F4B45686ADF9}"/>
    <cellStyle name="Note 5 5 2 8 2" xfId="32682" xr:uid="{57C1EEC8-9008-45A1-A020-C915B56FFF31}"/>
    <cellStyle name="Note 5 5 2 8 3" xfId="23537" xr:uid="{8253F01D-861A-4685-97CE-AD180B460756}"/>
    <cellStyle name="Note 5 5 2 9" xfId="12087" xr:uid="{F8443558-A288-42C7-9D87-77C32CA639F5}"/>
    <cellStyle name="Note 5 5 2 9 2" xfId="34025" xr:uid="{5DA9BF3A-D6D1-4AA7-A493-00291BE05716}"/>
    <cellStyle name="Note 5 5 2 9 3" xfId="24880" xr:uid="{223C4385-F995-4248-B963-789DF391C293}"/>
    <cellStyle name="Note 5 5 20" xfId="40429" xr:uid="{363B3E69-734F-4417-B604-53613C58ADEF}"/>
    <cellStyle name="Note 5 5 21" xfId="41402" xr:uid="{0101A16E-8276-4C87-B72D-11A9957D5C23}"/>
    <cellStyle name="Note 5 5 22" xfId="42826" xr:uid="{496A198D-3E70-498D-B875-4328224F2CE1}"/>
    <cellStyle name="Note 5 5 23" xfId="42152" xr:uid="{E27685B4-A7C6-4C4A-A762-71A4DDC94CA5}"/>
    <cellStyle name="Note 5 5 24" xfId="43996" xr:uid="{CAC3F602-5E1D-419C-9BA9-BB249286EA8E}"/>
    <cellStyle name="Note 5 5 3" xfId="7116" xr:uid="{19BBD348-4A0F-4C7D-BC6F-56262CD77B25}"/>
    <cellStyle name="Note 5 5 3 2" xfId="29317" xr:uid="{1AEA8F7A-CF51-4517-B409-87D8E9841AE6}"/>
    <cellStyle name="Note 5 5 3 3" xfId="20122" xr:uid="{18BE7A1B-9DCE-48C6-9342-8ED485591E1A}"/>
    <cellStyle name="Note 5 5 4" xfId="7575" xr:uid="{0AAFC2A4-AF41-4C30-AE87-7910549D8F0C}"/>
    <cellStyle name="Note 5 5 4 2" xfId="29606" xr:uid="{3636752C-9015-4E33-8FE8-3CAE08950E1B}"/>
    <cellStyle name="Note 5 5 4 3" xfId="20455" xr:uid="{4C4302E0-D33B-4403-A2BE-3A7D23FE5773}"/>
    <cellStyle name="Note 5 5 5" xfId="8471" xr:uid="{5C7CE39B-07C4-4344-82DB-72F75F332D22}"/>
    <cellStyle name="Note 5 5 5 2" xfId="30493" xr:uid="{4F2575DC-398D-4D98-ABC5-8ADF0BF9E651}"/>
    <cellStyle name="Note 5 5 5 3" xfId="21343" xr:uid="{E7CDFC12-22F1-4054-B54F-A7460F918BE5}"/>
    <cellStyle name="Note 5 5 6" xfId="5218" xr:uid="{74ACD89D-08BA-47C3-8DA5-78C873D35EDC}"/>
    <cellStyle name="Note 5 5 6 2" xfId="27560" xr:uid="{B866DD51-FC0B-4FA1-B754-8402B1F77324}"/>
    <cellStyle name="Note 5 5 6 3" xfId="18308" xr:uid="{CAE799DD-3978-4F57-97E2-3FD5764F8A92}"/>
    <cellStyle name="Note 5 5 7" xfId="9960" xr:uid="{C5228D30-98F4-4767-9D22-AC8788D2D400}"/>
    <cellStyle name="Note 5 5 7 2" xfId="31959" xr:uid="{817F9F36-24EC-49E1-8044-C4DBC20A0F3A}"/>
    <cellStyle name="Note 5 5 7 3" xfId="22811" xr:uid="{96FE746D-77EC-4EBE-8E59-BD636F492C4E}"/>
    <cellStyle name="Note 5 5 8" xfId="11229" xr:uid="{39569C4A-515F-4FB6-8A16-048A330082D9}"/>
    <cellStyle name="Note 5 5 8 2" xfId="33196" xr:uid="{87537EF5-69F2-4574-86F2-E25E3ECC8C83}"/>
    <cellStyle name="Note 5 5 8 3" xfId="24051" xr:uid="{4E2FF0FE-EC95-4E48-9858-E1AA9564CD2B}"/>
    <cellStyle name="Note 5 5 9" xfId="10997" xr:uid="{0BD0B2FC-DD6A-4BE3-A305-3CF7A52172DE}"/>
    <cellStyle name="Note 5 5 9 2" xfId="32968" xr:uid="{8BE8E5F2-3968-4D7D-81F6-689B9C15300B}"/>
    <cellStyle name="Note 5 5 9 3" xfId="23823" xr:uid="{F481CB4E-BFDB-457E-ADD0-40160B2A9DC0}"/>
    <cellStyle name="Note 5 6" xfId="2061" xr:uid="{00000000-0005-0000-0000-00000D080000}"/>
    <cellStyle name="Note 5 6 10" xfId="13257" xr:uid="{039F56CE-D0D5-4A78-A0E7-CB1A15EDE7E4}"/>
    <cellStyle name="Note 5 6 10 2" xfId="35097" xr:uid="{D84C30F9-5D7F-4D04-B435-211C23C77CCB}"/>
    <cellStyle name="Note 5 6 10 3" xfId="25953" xr:uid="{A02B36ED-60F4-4873-AF7D-1DC03FC68EB5}"/>
    <cellStyle name="Note 5 6 11" xfId="5850" xr:uid="{E883AA79-02F8-463C-B006-237BC73335B5}"/>
    <cellStyle name="Note 5 6 11 2" xfId="28165" xr:uid="{E196181F-63CC-49DE-A35B-A99321E91100}"/>
    <cellStyle name="Note 5 6 11 3" xfId="18932" xr:uid="{D303C2CB-E9A8-45DD-A508-636E9888B087}"/>
    <cellStyle name="Note 5 6 12" xfId="12139" xr:uid="{EFCF7F79-4C0A-4144-8658-5D7187FB6ABC}"/>
    <cellStyle name="Note 5 6 12 2" xfId="34072" xr:uid="{3849ECFB-951F-4D7E-9BAB-AE4F2AF9E44D}"/>
    <cellStyle name="Note 5 6 12 3" xfId="24927" xr:uid="{4EA7C91A-113A-4952-9CF7-E91D010FBA54}"/>
    <cellStyle name="Note 5 6 13" xfId="9633" xr:uid="{FC9C3BD1-B158-4D55-9F4F-0D99D554E356}"/>
    <cellStyle name="Note 5 6 13 2" xfId="31639" xr:uid="{35C24AD5-5EE7-46E6-B1F0-0C07C04DBC15}"/>
    <cellStyle name="Note 5 6 13 3" xfId="22490" xr:uid="{9412612F-166F-497D-9BD5-6088800BDF0B}"/>
    <cellStyle name="Note 5 6 14" xfId="14793" xr:uid="{6F308417-A3E2-4965-9C5B-FA435CF3EF37}"/>
    <cellStyle name="Note 5 6 15" xfId="36552" xr:uid="{7F9D5DB7-85C6-468C-B423-48901C121166}"/>
    <cellStyle name="Note 5 6 16" xfId="38410" xr:uid="{8AECB58D-7452-4F6D-91FB-47813C3ED2DF}"/>
    <cellStyle name="Note 5 6 17" xfId="40096" xr:uid="{84F5A971-B1A5-429D-80D5-AF5CF89FE26D}"/>
    <cellStyle name="Note 5 6 18" xfId="37856" xr:uid="{42A9F189-DF4D-4B4A-B3DF-3E399C729DBB}"/>
    <cellStyle name="Note 5 6 19" xfId="40420" xr:uid="{00729D7C-BBCE-4324-93AA-C89E593DE4A4}"/>
    <cellStyle name="Note 5 6 2" xfId="5340" xr:uid="{8956E7C4-1DBD-4100-8B58-CF841DDFF1D7}"/>
    <cellStyle name="Note 5 6 2 2" xfId="27670" xr:uid="{70130625-E1E4-46F3-931E-99C631DC23EC}"/>
    <cellStyle name="Note 5 6 2 3" xfId="18430" xr:uid="{1F256327-D921-4C4E-8D78-03FDCBEA0ABA}"/>
    <cellStyle name="Note 5 6 20" xfId="41404" xr:uid="{849621AB-B184-402F-9EE4-05D4E6975C3D}"/>
    <cellStyle name="Note 5 6 21" xfId="40845" xr:uid="{B8CADED5-07BA-4127-A0D8-127AA8BB9DD4}"/>
    <cellStyle name="Note 5 6 22" xfId="43280" xr:uid="{61B8B258-5E9F-46EC-8622-3B2D415FEC79}"/>
    <cellStyle name="Note 5 6 23" xfId="43998" xr:uid="{899080AF-1CDB-43BB-A3AA-3F603CA3E70E}"/>
    <cellStyle name="Note 5 6 3" xfId="6862" xr:uid="{E16B648E-5103-4CA7-A26E-7DAD36423088}"/>
    <cellStyle name="Note 5 6 3 2" xfId="29092" xr:uid="{40E8106E-9688-4B4C-821D-9F67A9305EBF}"/>
    <cellStyle name="Note 5 6 3 3" xfId="19872" xr:uid="{C40E82E0-5F58-46D3-9CFD-FDF6DD9B9443}"/>
    <cellStyle name="Note 5 6 4" xfId="8462" xr:uid="{A802D85C-C74F-4ECC-8D8F-C5DA1FB4A6A3}"/>
    <cellStyle name="Note 5 6 4 2" xfId="30484" xr:uid="{66BCA081-7797-4717-ADA8-0C818C5BF231}"/>
    <cellStyle name="Note 5 6 4 3" xfId="21334" xr:uid="{2C719F8F-9F9C-40AD-AB07-7FB0D9DB0F11}"/>
    <cellStyle name="Note 5 6 5" xfId="5215" xr:uid="{36387342-32DA-4CE5-A71D-11467F416EBA}"/>
    <cellStyle name="Note 5 6 5 2" xfId="27557" xr:uid="{CCAA326C-20E4-4A86-B246-B8FE1D60C675}"/>
    <cellStyle name="Note 5 6 5 3" xfId="18305" xr:uid="{ACCA3306-04D6-4711-ACD4-7D01EFD44BDA}"/>
    <cellStyle name="Note 5 6 6" xfId="9951" xr:uid="{5AA71797-0201-4F6E-8F2F-BFB00F517CF6}"/>
    <cellStyle name="Note 5 6 6 2" xfId="31950" xr:uid="{F3526491-173B-4715-B7DA-7FA25D0F22A2}"/>
    <cellStyle name="Note 5 6 6 3" xfId="22802" xr:uid="{ED4C91A3-80EC-41FC-887B-637477219700}"/>
    <cellStyle name="Note 5 6 7" xfId="10546" xr:uid="{CF62F2B9-F4A4-4251-A301-F8591605833A}"/>
    <cellStyle name="Note 5 6 7 2" xfId="32527" xr:uid="{13EFF019-B54C-49EB-823F-73C6E6BED485}"/>
    <cellStyle name="Note 5 6 7 3" xfId="23381" xr:uid="{3B7733CE-5B8B-4181-B385-AADEB9F18B3A}"/>
    <cellStyle name="Note 5 6 8" xfId="9379" xr:uid="{2241A1A5-830E-4DE9-9199-0BCDD543F460}"/>
    <cellStyle name="Note 5 6 8 2" xfId="31387" xr:uid="{1D128E2D-3441-4E26-895B-DA9176CB564A}"/>
    <cellStyle name="Note 5 6 8 3" xfId="22238" xr:uid="{E00AF5A9-24AE-4D00-B938-9098F350135B}"/>
    <cellStyle name="Note 5 6 9" xfId="8716" xr:uid="{8BE4D69C-8D05-462A-AF9C-1F3D8FCFF629}"/>
    <cellStyle name="Note 5 6 9 2" xfId="30736" xr:uid="{67EED35F-EAE7-4A91-B6B3-937EE3D6351C}"/>
    <cellStyle name="Note 5 6 9 3" xfId="21586" xr:uid="{66EABF4C-186C-4E7D-949C-1E347B2BBA53}"/>
    <cellStyle name="Note 5 7" xfId="5347" xr:uid="{1C00E49A-A40E-46CE-8733-5F0264205693}"/>
    <cellStyle name="Note 5 7 2" xfId="27675" xr:uid="{47ABABC3-2FE0-4F4D-9CB1-36DAF00F2940}"/>
    <cellStyle name="Note 5 7 3" xfId="18437" xr:uid="{A2D4FA51-A66A-4378-8157-3BEEC86F1515}"/>
    <cellStyle name="Note 5 8" xfId="6165" xr:uid="{EBF6D2B6-8D1C-4E4F-B779-5A02AF79A722}"/>
    <cellStyle name="Note 5 8 2" xfId="28431" xr:uid="{39E933CF-F8B8-4921-96C2-78B229923CB8}"/>
    <cellStyle name="Note 5 8 3" xfId="19198" xr:uid="{A702C39D-4C5F-44B7-9C00-E93EB489A93C}"/>
    <cellStyle name="Note 5 9" xfId="7858" xr:uid="{5CED6A60-8F0F-4689-AF62-3C446C9046C5}"/>
    <cellStyle name="Note 5 9 2" xfId="29886" xr:uid="{806FDFB4-155C-4664-87AF-92A5458EEEF4}"/>
    <cellStyle name="Note 5 9 3" xfId="20736" xr:uid="{675D9F5F-B472-432B-B4B4-04CE939FFA46}"/>
    <cellStyle name="Note 6" xfId="2062" xr:uid="{00000000-0005-0000-0000-00000E080000}"/>
    <cellStyle name="Note 6 10" xfId="9204" xr:uid="{756350DF-093C-4710-9FD6-B8DB289C092D}"/>
    <cellStyle name="Note 6 10 2" xfId="31214" xr:uid="{4E375C28-3E69-47A6-8FB2-BC63E1CBA776}"/>
    <cellStyle name="Note 6 10 3" xfId="22064" xr:uid="{D25111A0-076F-4AFC-AE2C-FE45CA1633EB}"/>
    <cellStyle name="Note 6 11" xfId="7820" xr:uid="{A0A36D2A-7381-477B-A880-E48A3F52B2BF}"/>
    <cellStyle name="Note 6 11 2" xfId="29848" xr:uid="{A3CD34B4-2F54-4C1C-9413-CCAF27CF30CC}"/>
    <cellStyle name="Note 6 11 3" xfId="20698" xr:uid="{8113D1E6-FB99-4A72-8EF0-9D9CAD80F476}"/>
    <cellStyle name="Note 6 12" xfId="10863" xr:uid="{162ED91C-4398-4FD1-AC54-E6B9B979DD17}"/>
    <cellStyle name="Note 6 12 2" xfId="32835" xr:uid="{DF6F8BBD-9412-4188-A5C7-BC72F1309EAC}"/>
    <cellStyle name="Note 6 12 3" xfId="23690" xr:uid="{25167F5D-60CB-42D7-93E5-42BD9A99FD78}"/>
    <cellStyle name="Note 6 13" xfId="10708" xr:uid="{C5D23061-1DC0-4F5C-8952-736DF9190FB0}"/>
    <cellStyle name="Note 6 13 2" xfId="32681" xr:uid="{D7101C6F-A396-4635-AAD3-A99035492AE5}"/>
    <cellStyle name="Note 6 13 3" xfId="23536" xr:uid="{5509B4D4-13FA-414B-AA7E-BB94F43A0E16}"/>
    <cellStyle name="Note 6 14" xfId="12082" xr:uid="{EA984226-FF1D-4B77-9DA7-820EA2A36C41}"/>
    <cellStyle name="Note 6 14 2" xfId="34020" xr:uid="{93B6FB40-3C23-40FB-8DE2-6D920136BB2F}"/>
    <cellStyle name="Note 6 14 3" xfId="24875" xr:uid="{B57AB1EB-8C03-4F31-BD01-07CD60A508EB}"/>
    <cellStyle name="Note 6 15" xfId="10627" xr:uid="{C583AD22-08C8-4FA4-9DBC-35180951CB30}"/>
    <cellStyle name="Note 6 15 2" xfId="32602" xr:uid="{A6F28FFB-1FBE-4502-BA27-30B8033D4551}"/>
    <cellStyle name="Note 6 15 3" xfId="23457" xr:uid="{917FB94C-7F69-49C3-9866-1A75B1F38BC9}"/>
    <cellStyle name="Note 6 16" xfId="13581" xr:uid="{E99736F8-4258-44B3-89E0-D573504378D2}"/>
    <cellStyle name="Note 6 16 2" xfId="35387" xr:uid="{7A00DE51-545F-40BC-BED3-14F0B3B81EF0}"/>
    <cellStyle name="Note 6 16 3" xfId="26243" xr:uid="{B0F9E0D8-9BC5-4A3E-B24C-B98AB8DFC11D}"/>
    <cellStyle name="Note 6 17" xfId="14019" xr:uid="{3E8D1DB6-BA44-460A-A695-5619EE3AE91F}"/>
    <cellStyle name="Note 6 17 2" xfId="35719" xr:uid="{A075CE4E-1AD0-4561-9F73-6646C4FA3EFF}"/>
    <cellStyle name="Note 6 17 3" xfId="26575" xr:uid="{1E766010-704A-4D3D-B0C5-356E01298F0C}"/>
    <cellStyle name="Note 6 18" xfId="14468" xr:uid="{37660A04-F5BA-42D1-AACA-92BF5F8C4ADB}"/>
    <cellStyle name="Note 6 18 2" xfId="36049" xr:uid="{FC9C9A81-AAC8-442C-B77C-CA7C473CAED1}"/>
    <cellStyle name="Note 6 18 3" xfId="26905" xr:uid="{5CB10EE7-242F-4C4B-9FF0-2BEC569CB68C}"/>
    <cellStyle name="Note 6 19" xfId="12368" xr:uid="{6F92F62A-1AD7-4EC5-80DC-785945271C53}"/>
    <cellStyle name="Note 6 2" xfId="2063" xr:uid="{00000000-0005-0000-0000-00000F080000}"/>
    <cellStyle name="Note 6 2 10" xfId="8719" xr:uid="{C5DCFB31-0E0A-4ED2-A0EC-A9EF707659B0}"/>
    <cellStyle name="Note 6 2 10 2" xfId="30739" xr:uid="{E58C8091-BB43-4C0C-BB06-AF9A05D4C443}"/>
    <cellStyle name="Note 6 2 10 3" xfId="21589" xr:uid="{DDA8C925-925A-4100-9128-46B38DF7DF6D}"/>
    <cellStyle name="Note 6 2 11" xfId="13536" xr:uid="{9A2F00A2-573C-416F-AA87-C1419A25400A}"/>
    <cellStyle name="Note 6 2 11 2" xfId="35346" xr:uid="{F7B7D7C3-CA1B-48FC-BE36-46AE33B065D0}"/>
    <cellStyle name="Note 6 2 11 3" xfId="26202" xr:uid="{BAE0DC10-D6BF-4451-84B5-84B6D78CDA8F}"/>
    <cellStyle name="Note 6 2 12" xfId="10691" xr:uid="{74601A23-1134-4D23-8B5E-7ABA0DE2DEB1}"/>
    <cellStyle name="Note 6 2 12 2" xfId="32665" xr:uid="{91068E48-3FDC-4624-8877-7783B9D13E47}"/>
    <cellStyle name="Note 6 2 12 3" xfId="23520" xr:uid="{0D9BA739-398B-4284-A41C-0575B7984B04}"/>
    <cellStyle name="Note 6 2 13" xfId="12053" xr:uid="{1355CA67-D581-4C31-BEFB-264D1133E093}"/>
    <cellStyle name="Note 6 2 13 2" xfId="33992" xr:uid="{73BA5F03-45D4-42FE-9538-8C5D47378529}"/>
    <cellStyle name="Note 6 2 13 3" xfId="24847" xr:uid="{1BBC8A66-D23F-4E5A-B8A2-41D02946EE02}"/>
    <cellStyle name="Note 6 2 14" xfId="11350" xr:uid="{4927836C-8F35-43E4-BE66-612E8FEC2DDD}"/>
    <cellStyle name="Note 6 2 14 2" xfId="33317" xr:uid="{3B2F14C5-F9BE-465D-87B2-793D5926700D}"/>
    <cellStyle name="Note 6 2 14 3" xfId="24172" xr:uid="{90FC55D7-28BD-4BBD-994F-FECBA4F45C52}"/>
    <cellStyle name="Note 6 2 15" xfId="14797" xr:uid="{84E946A8-3A97-4E55-A714-E12EFF7AC163}"/>
    <cellStyle name="Note 6 2 16" xfId="36554" xr:uid="{0023859F-BE56-4E29-A855-C35B4EBB15DE}"/>
    <cellStyle name="Note 6 2 17" xfId="38412" xr:uid="{C27B3128-50EB-492B-AADF-9A4E0C1B85BD}"/>
    <cellStyle name="Note 6 2 18" xfId="39640" xr:uid="{9548A926-EC92-45AD-86DB-8FE8405832E3}"/>
    <cellStyle name="Note 6 2 19" xfId="37857" xr:uid="{A8B6B0B3-85C6-48F7-9F30-322C4F511721}"/>
    <cellStyle name="Note 6 2 2" xfId="2064" xr:uid="{00000000-0005-0000-0000-000010080000}"/>
    <cellStyle name="Note 6 2 2 10" xfId="13241" xr:uid="{AE9BB833-6228-4D35-BA1F-CD6F824926E7}"/>
    <cellStyle name="Note 6 2 2 10 2" xfId="35081" xr:uid="{27540F2C-0D98-4B87-9279-7F9EABD8050D}"/>
    <cellStyle name="Note 6 2 2 10 3" xfId="25937" xr:uid="{1B7E33CE-121A-45DD-9FE1-8EDD75411108}"/>
    <cellStyle name="Note 6 2 2 11" xfId="13040" xr:uid="{4FBEAAB4-6A02-45F6-A300-953101CFD7A9}"/>
    <cellStyle name="Note 6 2 2 11 2" xfId="34889" xr:uid="{63530AB0-6FF2-4332-822B-2109DAAA7F78}"/>
    <cellStyle name="Note 6 2 2 11 3" xfId="25745" xr:uid="{D2355CC6-F623-4971-A9E5-4C936890A534}"/>
    <cellStyle name="Note 6 2 2 12" xfId="14023" xr:uid="{205F192C-A096-4BCD-9BF5-DA82AC630F49}"/>
    <cellStyle name="Note 6 2 2 12 2" xfId="35723" xr:uid="{50499D63-B0B3-4A99-BBBB-BED91BB58D36}"/>
    <cellStyle name="Note 6 2 2 12 3" xfId="26579" xr:uid="{0DD129BD-9BFD-4349-89BB-68D4D909FE86}"/>
    <cellStyle name="Note 6 2 2 13" xfId="14472" xr:uid="{538EF81D-E7A3-4507-9E3E-B2001EEF3E16}"/>
    <cellStyle name="Note 6 2 2 13 2" xfId="36053" xr:uid="{F277143B-96E7-4523-AE8B-20C6D153EC88}"/>
    <cellStyle name="Note 6 2 2 13 3" xfId="26909" xr:uid="{320C5012-C013-49F4-927A-6074E58C226B}"/>
    <cellStyle name="Note 6 2 2 14" xfId="13609" xr:uid="{331CB7AF-C32C-4723-8D63-BB2DFF5F039B}"/>
    <cellStyle name="Note 6 2 2 15" xfId="36555" xr:uid="{0A0A81DF-2CF3-4F53-A02F-1EF1771DBF14}"/>
    <cellStyle name="Note 6 2 2 16" xfId="38413" xr:uid="{51C88E81-AABA-4488-ADF4-8E555BA53FE8}"/>
    <cellStyle name="Note 6 2 2 17" xfId="38066" xr:uid="{C3DB36EE-4A0D-44C3-87F3-49944BA868D8}"/>
    <cellStyle name="Note 6 2 2 18" xfId="37178" xr:uid="{F840DACD-812D-42EE-95D2-D03F06241913}"/>
    <cellStyle name="Note 6 2 2 19" xfId="40462" xr:uid="{CCB1C103-2BF4-4CEE-9B60-FE2B981D5C60}"/>
    <cellStyle name="Note 6 2 2 2" xfId="5339" xr:uid="{6D599DCD-A3EF-431F-9A14-C8F9E120C9BE}"/>
    <cellStyle name="Note 6 2 2 2 2" xfId="27669" xr:uid="{5DEB1D04-CBAD-48CC-BA68-899CAC124C77}"/>
    <cellStyle name="Note 6 2 2 2 3" xfId="18429" xr:uid="{F71DD532-7B83-4EA0-8CB3-90773682C157}"/>
    <cellStyle name="Note 6 2 2 20" xfId="41407" xr:uid="{09F03E4E-F9EF-4591-9344-60495606D219}"/>
    <cellStyle name="Note 6 2 2 21" xfId="42441" xr:uid="{799DF44C-DCA1-4535-A8E1-F80A000252D6}"/>
    <cellStyle name="Note 6 2 2 22" xfId="43281" xr:uid="{A19A4F88-DCFF-4813-A6AC-483CCB9B8F45}"/>
    <cellStyle name="Note 6 2 2 23" xfId="44001" xr:uid="{8152062F-4D50-4831-AEFA-C5B1CB535795}"/>
    <cellStyle name="Note 6 2 2 3" xfId="7709" xr:uid="{6CE21B9D-E45C-4011-B5EF-84FEB6A706E5}"/>
    <cellStyle name="Note 6 2 2 3 2" xfId="29739" xr:uid="{D45EDB87-308D-4551-ACF1-D4031C9C935B}"/>
    <cellStyle name="Note 6 2 2 3 3" xfId="20588" xr:uid="{F69AE647-850E-4EFB-83D9-51FCEB2C16B8}"/>
    <cellStyle name="Note 6 2 2 4" xfId="8639" xr:uid="{034B8801-146B-4B51-BCFD-747FC429D914}"/>
    <cellStyle name="Note 6 2 2 4 2" xfId="30659" xr:uid="{4965164F-2E4B-4210-8272-208BAC707C55}"/>
    <cellStyle name="Note 6 2 2 4 3" xfId="21509" xr:uid="{20CAC92D-2639-444D-90B5-06AD187FAB26}"/>
    <cellStyle name="Note 6 2 2 5" xfId="9208" xr:uid="{67EC7B88-BDC4-4862-8D0F-E45E1127D754}"/>
    <cellStyle name="Note 6 2 2 5 2" xfId="31218" xr:uid="{010B2C7C-9466-4B0F-B9DF-30C01745F02F}"/>
    <cellStyle name="Note 6 2 2 5 3" xfId="22068" xr:uid="{5CC1895F-D4A2-4CE7-9118-C3C95F41B725}"/>
    <cellStyle name="Note 6 2 2 6" xfId="10122" xr:uid="{1FB46F9B-59F7-4A87-B03A-F08930D93D6D}"/>
    <cellStyle name="Note 6 2 2 6 2" xfId="32118" xr:uid="{112E7B7F-A831-4B09-93A2-CBD842E533FC}"/>
    <cellStyle name="Note 6 2 2 6 3" xfId="22970" xr:uid="{058B4F5D-254E-4E18-8389-08484785FD60}"/>
    <cellStyle name="Note 6 2 2 7" xfId="9270" xr:uid="{6A509ACE-34DA-44FF-A83F-65867CF91324}"/>
    <cellStyle name="Note 6 2 2 7 2" xfId="31280" xr:uid="{6649B70E-CF31-46C1-BBA1-B0B896DDA7EE}"/>
    <cellStyle name="Note 6 2 2 7 3" xfId="22130" xr:uid="{AD36AE7D-4E53-4E69-9643-F40058E41CF6}"/>
    <cellStyle name="Note 6 2 2 8" xfId="10631" xr:uid="{F1470AE8-4E0A-4AF2-81EE-AFA8D9290A64}"/>
    <cellStyle name="Note 6 2 2 8 2" xfId="32606" xr:uid="{15055403-77B1-49C0-B2CF-FB3D513A6E42}"/>
    <cellStyle name="Note 6 2 2 8 3" xfId="23461" xr:uid="{878D807F-80A1-4EF8-8B2E-50C8EA6F115C}"/>
    <cellStyle name="Note 6 2 2 9" xfId="12086" xr:uid="{2BA7FC3F-61D1-45B7-8EDA-9D274C165C18}"/>
    <cellStyle name="Note 6 2 2 9 2" xfId="34024" xr:uid="{FA9A88EF-33EE-41D6-8854-917F73FB137F}"/>
    <cellStyle name="Note 6 2 2 9 3" xfId="24879" xr:uid="{0C0C304A-9E14-4E26-B0CA-E0A10FC959D3}"/>
    <cellStyle name="Note 6 2 20" xfId="40470" xr:uid="{9CF4D4E1-C0FE-47F6-BAB4-5ED77DB9A954}"/>
    <cellStyle name="Note 6 2 21" xfId="41406" xr:uid="{F3E0BE10-E6A9-44F4-8464-56C9BD52E50C}"/>
    <cellStyle name="Note 6 2 22" xfId="40843" xr:uid="{F4FB7E5D-439D-4BD9-8A06-E2E1D058BA9B}"/>
    <cellStyle name="Note 6 2 23" xfId="40554" xr:uid="{ACC0F144-0E06-4DA0-BCC2-04165BB4065E}"/>
    <cellStyle name="Note 6 2 24" xfId="44000" xr:uid="{32D14D1A-75DF-4743-ABDD-2D8549B78EC6}"/>
    <cellStyle name="Note 6 2 3" xfId="7114" xr:uid="{7EA3B8E4-EBA7-4A93-882E-D941D17B67F6}"/>
    <cellStyle name="Note 6 2 3 2" xfId="29315" xr:uid="{6F016C42-D106-4BD7-9D1F-E1225DB02FE3}"/>
    <cellStyle name="Note 6 2 3 3" xfId="20120" xr:uid="{2435A67F-C309-48AD-B115-2967041A0C68}"/>
    <cellStyle name="Note 6 2 4" xfId="7550" xr:uid="{05F9A93A-EC2E-4D5A-908F-180D3481C930}"/>
    <cellStyle name="Note 6 2 4 2" xfId="29593" xr:uid="{4AF78E74-813C-4B97-9A73-5ECC70EA93D5}"/>
    <cellStyle name="Note 6 2 4 3" xfId="20439" xr:uid="{585F61D9-9CCD-4DE8-BE86-398BE0D6FAC3}"/>
    <cellStyle name="Note 6 2 5" xfId="8661" xr:uid="{8A9862C9-B638-44B3-8CC7-E2A98CFA3E7E}"/>
    <cellStyle name="Note 6 2 5 2" xfId="30681" xr:uid="{B70C5606-D740-4D5D-A51E-0DDE85A57599}"/>
    <cellStyle name="Note 6 2 5 3" xfId="21531" xr:uid="{D6D7CDF4-7CD9-45E0-B8AC-9D8A0A7F54DE}"/>
    <cellStyle name="Note 6 2 6" xfId="5217" xr:uid="{178DB8E8-17C0-411D-8849-97926297E7AF}"/>
    <cellStyle name="Note 6 2 6 2" xfId="27559" xr:uid="{1B2D32AF-462F-44DC-9E63-4823C9D5ADEF}"/>
    <cellStyle name="Note 6 2 6 3" xfId="18307" xr:uid="{62630EDA-1F1C-401E-B948-62DDEEA31F66}"/>
    <cellStyle name="Note 6 2 7" xfId="10143" xr:uid="{CA258FC7-C15C-4BC1-9513-2F9C3A739FCB}"/>
    <cellStyle name="Note 6 2 7 2" xfId="32138" xr:uid="{95B85230-CF94-4A18-9FA3-95E2C6C64192}"/>
    <cellStyle name="Note 6 2 7 3" xfId="22990" xr:uid="{E5312A98-2EA8-431E-B70B-841A157721EC}"/>
    <cellStyle name="Note 6 2 8" xfId="10873" xr:uid="{ED111AFC-6482-4C08-835D-40C79D2BAC5B}"/>
    <cellStyle name="Note 6 2 8 2" xfId="32845" xr:uid="{9FE352F9-69E7-497D-AAD1-FB0E8E8EBA7B}"/>
    <cellStyle name="Note 6 2 8 3" xfId="23700" xr:uid="{80584524-80B9-41F9-AB0A-F4121D91170C}"/>
    <cellStyle name="Note 6 2 9" xfId="9351" xr:uid="{85095954-0015-43A2-BA1F-FA54AA008C75}"/>
    <cellStyle name="Note 6 2 9 2" xfId="31360" xr:uid="{DDA144C7-2C5C-4D6E-B954-EC8F0ECF1E24}"/>
    <cellStyle name="Note 6 2 9 3" xfId="22211" xr:uid="{98B3954D-D114-43F4-AC5E-7E90EEDDE6CD}"/>
    <cellStyle name="Note 6 20" xfId="36553" xr:uid="{6975950C-A306-4B25-81BA-457562E7C8A5}"/>
    <cellStyle name="Note 6 21" xfId="38411" xr:uid="{020F17BA-140C-497C-B64C-CE8F7C07E273}"/>
    <cellStyle name="Note 6 22" xfId="39625" xr:uid="{DC16CD4C-06A3-4EF5-89EE-EFCC44F72D19}"/>
    <cellStyle name="Note 6 23" xfId="37182" xr:uid="{D0800079-C784-46DE-8DBC-615B5AD8372C}"/>
    <cellStyle name="Note 6 24" xfId="37800" xr:uid="{58FDB6A9-4BFE-4C26-A11D-B91FF41D3475}"/>
    <cellStyle name="Note 6 25" xfId="41405" xr:uid="{174F782F-F0A0-4CF1-B6BA-37BA6A8A1F7D}"/>
    <cellStyle name="Note 6 26" xfId="40844" xr:uid="{131D6F40-4175-42C6-A159-275DC95D591B}"/>
    <cellStyle name="Note 6 27" xfId="43471" xr:uid="{8E8F1FF7-E05D-4D0D-8904-E6226AC04D46}"/>
    <cellStyle name="Note 6 28" xfId="43999" xr:uid="{B55E7A1B-2CB1-47DA-9F21-27E063B2F04A}"/>
    <cellStyle name="Note 6 3" xfId="2065" xr:uid="{00000000-0005-0000-0000-000011080000}"/>
    <cellStyle name="Note 6 3 10" xfId="8386" xr:uid="{3EB15EF3-8F3A-433D-8141-E3FD9478DA82}"/>
    <cellStyle name="Note 6 3 10 2" xfId="30409" xr:uid="{87373D8F-95ED-41AC-831C-5027D7538766}"/>
    <cellStyle name="Note 6 3 10 3" xfId="21259" xr:uid="{6D760529-551D-40FD-B748-562129ACB82E}"/>
    <cellStyle name="Note 6 3 11" xfId="13254" xr:uid="{053BF1FD-9B3E-49AF-BACB-5810F80840EB}"/>
    <cellStyle name="Note 6 3 11 2" xfId="35094" xr:uid="{4015C3A3-6A93-409E-8623-66213832DA70}"/>
    <cellStyle name="Note 6 3 11 3" xfId="25950" xr:uid="{166E5E68-7CD5-4A49-8E3D-9B4AC18A613F}"/>
    <cellStyle name="Note 6 3 12" xfId="9799" xr:uid="{C05CD654-9FA6-4060-9A92-E5A377FBCD08}"/>
    <cellStyle name="Note 6 3 12 2" xfId="31801" xr:uid="{D4587BB8-39DA-42E6-8592-F2470F56ED4F}"/>
    <cellStyle name="Note 6 3 12 3" xfId="22653" xr:uid="{E8DFA6F5-1B41-44A3-9561-7CD8C6D10A04}"/>
    <cellStyle name="Note 6 3 13" xfId="12135" xr:uid="{38CE5267-5D8C-4EDD-A16C-BBC929A9F627}"/>
    <cellStyle name="Note 6 3 13 2" xfId="34068" xr:uid="{56DB72EA-906A-4CC1-9B9D-1B9A7E6F5650}"/>
    <cellStyle name="Note 6 3 13 3" xfId="24923" xr:uid="{E7AE2675-B792-4623-9012-E6145D81FE7B}"/>
    <cellStyle name="Note 6 3 14" xfId="11928" xr:uid="{A323AECB-7887-48F3-A590-A1B94F918D4C}"/>
    <cellStyle name="Note 6 3 14 2" xfId="33869" xr:uid="{8F19A519-D0A2-4DBD-9A55-1B0AEB325A96}"/>
    <cellStyle name="Note 6 3 14 3" xfId="24724" xr:uid="{E9693B79-603A-4D56-9867-547FF176B30D}"/>
    <cellStyle name="Note 6 3 15" xfId="14794" xr:uid="{6DE41506-158F-472F-9420-4D3F02DC3CCA}"/>
    <cellStyle name="Note 6 3 16" xfId="36556" xr:uid="{13E0D2C9-0932-443C-B4A4-89AFC258F301}"/>
    <cellStyle name="Note 6 3 17" xfId="38414" xr:uid="{19884BAC-4F0F-4FAB-9805-71EF9C7931B0}"/>
    <cellStyle name="Note 6 3 18" xfId="39698" xr:uid="{05C8FE4E-F92F-48C1-9EDC-8BCE9E908F9D}"/>
    <cellStyle name="Note 6 3 19" xfId="37855" xr:uid="{32EF5935-EF82-40EC-94C2-63516F0601CD}"/>
    <cellStyle name="Note 6 3 2" xfId="2066" xr:uid="{00000000-0005-0000-0000-000012080000}"/>
    <cellStyle name="Note 6 3 2 10" xfId="13256" xr:uid="{9DDB05FC-1729-42B9-8769-7ACAC7FA9F67}"/>
    <cellStyle name="Note 6 3 2 10 2" xfId="35096" xr:uid="{8A33340D-0AA9-4A41-99A7-B846C4837A8E}"/>
    <cellStyle name="Note 6 3 2 10 3" xfId="25952" xr:uid="{F6553BAA-CFD1-4BB9-B1D2-C0E35FF0C327}"/>
    <cellStyle name="Note 6 3 2 11" xfId="9459" xr:uid="{B25463E1-5EAE-4712-802F-172203437CCC}"/>
    <cellStyle name="Note 6 3 2 11 2" xfId="31466" xr:uid="{74651848-AF29-4FA2-8D21-AA62BDFFAAF8}"/>
    <cellStyle name="Note 6 3 2 11 3" xfId="22317" xr:uid="{C8D04EFB-51E2-4CC3-A0D7-28E3CED9AF14}"/>
    <cellStyle name="Note 6 3 2 12" xfId="14020" xr:uid="{169DAD7D-D34B-4B6E-AC5A-578F846B34B1}"/>
    <cellStyle name="Note 6 3 2 12 2" xfId="35720" xr:uid="{26A7C096-849E-42B0-8590-C3BAFF722FDC}"/>
    <cellStyle name="Note 6 3 2 12 3" xfId="26576" xr:uid="{E8B26141-B6C9-4C96-914F-E291C8826DA5}"/>
    <cellStyle name="Note 6 3 2 13" xfId="14469" xr:uid="{59E1B1E4-42C1-4FF9-932F-7E69ED668695}"/>
    <cellStyle name="Note 6 3 2 13 2" xfId="36050" xr:uid="{3DE04558-43D7-48AC-AF26-C5F5D5624DF5}"/>
    <cellStyle name="Note 6 3 2 13 3" xfId="26906" xr:uid="{BE6CF44B-9696-4491-8196-1CADA40708ED}"/>
    <cellStyle name="Note 6 3 2 14" xfId="13626" xr:uid="{40974744-13A5-4D26-9353-BA3D058DC1A3}"/>
    <cellStyle name="Note 6 3 2 15" xfId="36557" xr:uid="{046240A1-CB0C-4341-8523-73FF1EB925B6}"/>
    <cellStyle name="Note 6 3 2 16" xfId="38415" xr:uid="{AF3C1E31-7577-4AF6-976E-8CE7D06E6427}"/>
    <cellStyle name="Note 6 3 2 17" xfId="39671" xr:uid="{8DCBE0EE-5A32-426D-BC8A-D81B3224DEF9}"/>
    <cellStyle name="Note 6 3 2 18" xfId="37181" xr:uid="{2CC10709-7DAE-4E84-894F-407DDE79656E}"/>
    <cellStyle name="Note 6 3 2 19" xfId="40144" xr:uid="{16FD41CE-DB75-4DD8-B1B0-2D43E8E9EBE5}"/>
    <cellStyle name="Note 6 3 2 2" xfId="7111" xr:uid="{232DE346-C954-4948-AB45-51D0B148A9F1}"/>
    <cellStyle name="Note 6 3 2 2 2" xfId="29312" xr:uid="{CAF0DE7D-B760-487F-89E5-7E17D9B8DC3B}"/>
    <cellStyle name="Note 6 3 2 2 3" xfId="20117" xr:uid="{D1795DED-7FEA-4454-A1E3-BF157B474324}"/>
    <cellStyle name="Note 6 3 2 20" xfId="41409" xr:uid="{A6324BCC-4D7D-4963-8CCC-A05E52A3119E}"/>
    <cellStyle name="Note 6 3 2 21" xfId="41944" xr:uid="{40308744-47F4-4BFB-B358-284060D9F761}"/>
    <cellStyle name="Note 6 3 2 22" xfId="40553" xr:uid="{5F767B37-F7EB-4A8C-A326-E760A8B23330}"/>
    <cellStyle name="Note 6 3 2 23" xfId="44003" xr:uid="{DCBDF9A7-0685-4283-84BA-189154CB26E0}"/>
    <cellStyle name="Note 6 3 2 3" xfId="7706" xr:uid="{AE2C8916-3CDD-4C2E-B8CB-BAD352A2D436}"/>
    <cellStyle name="Note 6 3 2 3 2" xfId="29736" xr:uid="{627DFE2F-C88E-4015-81D7-7A4178228F41}"/>
    <cellStyle name="Note 6 3 2 3 3" xfId="20585" xr:uid="{AB7982BF-D380-4C44-BF5F-566528070A2A}"/>
    <cellStyle name="Note 6 3 2 4" xfId="5537" xr:uid="{9AEA36B7-F1CE-440A-AD30-EF817DED9D4D}"/>
    <cellStyle name="Note 6 3 2 4 2" xfId="27860" xr:uid="{2EDBA37F-3610-457F-AE5E-6EDCCE7E7B4A}"/>
    <cellStyle name="Note 6 3 2 4 3" xfId="18627" xr:uid="{1B87A284-2EE8-43D4-8B1D-6A6868AAB94A}"/>
    <cellStyle name="Note 6 3 2 5" xfId="9205" xr:uid="{9834B5AB-1328-445B-A49B-AE4CF69FD8A2}"/>
    <cellStyle name="Note 6 3 2 5 2" xfId="31215" xr:uid="{8CEEC0F6-CFAA-4756-9940-7D527DD72DB3}"/>
    <cellStyle name="Note 6 3 2 5 3" xfId="22065" xr:uid="{8539C9D9-A894-4F98-B2DD-ED2732962FBF}"/>
    <cellStyle name="Note 6 3 2 6" xfId="8208" xr:uid="{EF7B85DC-7D84-445A-A415-37BBA706796A}"/>
    <cellStyle name="Note 6 3 2 6 2" xfId="30234" xr:uid="{C8A63D4E-7ABE-4ACE-B2C6-33A775BE7C0D}"/>
    <cellStyle name="Note 6 3 2 6 3" xfId="21084" xr:uid="{016676DE-181F-496B-8D3C-8D8EE1AFCE93}"/>
    <cellStyle name="Note 6 3 2 7" xfId="11226" xr:uid="{DFE07FEC-05A5-4C2E-9E34-D2F7C3D612D1}"/>
    <cellStyle name="Note 6 3 2 7 2" xfId="33193" xr:uid="{E8ECBE40-348A-4591-AE7F-A0435FE41C3D}"/>
    <cellStyle name="Note 6 3 2 7 3" xfId="24048" xr:uid="{B078DA51-3518-43D0-B780-E38B1763ECE5}"/>
    <cellStyle name="Note 6 3 2 8" xfId="7586" xr:uid="{34B849ED-3884-4328-A2BF-7305639A400B}"/>
    <cellStyle name="Note 6 3 2 8 2" xfId="29617" xr:uid="{FE72A6B4-CE28-46FA-9DC8-5E2313376D0A}"/>
    <cellStyle name="Note 6 3 2 8 3" xfId="20466" xr:uid="{B4171319-565E-425A-9DA9-7975844B7899}"/>
    <cellStyle name="Note 6 3 2 9" xfId="12083" xr:uid="{4C4D7607-2BC2-4E26-B58C-33B4A6D78B98}"/>
    <cellStyle name="Note 6 3 2 9 2" xfId="34021" xr:uid="{89453E67-48E1-461E-8942-AD83A1C36C7A}"/>
    <cellStyle name="Note 6 3 2 9 3" xfId="24876" xr:uid="{4EBA4F99-2CD1-486D-A03A-60A7036861E3}"/>
    <cellStyle name="Note 6 3 20" xfId="40452" xr:uid="{ED136881-E3F4-4F49-ABD9-20AD4A2E083F}"/>
    <cellStyle name="Note 6 3 21" xfId="41408" xr:uid="{97F4B50E-31F0-471E-8725-9D02A894C5ED}"/>
    <cellStyle name="Note 6 3 22" xfId="42820" xr:uid="{96ADF263-6CFD-40B1-A1F6-EBABE0A4D601}"/>
    <cellStyle name="Note 6 3 23" xfId="43472" xr:uid="{C481CF2B-CBE1-48EA-852B-5A726BD9B057}"/>
    <cellStyle name="Note 6 3 24" xfId="44002" xr:uid="{D871A75A-65F4-4034-B853-6602E66B6913}"/>
    <cellStyle name="Note 6 3 3" xfId="5338" xr:uid="{EFDA71C4-CBC2-480F-9D92-6D360AD29807}"/>
    <cellStyle name="Note 6 3 3 2" xfId="27668" xr:uid="{23ADA9B3-F221-417F-885C-D52E93BCBA8C}"/>
    <cellStyle name="Note 6 3 3 3" xfId="18428" xr:uid="{5DFFF6E1-B495-450D-A62B-86C983FB3313}"/>
    <cellStyle name="Note 6 3 4" xfId="5063" xr:uid="{74281EC6-712B-4CD6-8253-6E919D456529}"/>
    <cellStyle name="Note 6 3 4 2" xfId="27418" xr:uid="{C521034C-2212-4060-99B2-A9DD02C0DFCF}"/>
    <cellStyle name="Note 6 3 4 3" xfId="18153" xr:uid="{ED0B04B4-5C59-43A0-AA94-FF7D3C31349E}"/>
    <cellStyle name="Note 6 3 5" xfId="8609" xr:uid="{5AD4DB37-0852-4F37-8CC0-C817D22E176A}"/>
    <cellStyle name="Note 6 3 5 2" xfId="30629" xr:uid="{5E9F1087-2CDB-453D-AFD8-CD438FE56380}"/>
    <cellStyle name="Note 6 3 5 3" xfId="21479" xr:uid="{C108ECCC-A380-41F1-BEA8-16DBFEF44CE9}"/>
    <cellStyle name="Note 6 3 6" xfId="5138" xr:uid="{F312AA2D-3A4B-4AFF-8353-E5A4BC7D5D31}"/>
    <cellStyle name="Note 6 3 6 2" xfId="27487" xr:uid="{B86794E7-7922-4439-A7D5-434B8B335F7C}"/>
    <cellStyle name="Note 6 3 6 3" xfId="18228" xr:uid="{63AA22FA-6E65-4B02-A017-53FA1ACDBE89}"/>
    <cellStyle name="Note 6 3 7" xfId="10093" xr:uid="{E280B1F3-90D8-405D-88C9-DBCF96F78D64}"/>
    <cellStyle name="Note 6 3 7 2" xfId="32090" xr:uid="{AC17CF48-98A1-4FF2-93DD-A3FBC5F49A45}"/>
    <cellStyle name="Note 6 3 7 3" xfId="22942" xr:uid="{5FE8D61E-4055-48E4-94CB-3456AB05AC8E}"/>
    <cellStyle name="Note 6 3 8" xfId="9254" xr:uid="{3D61F807-BFC0-439C-8C08-F300A5334AC8}"/>
    <cellStyle name="Note 6 3 8 2" xfId="31264" xr:uid="{E9A0BC97-AA93-41C2-B0AE-3721C6048C87}"/>
    <cellStyle name="Note 6 3 8 3" xfId="22114" xr:uid="{7853BE03-E82B-42B0-832C-71847B5B5020}"/>
    <cellStyle name="Note 6 3 9" xfId="9704" xr:uid="{68AAE48B-BA59-4D3F-8D25-7EB83F5FFA89}"/>
    <cellStyle name="Note 6 3 9 2" xfId="31707" xr:uid="{7B29CAD1-FEBC-4D61-A6E2-BFA0A028D596}"/>
    <cellStyle name="Note 6 3 9 3" xfId="22558" xr:uid="{D903C836-A3CB-4A2A-B36C-C4E501EFB98F}"/>
    <cellStyle name="Note 6 4" xfId="2067" xr:uid="{00000000-0005-0000-0000-000013080000}"/>
    <cellStyle name="Note 6 4 10" xfId="9925" xr:uid="{1E3BBE81-338B-4AF0-A079-9B6A592BC887}"/>
    <cellStyle name="Note 6 4 10 2" xfId="31926" xr:uid="{111A4D52-BBF6-49CA-B93B-0DBAB0C65FED}"/>
    <cellStyle name="Note 6 4 10 3" xfId="22778" xr:uid="{10F842E3-9934-442B-918D-E14F17FBA3CB}"/>
    <cellStyle name="Note 6 4 11" xfId="11938" xr:uid="{EDDD7B58-D616-4E2E-A327-5C4A26036440}"/>
    <cellStyle name="Note 6 4 11 2" xfId="33879" xr:uid="{51B39FAC-7C13-41DF-8894-5549D57532A2}"/>
    <cellStyle name="Note 6 4 11 3" xfId="24734" xr:uid="{45F66BAB-D3B2-4D62-B9AC-BC4B2AAE4A83}"/>
    <cellStyle name="Note 6 4 12" xfId="11634" xr:uid="{99034B3B-2C5B-413B-B693-E0DE5A6CD642}"/>
    <cellStyle name="Note 6 4 12 2" xfId="33590" xr:uid="{176BC8AA-55AF-4D76-A95F-D6335D6E8656}"/>
    <cellStyle name="Note 6 4 12 3" xfId="24445" xr:uid="{E7836DB2-1CC4-47E0-BBEB-F8CC4FA10D36}"/>
    <cellStyle name="Note 6 4 13" xfId="12052" xr:uid="{2DCC1CE6-D4DF-409D-902E-816A568E1EF5}"/>
    <cellStyle name="Note 6 4 13 2" xfId="33991" xr:uid="{634C5C3F-6ACE-4364-9441-7771C3BE357C}"/>
    <cellStyle name="Note 6 4 13 3" xfId="24846" xr:uid="{2623DB8D-09A7-45FD-9FCD-76DB7E118094}"/>
    <cellStyle name="Note 6 4 14" xfId="11927" xr:uid="{F0AFD0C4-7361-4549-A6A4-880457D02F92}"/>
    <cellStyle name="Note 6 4 14 2" xfId="33868" xr:uid="{D2E0DC82-0CD5-4C67-8C83-71E825F0D4D8}"/>
    <cellStyle name="Note 6 4 14 3" xfId="24723" xr:uid="{C879A88B-E954-49B3-AA37-8C1A2D487B62}"/>
    <cellStyle name="Note 6 4 15" xfId="14796" xr:uid="{B095DDE2-6D33-461F-A66F-22467F61E500}"/>
    <cellStyle name="Note 6 4 16" xfId="36558" xr:uid="{91A5FD5A-D789-40CD-B8AC-BFFEC28A0817}"/>
    <cellStyle name="Note 6 4 17" xfId="38416" xr:uid="{DCA7CC78-E396-44D2-9F0A-19DF7E7505A0}"/>
    <cellStyle name="Note 6 4 18" xfId="39624" xr:uid="{7CEEB9CA-495B-4EAA-88E5-23BEF618BFD8}"/>
    <cellStyle name="Note 6 4 19" xfId="39760" xr:uid="{D162666D-8B71-476A-AD9B-FC291F344399}"/>
    <cellStyle name="Note 6 4 2" xfId="2068" xr:uid="{00000000-0005-0000-0000-000014080000}"/>
    <cellStyle name="Note 6 4 2 10" xfId="13255" xr:uid="{AC929E33-8EF3-4CDD-BB11-44AB80E98654}"/>
    <cellStyle name="Note 6 4 2 10 2" xfId="35095" xr:uid="{4505B8AD-2A73-47D1-AAC2-AF2CE69677A1}"/>
    <cellStyle name="Note 6 4 2 10 3" xfId="25951" xr:uid="{E563BF41-CB59-4D10-95B7-04AC43668C86}"/>
    <cellStyle name="Note 6 4 2 11" xfId="12831" xr:uid="{531B4FC8-F6F6-49A8-901E-092C74DCE121}"/>
    <cellStyle name="Note 6 4 2 11 2" xfId="34693" xr:uid="{24C76003-67E0-4E78-9B23-048DCFC71D61}"/>
    <cellStyle name="Note 6 4 2 11 3" xfId="25549" xr:uid="{63F2492E-AB99-4E0A-B06B-AEF5CD0DEF51}"/>
    <cellStyle name="Note 6 4 2 12" xfId="14022" xr:uid="{4991AF06-4E7E-43FD-B30E-97590D3E31A9}"/>
    <cellStyle name="Note 6 4 2 12 2" xfId="35722" xr:uid="{63CD63DE-89E6-4906-9EA4-38F618DDFC71}"/>
    <cellStyle name="Note 6 4 2 12 3" xfId="26578" xr:uid="{0C0D2436-9BD9-4CDF-A075-A1A163FF51C7}"/>
    <cellStyle name="Note 6 4 2 13" xfId="14471" xr:uid="{DFD73F8C-AE68-4000-865F-61918EA9C9EA}"/>
    <cellStyle name="Note 6 4 2 13 2" xfId="36052" xr:uid="{B32FDE20-6617-4807-8D00-DCE3805481D4}"/>
    <cellStyle name="Note 6 4 2 13 3" xfId="26908" xr:uid="{120A2003-391C-439B-9714-8F9C67A36989}"/>
    <cellStyle name="Note 6 4 2 14" xfId="13617" xr:uid="{F10E10F9-4029-4131-94C8-4A842EF1227A}"/>
    <cellStyle name="Note 6 4 2 15" xfId="36559" xr:uid="{87FC2A30-E311-45BB-BC03-DD4549F6AF4B}"/>
    <cellStyle name="Note 6 4 2 16" xfId="38417" xr:uid="{B37CB780-8821-4F88-B790-32994CB78803}"/>
    <cellStyle name="Note 6 4 2 17" xfId="39638" xr:uid="{E70DD670-455A-4F34-9903-F12B76231062}"/>
    <cellStyle name="Note 6 4 2 18" xfId="37179" xr:uid="{D589E9DC-AC5F-4571-97BF-C8C2EF5D10C0}"/>
    <cellStyle name="Note 6 4 2 19" xfId="37237" xr:uid="{5A62814F-F5BE-42D5-B946-9F4B36C0CF47}"/>
    <cellStyle name="Note 6 4 2 2" xfId="5337" xr:uid="{6DDE8EE6-84C5-46D0-87C0-7098D477A833}"/>
    <cellStyle name="Note 6 4 2 2 2" xfId="27667" xr:uid="{6A7C3A30-383A-4CB3-B230-6F7CBB53DD9D}"/>
    <cellStyle name="Note 6 4 2 2 3" xfId="18427" xr:uid="{E2AE665C-8204-4CBE-A16F-1F7C89CF6069}"/>
    <cellStyle name="Note 6 4 2 20" xfId="41411" xr:uid="{F3E536C6-1CEC-43F5-9728-39419AFCC8EC}"/>
    <cellStyle name="Note 6 4 2 21" xfId="42823" xr:uid="{4CF08F13-1998-4477-A05E-B3A9E383F841}"/>
    <cellStyle name="Note 6 4 2 22" xfId="41813" xr:uid="{742CEAAA-F372-4D03-B206-4DD7278A0296}"/>
    <cellStyle name="Note 6 4 2 23" xfId="44005" xr:uid="{47E1BF96-0184-4EA5-9B65-7DC1AF257E84}"/>
    <cellStyle name="Note 6 4 2 3" xfId="7708" xr:uid="{8C03DE4C-5B8E-4794-AFDD-57220411ED33}"/>
    <cellStyle name="Note 6 4 2 3 2" xfId="29738" xr:uid="{40DC39C7-6822-4640-917B-3878C2882A58}"/>
    <cellStyle name="Note 6 4 2 3 3" xfId="20587" xr:uid="{15B4DB17-229A-479E-993E-E6DCA08BCB00}"/>
    <cellStyle name="Note 6 4 2 4" xfId="7623" xr:uid="{3D963CA3-8BC0-41D7-BD83-38B82CFA6B67}"/>
    <cellStyle name="Note 6 4 2 4 2" xfId="29654" xr:uid="{379C0E40-A38E-435B-A357-422FB928229F}"/>
    <cellStyle name="Note 6 4 2 4 3" xfId="20503" xr:uid="{ADA98185-894D-4778-AA18-42B2572BB112}"/>
    <cellStyle name="Note 6 4 2 5" xfId="9207" xr:uid="{EAB5E655-CD70-4274-A3E2-F08470781D33}"/>
    <cellStyle name="Note 6 4 2 5 2" xfId="31217" xr:uid="{042E6993-239B-4D2B-B934-BB389CC2D7E3}"/>
    <cellStyle name="Note 6 4 2 5 3" xfId="22067" xr:uid="{BF7EC686-E21A-443A-9AC0-34D6B1EF3120}"/>
    <cellStyle name="Note 6 4 2 6" xfId="9121" xr:uid="{94D846CA-AEC7-4267-B5EC-9F76825B9103}"/>
    <cellStyle name="Note 6 4 2 6 2" xfId="31133" xr:uid="{68E751F8-5589-4EB5-8ED0-EFB822CCB2EA}"/>
    <cellStyle name="Note 6 4 2 6 3" xfId="21983" xr:uid="{E70EA683-880F-4B67-9E4D-77CD8EE025EE}"/>
    <cellStyle name="Note 6 4 2 7" xfId="10874" xr:uid="{45671881-A52E-4837-96FC-B0F79493CB83}"/>
    <cellStyle name="Note 6 4 2 7 2" xfId="32846" xr:uid="{A46066E0-D72E-4A97-B1B3-3FBB37891302}"/>
    <cellStyle name="Note 6 4 2 7 3" xfId="23701" xr:uid="{E370FD2B-9A3B-4AE6-9138-2DB6EB472DF9}"/>
    <cellStyle name="Note 6 4 2 8" xfId="10632" xr:uid="{00292182-D352-4897-BF64-1F15BBEC33B8}"/>
    <cellStyle name="Note 6 4 2 8 2" xfId="32607" xr:uid="{9AE30E75-39F9-46DA-B5CC-336FA5974FA1}"/>
    <cellStyle name="Note 6 4 2 8 3" xfId="23462" xr:uid="{2E84B526-BED0-40C1-9531-1454070D8B75}"/>
    <cellStyle name="Note 6 4 2 9" xfId="12085" xr:uid="{292618A1-7E1A-4E4E-A10E-73D5F9F698A8}"/>
    <cellStyle name="Note 6 4 2 9 2" xfId="34023" xr:uid="{779BEE2D-3001-4F0D-B001-68DB6C3963AB}"/>
    <cellStyle name="Note 6 4 2 9 3" xfId="24878" xr:uid="{FC26FD0B-07F1-4540-B78A-B6E97D923838}"/>
    <cellStyle name="Note 6 4 20" xfId="40145" xr:uid="{09E53229-E43C-48A5-B900-09AB2BD25432}"/>
    <cellStyle name="Note 6 4 21" xfId="41410" xr:uid="{5C3B1A29-3F03-4437-A320-40DCDDB494E3}"/>
    <cellStyle name="Note 6 4 22" xfId="42444" xr:uid="{D4A964E5-23C8-437E-AA4B-51D8A5BF4414}"/>
    <cellStyle name="Note 6 4 23" xfId="42679" xr:uid="{59642F06-D552-42BE-B7A9-F631AAFA25AD}"/>
    <cellStyle name="Note 6 4 24" xfId="44004" xr:uid="{DA835F9B-D268-42DD-8000-7D8FDCB7B162}"/>
    <cellStyle name="Note 6 4 3" xfId="7112" xr:uid="{401471F3-50FE-4970-BEE2-690196849DDF}"/>
    <cellStyle name="Note 6 4 3 2" xfId="29313" xr:uid="{D80B6461-E4F7-4AC0-AC1B-2BA20404A7B2}"/>
    <cellStyle name="Note 6 4 3 3" xfId="20118" xr:uid="{A0CF71A9-244C-4DDA-8279-506D3A217740}"/>
    <cellStyle name="Note 6 4 4" xfId="7521" xr:uid="{385B5A63-28BF-4C27-8874-6C6C46AF2895}"/>
    <cellStyle name="Note 6 4 4 2" xfId="29571" xr:uid="{34DD0BC9-915D-40B7-94F9-B6DA458FD902}"/>
    <cellStyle name="Note 6 4 4 3" xfId="20414" xr:uid="{763F2F29-549B-4FEB-803E-B4824AFF996F}"/>
    <cellStyle name="Note 6 4 5" xfId="7268" xr:uid="{59AF66A0-EF20-4D53-A320-3AFE969D2032}"/>
    <cellStyle name="Note 6 4 5 2" xfId="29462" xr:uid="{0753FF4B-1A2F-4420-BB67-DEE7C613DFF7}"/>
    <cellStyle name="Note 6 4 5 3" xfId="20274" xr:uid="{BEF773E8-F7CD-4B3E-93F5-C21644CFDF1A}"/>
    <cellStyle name="Note 6 4 6" xfId="5216" xr:uid="{FAB8C456-1AD3-4B88-9F90-1DD861D0DE1D}"/>
    <cellStyle name="Note 6 4 6 2" xfId="27558" xr:uid="{0138D376-86C9-46D7-81C0-127513E0D311}"/>
    <cellStyle name="Note 6 4 6 3" xfId="18306" xr:uid="{96BD7944-BA4D-4ED2-B18F-69BAE5520CF9}"/>
    <cellStyle name="Note 6 4 7" xfId="8209" xr:uid="{2B037D85-1965-4F31-B267-7E516752DB00}"/>
    <cellStyle name="Note 6 4 7 2" xfId="30235" xr:uid="{8DE1E6A2-08A7-4479-8439-56741941BC03}"/>
    <cellStyle name="Note 6 4 7 3" xfId="21085" xr:uid="{3A150C37-7EBF-4E44-8A33-9E267CA78BB4}"/>
    <cellStyle name="Note 6 4 8" xfId="10866" xr:uid="{97B330CE-0BC5-40C2-8D2F-44036EA29DBA}"/>
    <cellStyle name="Note 6 4 8 2" xfId="32838" xr:uid="{F0E9615E-558E-4618-BE58-7B877720F9D1}"/>
    <cellStyle name="Note 6 4 8 3" xfId="23693" xr:uid="{DF673763-2917-4ECB-904B-517425C24771}"/>
    <cellStyle name="Note 6 4 9" xfId="4986" xr:uid="{0412532E-BD00-485B-BE58-F2E1DD41E752}"/>
    <cellStyle name="Note 6 4 9 2" xfId="27342" xr:uid="{9EE3AED9-3B4F-481C-BC8D-75C872A6D92F}"/>
    <cellStyle name="Note 6 4 9 3" xfId="18077" xr:uid="{F218B082-3BF6-48D1-A171-2A3223663B3B}"/>
    <cellStyle name="Note 6 5" xfId="2069" xr:uid="{00000000-0005-0000-0000-000015080000}"/>
    <cellStyle name="Note 6 5 10" xfId="9924" xr:uid="{F678C2B4-7415-4557-8636-F0ECD6C9073B}"/>
    <cellStyle name="Note 6 5 10 2" xfId="31925" xr:uid="{4263E1D3-52E0-4454-AFE8-7215B813D449}"/>
    <cellStyle name="Note 6 5 10 3" xfId="22777" xr:uid="{9B692F78-73CE-4CD8-A367-5B0BB16EF7F3}"/>
    <cellStyle name="Note 6 5 11" xfId="12645" xr:uid="{C3303CB4-A2C6-4BD5-8C60-75AAF90872EE}"/>
    <cellStyle name="Note 6 5 11 2" xfId="34521" xr:uid="{2D5DA9CB-4EE9-4334-A051-CEE0E755AA13}"/>
    <cellStyle name="Note 6 5 11 3" xfId="25376" xr:uid="{4E4B8683-4A87-4B94-AFA4-10CB429833C8}"/>
    <cellStyle name="Note 6 5 12" xfId="9042" xr:uid="{48FE6BED-B7A2-4309-8F1F-0CCEDF0FB51D}"/>
    <cellStyle name="Note 6 5 12 2" xfId="31055" xr:uid="{54C8D8FA-3925-4801-A7A7-AF5BB21A7EE1}"/>
    <cellStyle name="Note 6 5 12 3" xfId="21905" xr:uid="{808FEECA-60E2-4579-A551-3B0689FF29BC}"/>
    <cellStyle name="Note 6 5 13" xfId="12128" xr:uid="{01DB9D15-363C-40FC-A5C0-B771F1C7F1C8}"/>
    <cellStyle name="Note 6 5 13 2" xfId="34062" xr:uid="{28128B7E-BAC0-4566-A774-8C5841304A7E}"/>
    <cellStyle name="Note 6 5 13 3" xfId="24917" xr:uid="{2E4CB3C0-6380-4CF2-91B3-11039C8639F1}"/>
    <cellStyle name="Note 6 5 14" xfId="13168" xr:uid="{549E0C9B-DC33-4290-9C0F-E7A6691CC09E}"/>
    <cellStyle name="Note 6 5 14 2" xfId="35010" xr:uid="{5FB03B23-8486-4D95-A2DA-E90326F8710B}"/>
    <cellStyle name="Note 6 5 14 3" xfId="25866" xr:uid="{4FCDDF14-69CE-4DCC-BC75-41655F1C7BF9}"/>
    <cellStyle name="Note 6 5 15" xfId="14795" xr:uid="{90715A63-4E94-4DC0-86C0-DF49A25C76C8}"/>
    <cellStyle name="Note 6 5 16" xfId="36560" xr:uid="{4278C633-18EB-4387-B03A-E2938FDF639D}"/>
    <cellStyle name="Note 6 5 17" xfId="38418" xr:uid="{4AD233E2-CE8D-43D5-BF95-063BB84FE643}"/>
    <cellStyle name="Note 6 5 18" xfId="38067" xr:uid="{414F542B-C48A-4107-8FB4-BD589A4C7A84}"/>
    <cellStyle name="Note 6 5 19" xfId="38958" xr:uid="{0C50E2EB-95B4-4568-80F1-2B73AD5C2919}"/>
    <cellStyle name="Note 6 5 2" xfId="2070" xr:uid="{00000000-0005-0000-0000-000016080000}"/>
    <cellStyle name="Note 6 5 2 10" xfId="12644" xr:uid="{2E1C2843-187A-4B0A-A185-4BFD27415E25}"/>
    <cellStyle name="Note 6 5 2 10 2" xfId="34520" xr:uid="{BE3D125D-4EF4-4963-8758-FCE2BB8E86D0}"/>
    <cellStyle name="Note 6 5 2 10 3" xfId="25375" xr:uid="{4CD8D8C6-A244-4780-8DCD-5F9EDB17C462}"/>
    <cellStyle name="Note 6 5 2 11" xfId="9145" xr:uid="{4F83FA7A-175B-44D3-92EE-88026E117954}"/>
    <cellStyle name="Note 6 5 2 11 2" xfId="31156" xr:uid="{66731E5F-3EBE-4997-8D6C-DF2C0E0263FD}"/>
    <cellStyle name="Note 6 5 2 11 3" xfId="22006" xr:uid="{E99B01B7-744D-4B99-A3B8-A34C512B593F}"/>
    <cellStyle name="Note 6 5 2 12" xfId="14021" xr:uid="{6868E315-BD19-4A42-8919-0FBD2AACFAA5}"/>
    <cellStyle name="Note 6 5 2 12 2" xfId="35721" xr:uid="{9C58DA1C-395F-4877-AF9B-30B844F9B05F}"/>
    <cellStyle name="Note 6 5 2 12 3" xfId="26577" xr:uid="{23CC15CE-5CBF-4661-B080-0F91890566FF}"/>
    <cellStyle name="Note 6 5 2 13" xfId="14470" xr:uid="{8641C6C0-A8B6-40C3-BCC9-1C47CB7A5C27}"/>
    <cellStyle name="Note 6 5 2 13 2" xfId="36051" xr:uid="{D9D1AF9E-5A7A-44A7-8C9D-1FF656F62B0B}"/>
    <cellStyle name="Note 6 5 2 13 3" xfId="26907" xr:uid="{EB5ACA50-D4F3-49D1-B430-B0EE6F4BDB20}"/>
    <cellStyle name="Note 6 5 2 14" xfId="13607" xr:uid="{B6842DC6-C063-48EA-A502-2855B3840E0F}"/>
    <cellStyle name="Note 6 5 2 15" xfId="36561" xr:uid="{C2B97CDD-766D-4620-B783-612B265671A5}"/>
    <cellStyle name="Note 6 5 2 16" xfId="38419" xr:uid="{49A9DDA2-2249-4094-9C19-3355EF95C94D}"/>
    <cellStyle name="Note 6 5 2 17" xfId="38895" xr:uid="{69798E67-75C2-4CE6-975E-0CECF1BD8EFB}"/>
    <cellStyle name="Note 6 5 2 18" xfId="37180" xr:uid="{6DF5FE3C-F2A8-4B95-9D77-E23CD1B071B5}"/>
    <cellStyle name="Note 6 5 2 19" xfId="40146" xr:uid="{9AC532BD-DED4-41F8-A34E-70A17842D91F}"/>
    <cellStyle name="Note 6 5 2 2" xfId="7109" xr:uid="{9808669E-92AB-4A7C-8941-6B4E523E95C8}"/>
    <cellStyle name="Note 6 5 2 2 2" xfId="29310" xr:uid="{4C14CB09-948E-4AD8-BD5F-D5531AA1D71C}"/>
    <cellStyle name="Note 6 5 2 2 3" xfId="20115" xr:uid="{B9D65A8A-FBDB-473E-AC40-6DFD3F42369D}"/>
    <cellStyle name="Note 6 5 2 20" xfId="41413" xr:uid="{A3BDED94-E344-4DBC-A4EE-4049219FA0D2}"/>
    <cellStyle name="Note 6 5 2 21" xfId="40842" xr:uid="{AD174005-D78D-4336-A7E0-C8F9FBD3DA51}"/>
    <cellStyle name="Note 6 5 2 22" xfId="43469" xr:uid="{1C255207-322A-421D-86AA-8A712BEBB11D}"/>
    <cellStyle name="Note 6 5 2 23" xfId="44007" xr:uid="{2DD06B57-81F8-461D-AB6F-7FE9154DFC8D}"/>
    <cellStyle name="Note 6 5 2 3" xfId="7707" xr:uid="{8806A6FD-D1C8-43A5-A841-0CAB2A4F5CB5}"/>
    <cellStyle name="Note 6 5 2 3 2" xfId="29737" xr:uid="{E67089D3-51D7-4E51-B129-BD0713ADF99C}"/>
    <cellStyle name="Note 6 5 2 3 3" xfId="20586" xr:uid="{3201FE80-0B3B-4974-9469-859EB2F1D791}"/>
    <cellStyle name="Note 6 5 2 4" xfId="7275" xr:uid="{2D119733-22B0-4478-9706-3DDBC93375AD}"/>
    <cellStyle name="Note 6 5 2 4 2" xfId="29469" xr:uid="{C606BAF8-83E3-4489-8862-8051182257C0}"/>
    <cellStyle name="Note 6 5 2 4 3" xfId="20281" xr:uid="{C3A443D9-0BAE-47A8-A86B-3E7D2B9AD89A}"/>
    <cellStyle name="Note 6 5 2 5" xfId="9206" xr:uid="{40240E0D-1494-4E61-9E0F-45B0672794D1}"/>
    <cellStyle name="Note 6 5 2 5 2" xfId="31216" xr:uid="{C27BB44E-A92F-4572-AD12-BE124FE9EDAF}"/>
    <cellStyle name="Note 6 5 2 5 3" xfId="22066" xr:uid="{572A5139-BE06-4E32-BFD6-A5E0918A68EA}"/>
    <cellStyle name="Note 6 5 2 6" xfId="5783" xr:uid="{BCEB07B5-AD3D-4A4C-8AFE-1FBE1C16AC8E}"/>
    <cellStyle name="Note 6 5 2 6 2" xfId="28106" xr:uid="{1BC2D372-C4A0-44D8-8030-BEE4FB7FFCBF}"/>
    <cellStyle name="Note 6 5 2 6 3" xfId="18873" xr:uid="{EF5DCA01-5090-47F5-9AF7-747E06E2826C}"/>
    <cellStyle name="Note 6 5 2 7" xfId="7971" xr:uid="{4E41330D-06BA-48CC-BD0B-7921C2246490}"/>
    <cellStyle name="Note 6 5 2 7 2" xfId="29997" xr:uid="{8839A65F-092B-42AB-AB6B-1AC78768AF94}"/>
    <cellStyle name="Note 6 5 2 7 3" xfId="20847" xr:uid="{7E947E0A-D7DE-4C39-B51A-7CA91069A548}"/>
    <cellStyle name="Note 6 5 2 8" xfId="9603" xr:uid="{0EAF0620-BEEF-4497-A20B-E0C5A7D16F19}"/>
    <cellStyle name="Note 6 5 2 8 2" xfId="31609" xr:uid="{008E1CB0-F19A-4D68-AABB-C3E623764B95}"/>
    <cellStyle name="Note 6 5 2 8 3" xfId="22460" xr:uid="{072BE8C0-6423-4E6D-8316-DE9CBCBACB9C}"/>
    <cellStyle name="Note 6 5 2 9" xfId="12084" xr:uid="{673B7A8B-0067-4DCC-93FA-4F07BFDD54D0}"/>
    <cellStyle name="Note 6 5 2 9 2" xfId="34022" xr:uid="{FCF2DC53-D5F1-444F-A0F5-EF569D01EB3E}"/>
    <cellStyle name="Note 6 5 2 9 3" xfId="24877" xr:uid="{90D1E0A4-9896-40BB-9640-F00BB3B33EFE}"/>
    <cellStyle name="Note 6 5 20" xfId="37238" xr:uid="{BC6FE4CA-E3A5-4374-A672-5175155CEFBB}"/>
    <cellStyle name="Note 6 5 21" xfId="41412" xr:uid="{6FB3D6B2-4E0A-4AE8-8303-E1434AB15116}"/>
    <cellStyle name="Note 6 5 22" xfId="41947" xr:uid="{129CFCBA-566F-436B-AE9A-494C0368788F}"/>
    <cellStyle name="Note 6 5 23" xfId="43278" xr:uid="{9558F6E5-E31B-4C1A-931C-56E8A74D7257}"/>
    <cellStyle name="Note 6 5 24" xfId="44006" xr:uid="{BA4115EA-004A-4164-B59E-8B44DB5175C5}"/>
    <cellStyle name="Note 6 5 3" xfId="5336" xr:uid="{B51E4DD6-8B4F-4C55-939F-A9EA9E865A10}"/>
    <cellStyle name="Note 6 5 3 2" xfId="27666" xr:uid="{56A03D07-E355-421C-BED4-1647E5FAFA0D}"/>
    <cellStyle name="Note 6 5 3 3" xfId="18426" xr:uid="{F807D22B-321B-405A-96C7-5A566D67227B}"/>
    <cellStyle name="Note 6 5 4" xfId="6868" xr:uid="{5EA3D652-8874-4016-80B2-7F8919034300}"/>
    <cellStyle name="Note 6 5 4 2" xfId="29098" xr:uid="{B9FA21FA-6002-4114-892C-D32937609F00}"/>
    <cellStyle name="Note 6 5 4 3" xfId="19878" xr:uid="{18A154AC-1238-44C4-988B-DD47EB09CF7D}"/>
    <cellStyle name="Note 6 5 5" xfId="7622" xr:uid="{5CB750B4-9086-4378-96AE-F1DEB9C182A2}"/>
    <cellStyle name="Note 6 5 5 2" xfId="29653" xr:uid="{46878786-C085-4894-8F15-5A41E9ADFC4D}"/>
    <cellStyle name="Note 6 5 5 3" xfId="20502" xr:uid="{5681E772-64D6-4722-B89D-E20012F70297}"/>
    <cellStyle name="Note 6 5 6" xfId="7002" xr:uid="{FDBC4011-3F8C-4389-B0F6-322F0417401B}"/>
    <cellStyle name="Note 6 5 6 2" xfId="29216" xr:uid="{36A939F9-9BCF-4652-9B34-C8AF17D18F28}"/>
    <cellStyle name="Note 6 5 6 3" xfId="20009" xr:uid="{9B2E8E8C-9F07-4861-B657-A3C6F4773286}"/>
    <cellStyle name="Note 6 5 7" xfId="9120" xr:uid="{03A55FD9-B15B-4564-8F2C-B169F76693FF}"/>
    <cellStyle name="Note 6 5 7 2" xfId="31132" xr:uid="{D62B2FFB-998B-4A64-B4D8-DF252713843D}"/>
    <cellStyle name="Note 6 5 7 3" xfId="21982" xr:uid="{46AD4EA7-34E3-49D3-AA71-928FE8B7E1FD}"/>
    <cellStyle name="Note 6 5 8" xfId="9265" xr:uid="{62A5EC28-F2F2-4EAC-BFB5-AFE39FEF9575}"/>
    <cellStyle name="Note 6 5 8 2" xfId="31275" xr:uid="{C7CD8176-C00B-4AB9-B072-DB20CB520814}"/>
    <cellStyle name="Note 6 5 8 3" xfId="22125" xr:uid="{553B171D-6D00-4FCD-9F50-CCDEF08E5202}"/>
    <cellStyle name="Note 6 5 9" xfId="10995" xr:uid="{1FABB970-0DDB-4CE6-B85F-D7ACBEB62799}"/>
    <cellStyle name="Note 6 5 9 2" xfId="32966" xr:uid="{2C6FF1CA-B541-43C2-89CB-138F67739A89}"/>
    <cellStyle name="Note 6 5 9 3" xfId="23821" xr:uid="{336FEBFD-55A0-4A13-9182-823F657A4921}"/>
    <cellStyle name="Note 6 6" xfId="2071" xr:uid="{00000000-0005-0000-0000-000017080000}"/>
    <cellStyle name="Note 6 6 10" xfId="13252" xr:uid="{B2742342-4E53-4374-942D-8EC87734ED44}"/>
    <cellStyle name="Note 6 6 10 2" xfId="35092" xr:uid="{C0FF58D3-6B97-470F-8A24-02DFAFA77155}"/>
    <cellStyle name="Note 6 6 10 3" xfId="25948" xr:uid="{77D5BDB6-1A16-4837-9EE4-7AD36B9B4DB6}"/>
    <cellStyle name="Note 6 6 11" xfId="11639" xr:uid="{60348027-4232-426D-B2C7-BF8F7DB80B45}"/>
    <cellStyle name="Note 6 6 11 2" xfId="33595" xr:uid="{E0D10131-45A5-4CA0-A401-A1FBCD9A8314}"/>
    <cellStyle name="Note 6 6 11 3" xfId="24450" xr:uid="{76308AF7-332E-4AE4-BDD4-8DE1B5B3A309}"/>
    <cellStyle name="Note 6 6 12" xfId="12123" xr:uid="{B94B4BF7-5967-4F2A-A489-3C5429505BF8}"/>
    <cellStyle name="Note 6 6 12 2" xfId="34057" xr:uid="{4D3BF145-18D9-4330-AC0F-012A0E505336}"/>
    <cellStyle name="Note 6 6 12 3" xfId="24912" xr:uid="{99C6AFDF-D7F3-4C11-B003-104A86755284}"/>
    <cellStyle name="Note 6 6 13" xfId="13167" xr:uid="{7BC20DC8-F97E-408B-AA9A-1C9072EAB7B9}"/>
    <cellStyle name="Note 6 6 13 2" xfId="35009" xr:uid="{FB3B1931-4A94-4A00-B0CB-295684766FBF}"/>
    <cellStyle name="Note 6 6 13 3" xfId="25865" xr:uid="{0B5F732B-CDAF-4AA4-AB32-01DD0C473848}"/>
    <cellStyle name="Note 6 6 14" xfId="14647" xr:uid="{FEFE42ED-E874-45C4-966F-0F71799BC1F2}"/>
    <cellStyle name="Note 6 6 15" xfId="36562" xr:uid="{80BC23CF-0C23-42DE-A987-002F410FD18F}"/>
    <cellStyle name="Note 6 6 16" xfId="38420" xr:uid="{2D2A9A61-0444-4E81-8AA1-11BD3CE49622}"/>
    <cellStyle name="Note 6 6 17" xfId="39352" xr:uid="{056B71C6-4E33-4059-898A-61C9EF3852B8}"/>
    <cellStyle name="Note 6 6 18" xfId="38957" xr:uid="{E42416C7-DC07-45D2-8B39-9901F5D53185}"/>
    <cellStyle name="Note 6 6 19" xfId="40428" xr:uid="{DB202D12-A1F6-4896-9EC5-08AD43554DFC}"/>
    <cellStyle name="Note 6 6 2" xfId="7110" xr:uid="{57D04517-BAE2-4FC8-AB10-FB59287D57F6}"/>
    <cellStyle name="Note 6 6 2 2" xfId="29311" xr:uid="{1050CC4D-060E-400F-9C1A-9C970BFBEF5D}"/>
    <cellStyle name="Note 6 6 2 3" xfId="20116" xr:uid="{981443E9-4565-4BAE-B45C-3EF7425CFD5C}"/>
    <cellStyle name="Note 6 6 20" xfId="41414" xr:uid="{3C0BBDBA-53D2-4FD8-AA3E-7D1117A488DA}"/>
    <cellStyle name="Note 6 6 21" xfId="42442" xr:uid="{B90C410A-AB75-40CF-BBB1-56380FA7FB53}"/>
    <cellStyle name="Note 6 6 22" xfId="40556" xr:uid="{CB3F83DC-59AD-47F1-B5F0-57D4C2A95017}"/>
    <cellStyle name="Note 6 6 23" xfId="44008" xr:uid="{57DE7206-1D93-4A74-AC61-8FB536DA84CB}"/>
    <cellStyle name="Note 6 6 3" xfId="6861" xr:uid="{8A27213A-89C4-4F1A-B602-41667A8BB521}"/>
    <cellStyle name="Note 6 6 3 2" xfId="29091" xr:uid="{B2AB7C84-A8B2-4736-ACE7-0BFF66AEA2E6}"/>
    <cellStyle name="Note 6 6 3 3" xfId="19871" xr:uid="{93715911-0FAD-4FC8-BA07-986847B9D1F5}"/>
    <cellStyle name="Note 6 6 4" xfId="8470" xr:uid="{B538FFE3-9CA9-4EF5-A3D4-047F6C6F2D1F}"/>
    <cellStyle name="Note 6 6 4 2" xfId="30492" xr:uid="{D6D7B4FA-93BC-4C85-AA5E-639A24F34665}"/>
    <cellStyle name="Note 6 6 4 3" xfId="21342" xr:uid="{48560BF5-1B02-4B78-A95D-5348D37F1974}"/>
    <cellStyle name="Note 6 6 5" xfId="6999" xr:uid="{C45D0185-EB87-44C5-8A93-FA9337BF739B}"/>
    <cellStyle name="Note 6 6 5 2" xfId="29213" xr:uid="{A8D6F92A-89A3-490E-8A27-3280BC0B069A}"/>
    <cellStyle name="Note 6 6 5 3" xfId="20006" xr:uid="{036B3F2B-07A1-4464-A6DD-DDDAC0058A47}"/>
    <cellStyle name="Note 6 6 6" xfId="9959" xr:uid="{86D97DC5-A020-4329-A209-7CCDE61A4032}"/>
    <cellStyle name="Note 6 6 6 2" xfId="31958" xr:uid="{C12D7D11-0533-4BD3-99EB-4C974A8FF39A}"/>
    <cellStyle name="Note 6 6 6 3" xfId="22810" xr:uid="{24CEFB4C-BF80-4C47-8DF4-B1D8E2D919BF}"/>
    <cellStyle name="Note 6 6 7" xfId="11227" xr:uid="{E54E100F-9469-4194-B39E-0EBA661E18A0}"/>
    <cellStyle name="Note 6 6 7 2" xfId="33194" xr:uid="{FE0AB7A9-300F-45E5-AC2F-DF7407E737BD}"/>
    <cellStyle name="Note 6 6 7 3" xfId="24049" xr:uid="{1E7F76BC-22CB-4E79-B087-09FB6C38DCED}"/>
    <cellStyle name="Note 6 6 8" xfId="10994" xr:uid="{ACD66FB0-4F6C-473A-BF11-2B28ACC119EC}"/>
    <cellStyle name="Note 6 6 8 2" xfId="32965" xr:uid="{645BD9CF-9C69-42A7-92A5-F23002B1531C}"/>
    <cellStyle name="Note 6 6 8 3" xfId="23820" xr:uid="{630E8E18-7852-429B-A1DB-40386874B15D}"/>
    <cellStyle name="Note 6 6 9" xfId="8404" xr:uid="{CF5D5378-BDD6-4BAB-BCF6-4D59E3BA66BF}"/>
    <cellStyle name="Note 6 6 9 2" xfId="30427" xr:uid="{189513C6-70C8-4A31-8DA4-E57CADD3BFB9}"/>
    <cellStyle name="Note 6 6 9 3" xfId="21277" xr:uid="{25E9CABB-70BC-4C14-8E70-C98ADDEA7EA7}"/>
    <cellStyle name="Note 6 7" xfId="7113" xr:uid="{40BD994C-0679-4C71-ADAA-F048CE7AE425}"/>
    <cellStyle name="Note 6 7 2" xfId="29314" xr:uid="{032623F0-D74B-4219-9F8B-FAED45FD443A}"/>
    <cellStyle name="Note 6 7 3" xfId="20119" xr:uid="{35048B7A-03D3-419B-9FBC-CA9374831E2C}"/>
    <cellStyle name="Note 6 8" xfId="7705" xr:uid="{7427FE21-2856-4A50-9C5A-83D5D297B2F1}"/>
    <cellStyle name="Note 6 8 2" xfId="29735" xr:uid="{33882C64-6EA0-463F-B1D5-219A77A4764F}"/>
    <cellStyle name="Note 6 8 3" xfId="20584" xr:uid="{8BAB4AD6-DA92-4E38-9BC2-3DFD8E69E1C2}"/>
    <cellStyle name="Note 6 9" xfId="6681" xr:uid="{B89A8E0B-56C4-40FF-91A2-E5CC7D7AD9A7}"/>
    <cellStyle name="Note 6 9 2" xfId="28931" xr:uid="{5FB2E8D0-00C2-491D-B763-CA249484A9A3}"/>
    <cellStyle name="Note 6 9 3" xfId="19701" xr:uid="{63F9406E-E298-4B39-B9EC-9BA2B7DD91D4}"/>
    <cellStyle name="Note 7" xfId="2072" xr:uid="{00000000-0005-0000-0000-000018080000}"/>
    <cellStyle name="Note 7 10" xfId="8760" xr:uid="{A5E1DA98-6559-42E7-82E5-11FE585AA15A}"/>
    <cellStyle name="Note 7 10 2" xfId="30779" xr:uid="{CB1B28DD-73CC-4C4C-BB3C-991E8664A331}"/>
    <cellStyle name="Note 7 10 3" xfId="21629" xr:uid="{467D5448-A75A-4227-93FD-4C4E12ED35CF}"/>
    <cellStyle name="Note 7 11" xfId="6272" xr:uid="{EF2CC485-D7EA-46BE-998A-98D4F87AD2F4}"/>
    <cellStyle name="Note 7 11 2" xfId="28536" xr:uid="{04D8175F-7A6F-4223-BDED-E3A5FF5DAE25}"/>
    <cellStyle name="Note 7 11 3" xfId="19304" xr:uid="{1C73423D-090D-44A7-84EA-1998AB532302}"/>
    <cellStyle name="Note 7 12" xfId="6666" xr:uid="{0F2CD551-83D0-4B5E-B338-AD148289E36C}"/>
    <cellStyle name="Note 7 12 2" xfId="28917" xr:uid="{472F477F-D4B9-4C32-8B24-953066912EE0}"/>
    <cellStyle name="Note 7 12 3" xfId="19687" xr:uid="{41419142-DA4B-4C0E-BF7C-963CFDB6210B}"/>
    <cellStyle name="Note 7 13" xfId="10965" xr:uid="{AB893AB0-128D-4266-A9B1-A5B2903E2BBD}"/>
    <cellStyle name="Note 7 13 2" xfId="32937" xr:uid="{C7E4CD33-1299-49F1-97D6-1EA868F62BDA}"/>
    <cellStyle name="Note 7 13 3" xfId="23792" xr:uid="{3F69AA7B-721D-415E-A3E1-21864943CEF7}"/>
    <cellStyle name="Note 7 14" xfId="11678" xr:uid="{E2FD43F1-E290-4CD9-9214-E6F6BFEF076E}"/>
    <cellStyle name="Note 7 14 2" xfId="33631" xr:uid="{0B873E5F-EF45-4DDC-8CB6-449C7BC42C98}"/>
    <cellStyle name="Note 7 14 3" xfId="24486" xr:uid="{A282A099-8C37-4741-BB84-0C6F5E547339}"/>
    <cellStyle name="Note 7 15" xfId="13253" xr:uid="{D0537BA5-989C-4848-8C43-4A4AF13E48B9}"/>
    <cellStyle name="Note 7 15 2" xfId="35093" xr:uid="{6C658414-AE67-4CED-B272-E799B1D125D8}"/>
    <cellStyle name="Note 7 15 3" xfId="25949" xr:uid="{21BAFC56-B8DE-41EB-9287-C1875087B8F6}"/>
    <cellStyle name="Note 7 16" xfId="13038" xr:uid="{F80D3FC3-BDB2-40F1-96DA-71EF3B4F8236}"/>
    <cellStyle name="Note 7 16 2" xfId="34887" xr:uid="{BA4BEF0E-B8CD-4DAE-AA6E-27547783635D}"/>
    <cellStyle name="Note 7 16 3" xfId="25743" xr:uid="{6807B441-E4F0-4313-A6F5-3341C4B425B4}"/>
    <cellStyle name="Note 7 17" xfId="13690" xr:uid="{12400957-BBD5-4020-876F-CCE99584D9AB}"/>
    <cellStyle name="Note 7 17 2" xfId="35468" xr:uid="{AFFDA9C6-1482-41AA-8187-C36BB3E678E9}"/>
    <cellStyle name="Note 7 17 3" xfId="26324" xr:uid="{C0E1A88C-96E6-4D3F-BA56-814E1A6C5CAB}"/>
    <cellStyle name="Note 7 18" xfId="14223" xr:uid="{4D2B5C82-4E84-4B4A-97E8-CFF4EE694598}"/>
    <cellStyle name="Note 7 18 2" xfId="35897" xr:uid="{00D9DA20-5AF1-4DD9-A749-374908811E28}"/>
    <cellStyle name="Note 7 18 3" xfId="26753" xr:uid="{5CFC2352-A26D-4CE2-9C33-3CF4FB22B5BE}"/>
    <cellStyle name="Note 7 19" xfId="13853" xr:uid="{4B259FDD-88D4-4ADC-9523-1204FD478FE5}"/>
    <cellStyle name="Note 7 2" xfId="2073" xr:uid="{00000000-0005-0000-0000-000019080000}"/>
    <cellStyle name="Note 7 2 10" xfId="10474" xr:uid="{307A33B0-7C31-4C76-B1F2-24E6A71BE26D}"/>
    <cellStyle name="Note 7 2 10 2" xfId="32455" xr:uid="{1322573D-ACC8-42F2-B990-F7DD8675A5C3}"/>
    <cellStyle name="Note 7 2 10 3" xfId="23309" xr:uid="{94FAE6EC-A28B-446C-949C-F90BBE8E305B}"/>
    <cellStyle name="Note 7 2 11" xfId="11941" xr:uid="{0A5ABE7F-87CA-40CC-A885-6AF32497EDA7}"/>
    <cellStyle name="Note 7 2 11 2" xfId="33882" xr:uid="{38745C4D-4F95-4861-BE85-40433B7F4E76}"/>
    <cellStyle name="Note 7 2 11 3" xfId="24737" xr:uid="{5D463A3F-C78C-4750-B1D9-3568AE3A07F2}"/>
    <cellStyle name="Note 7 2 12" xfId="13544" xr:uid="{8E78C271-8B69-49AA-B202-A8A86459B6B8}"/>
    <cellStyle name="Note 7 2 12 2" xfId="35354" xr:uid="{B09468BF-C5F0-4173-8245-293826559082}"/>
    <cellStyle name="Note 7 2 12 3" xfId="26210" xr:uid="{7095661C-1CB7-4F7F-91F5-4572D49EDF70}"/>
    <cellStyle name="Note 7 2 13" xfId="12581" xr:uid="{F92993AE-2286-40AC-A172-CEBC50AA3274}"/>
    <cellStyle name="Note 7 2 13 2" xfId="34463" xr:uid="{687F0731-613E-4777-A124-0F24A20BAF0A}"/>
    <cellStyle name="Note 7 2 13 3" xfId="25318" xr:uid="{6E469091-FC21-4304-8C39-C3336FF14B08}"/>
    <cellStyle name="Note 7 2 14" xfId="11805" xr:uid="{ACF4D25E-3280-40D6-8E75-1DF3DDF72F66}"/>
    <cellStyle name="Note 7 2 14 2" xfId="33752" xr:uid="{8E37FA75-49BE-4921-9AAF-29C83A299F9D}"/>
    <cellStyle name="Note 7 2 14 3" xfId="24607" xr:uid="{80C98F09-3BAC-4008-9ADC-88915534FCD3}"/>
    <cellStyle name="Note 7 2 15" xfId="14673" xr:uid="{A75F4635-DF80-4579-A39D-19D4CE061AEF}"/>
    <cellStyle name="Note 7 2 16" xfId="36564" xr:uid="{A7CA001A-4C29-41E4-95AE-25C80D5F5162}"/>
    <cellStyle name="Note 7 2 17" xfId="38422" xr:uid="{47ABCA8E-CBC4-431F-886E-6E671BB22B4E}"/>
    <cellStyle name="Note 7 2 18" xfId="39006" xr:uid="{420C83C8-5979-4ACD-AF43-8779CB89B3BF}"/>
    <cellStyle name="Note 7 2 19" xfId="37737" xr:uid="{EBBC17CA-7C5E-4280-BD9B-5B78FE40910D}"/>
    <cellStyle name="Note 7 2 2" xfId="2074" xr:uid="{00000000-0005-0000-0000-00001A080000}"/>
    <cellStyle name="Note 7 2 2 10" xfId="12646" xr:uid="{8DFEC880-57A8-490F-BBCA-78B998A94A4A}"/>
    <cellStyle name="Note 7 2 2 10 2" xfId="34522" xr:uid="{3738E82B-E6F5-49DB-8950-9A0A9067F356}"/>
    <cellStyle name="Note 7 2 2 10 3" xfId="25377" xr:uid="{44C36043-5442-4103-98E4-5532306E8FFB}"/>
    <cellStyle name="Note 7 2 2 11" xfId="12838" xr:uid="{BF7E06AA-3BE9-403D-ABE0-B7446CF33A24}"/>
    <cellStyle name="Note 7 2 2 11 2" xfId="34700" xr:uid="{4201526C-0CCE-4147-B6E2-9CB5C4C58F4E}"/>
    <cellStyle name="Note 7 2 2 11 3" xfId="25556" xr:uid="{602C4A0F-FF54-44BA-9E63-59363B3D1199}"/>
    <cellStyle name="Note 7 2 2 12" xfId="13715" xr:uid="{524D7AA6-3B52-4A15-8B9B-17A7BFA81F5E}"/>
    <cellStyle name="Note 7 2 2 12 2" xfId="35493" xr:uid="{32072312-6335-4368-8639-AF8E2F39C928}"/>
    <cellStyle name="Note 7 2 2 12 3" xfId="26349" xr:uid="{15438A2A-7414-43EF-9519-B503CAFAB09F}"/>
    <cellStyle name="Note 7 2 2 13" xfId="14248" xr:uid="{3E15F76C-3757-4AC5-B583-AF85ED63848E}"/>
    <cellStyle name="Note 7 2 2 13 2" xfId="35922" xr:uid="{E5DB823B-BFE2-4839-8CCE-CE678219FA83}"/>
    <cellStyle name="Note 7 2 2 13 3" xfId="26778" xr:uid="{B296D36D-6972-4EC8-BEE7-0F8C8463F48E}"/>
    <cellStyle name="Note 7 2 2 14" xfId="14409" xr:uid="{E3F17935-B02A-4B23-9C34-44A543138D2C}"/>
    <cellStyle name="Note 7 2 2 15" xfId="36565" xr:uid="{CE814389-A59B-42BC-8222-2EAD81734D9C}"/>
    <cellStyle name="Note 7 2 2 16" xfId="38423" xr:uid="{51DD4E88-A96F-44E9-9A60-80AA0BB6F5C7}"/>
    <cellStyle name="Note 7 2 2 17" xfId="38223" xr:uid="{9F524092-596E-4993-9B61-244607C9A72B}"/>
    <cellStyle name="Note 7 2 2 18" xfId="37328" xr:uid="{B78543C5-C13A-49AC-85BC-D1A2FB29279B}"/>
    <cellStyle name="Note 7 2 2 19" xfId="39249" xr:uid="{E4A87888-A557-4B82-86C9-2E58096B731B}"/>
    <cellStyle name="Note 7 2 2 2" xfId="7107" xr:uid="{0D012503-F018-4458-9B94-5ACB862C6986}"/>
    <cellStyle name="Note 7 2 2 2 2" xfId="29308" xr:uid="{0C4D8552-FE17-4D81-99F1-29FC667FAB62}"/>
    <cellStyle name="Note 7 2 2 2 3" xfId="20113" xr:uid="{12A76E45-A413-4117-9C4F-96F3BD3C9A3B}"/>
    <cellStyle name="Note 7 2 2 20" xfId="41417" xr:uid="{C27EAE0F-4C11-4D06-8093-FBDCF4080093}"/>
    <cellStyle name="Note 7 2 2 21" xfId="42443" xr:uid="{A9CF9A6B-8DA4-4EAF-B7DC-1DFBEF3049FA}"/>
    <cellStyle name="Note 7 2 2 22" xfId="40555" xr:uid="{C3730673-D672-428A-91AD-DAF5F407A511}"/>
    <cellStyle name="Note 7 2 2 23" xfId="44011" xr:uid="{50061BF9-EBDB-4EBE-803B-B7DEF6BEFEE1}"/>
    <cellStyle name="Note 7 2 2 3" xfId="4908" xr:uid="{F56FF098-4696-4559-B7D6-0E4C7D4942B5}"/>
    <cellStyle name="Note 7 2 2 3 2" xfId="27264" xr:uid="{BDCB3693-CBCF-4B78-9D9C-0668E9F07592}"/>
    <cellStyle name="Note 7 2 2 3 3" xfId="17999" xr:uid="{F09E4B84-9654-43C2-9A71-F26FB3F35549}"/>
    <cellStyle name="Note 7 2 2 4" xfId="6682" xr:uid="{63B733FD-F58B-4980-82AB-39A4DF1C3D5B}"/>
    <cellStyle name="Note 7 2 2 4 2" xfId="28932" xr:uid="{AF6E8DD7-5E8C-4764-AA21-449BD4957516}"/>
    <cellStyle name="Note 7 2 2 4 3" xfId="19702" xr:uid="{40D367E6-93E1-47D9-AB1F-C6DA21A6BCF0}"/>
    <cellStyle name="Note 7 2 2 5" xfId="8785" xr:uid="{5268454D-22E7-4D5A-A555-0551C3C87043}"/>
    <cellStyle name="Note 7 2 2 5 2" xfId="30804" xr:uid="{1CE3E3FE-1AE3-49E6-87B8-990FF6D3E4EB}"/>
    <cellStyle name="Note 7 2 2 5 3" xfId="21654" xr:uid="{68CB5A85-FEAD-48FC-9DA7-7ED1283FD2FF}"/>
    <cellStyle name="Note 7 2 2 6" xfId="7817" xr:uid="{0AAC133D-913D-4361-90C3-F070216476D2}"/>
    <cellStyle name="Note 7 2 2 6 2" xfId="29845" xr:uid="{0AFE47B9-1C21-4E56-BD1D-486CD2CE790D}"/>
    <cellStyle name="Note 7 2 2 6 3" xfId="20695" xr:uid="{BC221482-CC1E-4827-87C0-A7544ECF7AE1}"/>
    <cellStyle name="Note 7 2 2 7" xfId="10545" xr:uid="{EFCCFFFB-9266-4E6E-8C9C-523EBC5E4846}"/>
    <cellStyle name="Note 7 2 2 7 2" xfId="32526" xr:uid="{81ED85EB-57EC-4EFA-AC39-188085ADDB5B}"/>
    <cellStyle name="Note 7 2 2 7 3" xfId="23380" xr:uid="{1AE0B751-1FA2-4A74-B394-D76E8694D62E}"/>
    <cellStyle name="Note 7 2 2 8" xfId="9304" xr:uid="{2027B621-B75D-400A-8528-878C990CAAEC}"/>
    <cellStyle name="Note 7 2 2 8 2" xfId="31313" xr:uid="{45059B27-3898-49C1-A33D-D1165B773748}"/>
    <cellStyle name="Note 7 2 2 8 3" xfId="22164" xr:uid="{CA78C72F-2B43-49ED-88E1-24837E942D62}"/>
    <cellStyle name="Note 7 2 2 9" xfId="11704" xr:uid="{84601A8C-D032-466C-ABAB-9C5DB41BB649}"/>
    <cellStyle name="Note 7 2 2 9 2" xfId="33657" xr:uid="{CE3304D2-2429-418C-8BE8-D10C3E5DAD27}"/>
    <cellStyle name="Note 7 2 2 9 3" xfId="24512" xr:uid="{8E099BAB-7FF2-418D-9C9E-A66E3BB96269}"/>
    <cellStyle name="Note 7 2 20" xfId="40421" xr:uid="{1C97C525-4867-4B79-9FAD-4134FDE325B8}"/>
    <cellStyle name="Note 7 2 21" xfId="41416" xr:uid="{460261B6-2E99-4935-A78A-6C5ADA26FB26}"/>
    <cellStyle name="Note 7 2 22" xfId="41945" xr:uid="{A216E54D-846E-4A30-8A44-0B368F217643}"/>
    <cellStyle name="Note 7 2 23" xfId="43470" xr:uid="{CA7C20DC-FDD3-4CAB-B078-85C2A7CFA7B9}"/>
    <cellStyle name="Note 7 2 24" xfId="44010" xr:uid="{E8A17840-C1D7-41FE-89FC-F01DAB9ADEEC}"/>
    <cellStyle name="Note 7 2 3" xfId="5334" xr:uid="{6DD179DD-FE1E-418E-B863-F0D8E0495E1C}"/>
    <cellStyle name="Note 7 2 3 2" xfId="27664" xr:uid="{7EF94F40-CEEA-43BA-9DBE-40A7EDA914F6}"/>
    <cellStyle name="Note 7 2 3 3" xfId="18424" xr:uid="{FB0832EB-421C-4EE0-84D3-5D4834E54ED9}"/>
    <cellStyle name="Note 7 2 4" xfId="6203" xr:uid="{62E17672-2CCE-4479-9D67-93CEFC4C5ECB}"/>
    <cellStyle name="Note 7 2 4 2" xfId="28468" xr:uid="{E654C77D-8F0C-4D38-B970-69401DE8D881}"/>
    <cellStyle name="Note 7 2 4 3" xfId="19236" xr:uid="{7A22EA37-5297-4BA3-ABAC-188BC5792BBC}"/>
    <cellStyle name="Note 7 2 5" xfId="8463" xr:uid="{4DEB0133-AB32-4921-9BC9-E1050D29FB8E}"/>
    <cellStyle name="Note 7 2 5 2" xfId="30485" xr:uid="{ED95F012-3389-490B-B7D8-E8DAAF6A2BD4}"/>
    <cellStyle name="Note 7 2 5 3" xfId="21335" xr:uid="{9201BD1A-D691-41AF-9025-4601440A5E60}"/>
    <cellStyle name="Note 7 2 6" xfId="4761" xr:uid="{9AE1AFFD-30FA-43BB-8BFE-EE36DE74C7D8}"/>
    <cellStyle name="Note 7 2 6 2" xfId="27118" xr:uid="{E45DA462-AC23-46D6-BA5B-36F959596646}"/>
    <cellStyle name="Note 7 2 6 3" xfId="17853" xr:uid="{F09C0FB5-BDFD-40D7-9B64-886916E46DA5}"/>
    <cellStyle name="Note 7 2 7" xfId="9952" xr:uid="{AA5A5054-25E0-496D-B281-A8CFCE4BE04A}"/>
    <cellStyle name="Note 7 2 7 2" xfId="31951" xr:uid="{C3F6B609-47BD-425E-ACB9-F6F23F375A71}"/>
    <cellStyle name="Note 7 2 7 3" xfId="22803" xr:uid="{0B3FE669-3AF7-4B92-9B5C-502829FD43C3}"/>
    <cellStyle name="Note 7 2 8" xfId="10548" xr:uid="{8E18701C-7F49-4F0A-B4E3-A806262C6509}"/>
    <cellStyle name="Note 7 2 8 2" xfId="32529" xr:uid="{F18D7C4E-B79A-4C50-8172-CB68CBF3084C}"/>
    <cellStyle name="Note 7 2 8 3" xfId="23383" xr:uid="{1CE75167-3EBA-4E8A-BCD4-98DA5D00B33E}"/>
    <cellStyle name="Note 7 2 9" xfId="10665" xr:uid="{F0F7EC4F-970E-458D-A6D0-0F462F47102D}"/>
    <cellStyle name="Note 7 2 9 2" xfId="32640" xr:uid="{28628ADC-9D4E-4853-90AE-A6C7888DDC18}"/>
    <cellStyle name="Note 7 2 9 3" xfId="23495" xr:uid="{C6808EAD-0937-4EAA-AFB2-15DF5B1EA1C0}"/>
    <cellStyle name="Note 7 20" xfId="36563" xr:uid="{580C5268-C442-4A2E-99FA-BCD2B4C821B1}"/>
    <cellStyle name="Note 7 21" xfId="38421" xr:uid="{B69E2CC6-E879-472D-B1E1-A6ED072C6D74}"/>
    <cellStyle name="Note 7 22" xfId="38894" xr:uid="{F2351244-BFDA-4626-936A-509DAD3605C9}"/>
    <cellStyle name="Note 7 23" xfId="37340" xr:uid="{8F33BFC1-CD97-47DD-A29C-F382BDB90D67}"/>
    <cellStyle name="Note 7 24" xfId="39828" xr:uid="{4B88755C-FFBD-4C2E-B65B-CA41E8F8B31F}"/>
    <cellStyle name="Note 7 25" xfId="41415" xr:uid="{736DB7A9-80A9-400A-B7A5-54AE299EEEB2}"/>
    <cellStyle name="Note 7 26" xfId="42821" xr:uid="{56E14A6F-D1F5-4C17-AFDA-B2B90086E0DA}"/>
    <cellStyle name="Note 7 27" xfId="43279" xr:uid="{C71752A5-88FF-4B60-9387-7D0C345F8EA6}"/>
    <cellStyle name="Note 7 28" xfId="44009" xr:uid="{E13660DA-D370-47B7-BD01-DA469B1C6EF8}"/>
    <cellStyle name="Note 7 3" xfId="2075" xr:uid="{00000000-0005-0000-0000-00001B080000}"/>
    <cellStyle name="Note 7 3 10" xfId="10688" xr:uid="{C17ED3E6-C2F4-4881-BE69-085AD84ACD4D}"/>
    <cellStyle name="Note 7 3 10 2" xfId="32663" xr:uid="{26306688-0D36-4B6B-9503-E4F8739E7471}"/>
    <cellStyle name="Note 7 3 10 3" xfId="23518" xr:uid="{5EEC25F2-56D6-44D7-B1F3-997262C6B384}"/>
    <cellStyle name="Note 7 3 11" xfId="13250" xr:uid="{F9ECE5DC-4068-4763-A169-B98DBFBA6EB2}"/>
    <cellStyle name="Note 7 3 11 2" xfId="35090" xr:uid="{7A314461-FA32-49D4-9A6C-8ED159194D52}"/>
    <cellStyle name="Note 7 3 11 3" xfId="25946" xr:uid="{A719ECBB-E130-4003-9030-8507096D5977}"/>
    <cellStyle name="Note 7 3 12" xfId="10854" xr:uid="{54DA06F7-9DD9-4191-AB57-E0316B9D5EDF}"/>
    <cellStyle name="Note 7 3 12 2" xfId="32826" xr:uid="{D8EAB879-8FA0-4E7D-B06F-64783CE9CC25}"/>
    <cellStyle name="Note 7 3 12 3" xfId="23681" xr:uid="{DB25466B-5ADA-4130-9DF6-AE045FF1755E}"/>
    <cellStyle name="Note 7 3 13" xfId="12789" xr:uid="{8DF1099F-8449-4F19-96CD-24D8D36A3A59}"/>
    <cellStyle name="Note 7 3 13 2" xfId="34657" xr:uid="{CDFE7035-EE72-439C-9A8A-18FEDB97D556}"/>
    <cellStyle name="Note 7 3 13 3" xfId="25513" xr:uid="{30EFFAEB-C664-4128-9758-D0CED9294F34}"/>
    <cellStyle name="Note 7 3 14" xfId="13957" xr:uid="{2A65651B-54A5-4E48-9491-D66A2C38E3E4}"/>
    <cellStyle name="Note 7 3 14 2" xfId="35659" xr:uid="{57B4EBCB-7864-44F5-B919-C68BE23319FD}"/>
    <cellStyle name="Note 7 3 14 3" xfId="26515" xr:uid="{9FD56BFF-081F-499F-ABC2-06D7C26D2FDC}"/>
    <cellStyle name="Note 7 3 15" xfId="14404" xr:uid="{3C643C58-448F-4B5A-A567-6E2D94433C0A}"/>
    <cellStyle name="Note 7 3 16" xfId="36566" xr:uid="{E726F88D-12BA-4E7D-8E60-8E9ACF463434}"/>
    <cellStyle name="Note 7 3 17" xfId="38424" xr:uid="{70B73623-1824-4296-9EA9-6D23B4FDECA0}"/>
    <cellStyle name="Note 7 3 18" xfId="37814" xr:uid="{1AB85BB3-6764-49DA-91A7-B3D384E03EB9}"/>
    <cellStyle name="Note 7 3 19" xfId="40084" xr:uid="{6E368057-91EC-4A14-8135-E98F7E78D887}"/>
    <cellStyle name="Note 7 3 2" xfId="2076" xr:uid="{00000000-0005-0000-0000-00001C080000}"/>
    <cellStyle name="Note 7 3 2 10" xfId="13251" xr:uid="{B95C56AE-92FF-4AE9-B5CD-AB2B445367E8}"/>
    <cellStyle name="Note 7 3 2 10 2" xfId="35091" xr:uid="{8D35814E-7513-4A0E-90B2-A3E4D314B84E}"/>
    <cellStyle name="Note 7 3 2 10 3" xfId="25947" xr:uid="{4E970733-854C-4F66-80CE-17B4455A91C9}"/>
    <cellStyle name="Note 7 3 2 11" xfId="13039" xr:uid="{88E9B694-0823-4B54-B3E1-79ADE1F31C6D}"/>
    <cellStyle name="Note 7 3 2 11 2" xfId="34888" xr:uid="{58EF0A3E-4EE0-482D-97B5-1A6CE5797DE8}"/>
    <cellStyle name="Note 7 3 2 11 3" xfId="25744" xr:uid="{B4103A9F-FD59-4A25-9DC5-C5A4DA39D0C4}"/>
    <cellStyle name="Note 7 3 2 12" xfId="11080" xr:uid="{1D5A2A09-012F-47BA-895B-0814FA71D04F}"/>
    <cellStyle name="Note 7 3 2 12 2" xfId="33048" xr:uid="{CE19D2A8-7A33-42A6-B8CF-7C12F852075F}"/>
    <cellStyle name="Note 7 3 2 12 3" xfId="23903" xr:uid="{7E53098E-16A0-427F-8495-B5A29BFDE420}"/>
    <cellStyle name="Note 7 3 2 13" xfId="13952" xr:uid="{F6C8BC2A-3F5D-4B1E-B1D2-3922DA043BDF}"/>
    <cellStyle name="Note 7 3 2 13 2" xfId="35654" xr:uid="{2FC87155-F3DB-4C96-B0F3-81FB1536E0BA}"/>
    <cellStyle name="Note 7 3 2 13 3" xfId="26510" xr:uid="{C347AEFF-0AFC-4D30-A56F-2E3D99AC13F7}"/>
    <cellStyle name="Note 7 3 2 14" xfId="14667" xr:uid="{BA48AB10-A4E2-4257-B651-E018CC3AF062}"/>
    <cellStyle name="Note 7 3 2 15" xfId="36567" xr:uid="{052478DE-B083-40B2-82C4-86E37A8F7EF5}"/>
    <cellStyle name="Note 7 3 2 16" xfId="38425" xr:uid="{D2D13B65-746C-4CC7-811E-F88A72109F0C}"/>
    <cellStyle name="Note 7 3 2 17" xfId="40187" xr:uid="{17717912-7447-4A4F-B8CF-9E7A0EA3B093}"/>
    <cellStyle name="Note 7 3 2 18" xfId="39657" xr:uid="{67DDCCFD-6338-4825-9541-C0923DEBEEA8}"/>
    <cellStyle name="Note 7 3 2 19" xfId="39827" xr:uid="{FF4D7179-DF7D-4C4B-B704-B456AE63AE2F}"/>
    <cellStyle name="Note 7 3 2 2" xfId="5333" xr:uid="{5A9026BA-1963-47BE-89E6-609BE8531D02}"/>
    <cellStyle name="Note 7 3 2 2 2" xfId="27663" xr:uid="{4B6A4962-5E33-4C44-83FE-9C122B6BCDEF}"/>
    <cellStyle name="Note 7 3 2 2 3" xfId="18423" xr:uid="{368A1F9C-3378-4D2F-893D-9559F3175F6C}"/>
    <cellStyle name="Note 7 3 2 20" xfId="41419" xr:uid="{D86CB040-DBA9-4705-BBAB-0AD075AA06B2}"/>
    <cellStyle name="Note 7 3 2 21" xfId="41946" xr:uid="{0F1ECCB5-0D0C-4DF2-A5D8-A92292F69CC6}"/>
    <cellStyle name="Note 7 3 2 22" xfId="43022" xr:uid="{A3D7463D-1404-4DBD-B7B5-A44B23B63811}"/>
    <cellStyle name="Note 7 3 2 23" xfId="44013" xr:uid="{1B75D93C-7D05-4BC1-B168-6DEA19C2CA62}"/>
    <cellStyle name="Note 7 3 2 3" xfId="6170" xr:uid="{8248845D-F2C4-419C-B23E-D5A167312734}"/>
    <cellStyle name="Note 7 3 2 3 2" xfId="28436" xr:uid="{36F969A5-C457-4738-BC89-7FCC4459A050}"/>
    <cellStyle name="Note 7 3 2 3 3" xfId="19203" xr:uid="{BB0BBCD5-73E0-4968-BA10-F48A62F1F6C5}"/>
    <cellStyle name="Note 7 3 2 4" xfId="6688" xr:uid="{07CAB1DF-46DF-4C57-A5FE-142F835ACB55}"/>
    <cellStyle name="Note 7 3 2 4 2" xfId="28938" xr:uid="{3A0817E6-6630-4B5F-BC90-C1ECDEFA21C3}"/>
    <cellStyle name="Note 7 3 2 4 3" xfId="19708" xr:uid="{0427FA17-8F7A-44DA-9B07-7012D7241351}"/>
    <cellStyle name="Note 7 3 2 5" xfId="8378" xr:uid="{B00307EE-AA21-4917-BC4D-9A69F862C71D}"/>
    <cellStyle name="Note 7 3 2 5 2" xfId="30401" xr:uid="{866E53FF-6E27-4E28-A0C3-8F8AB7ADEB59}"/>
    <cellStyle name="Note 7 3 2 5 3" xfId="21251" xr:uid="{E3FE7361-15DB-43DA-B495-8A178E6AF60B}"/>
    <cellStyle name="Note 7 3 2 6" xfId="5000" xr:uid="{A96AA9BB-BF14-45E6-AA14-86A1FBE12167}"/>
    <cellStyle name="Note 7 3 2 6 2" xfId="27355" xr:uid="{66D2F109-A3CD-4354-80AD-FB41CCD829BF}"/>
    <cellStyle name="Note 7 3 2 6 3" xfId="18090" xr:uid="{E9BE2A95-793B-4473-9F85-9535AD72FDBA}"/>
    <cellStyle name="Note 7 3 2 7" xfId="11406" xr:uid="{099C9579-B708-4753-A6DD-D51B367DBEA5}"/>
    <cellStyle name="Note 7 3 2 7 2" xfId="33372" xr:uid="{BB30AFA4-8276-419F-895D-5D14E1DBE7A8}"/>
    <cellStyle name="Note 7 3 2 7 3" xfId="24227" xr:uid="{278DA66D-57CE-4CCF-AEC1-AB635C4C82F5}"/>
    <cellStyle name="Note 7 3 2 8" xfId="7949" xr:uid="{0613325E-1CB5-406A-B4B6-31A4989B8BED}"/>
    <cellStyle name="Note 7 3 2 8 2" xfId="29975" xr:uid="{9D7618FB-5D2D-48DD-9867-7F4CAF85237A}"/>
    <cellStyle name="Note 7 3 2 8 3" xfId="20825" xr:uid="{B9A7DDE7-633D-41BF-AB38-64E4BB1D9B40}"/>
    <cellStyle name="Note 7 3 2 9" xfId="8429" xr:uid="{4AA4A36F-6A81-4257-96E0-10F2C9DFF819}"/>
    <cellStyle name="Note 7 3 2 9 2" xfId="30452" xr:uid="{F5A2A52D-4AAC-406C-B424-C05E04882E8E}"/>
    <cellStyle name="Note 7 3 2 9 3" xfId="21302" xr:uid="{64A46372-0C02-43F2-98EC-58531164479C}"/>
    <cellStyle name="Note 7 3 20" xfId="40427" xr:uid="{C8ECE5C9-21F3-47FD-B028-74E45C9F5AFE}"/>
    <cellStyle name="Note 7 3 21" xfId="41418" xr:uid="{E80FF3CE-A77A-4748-87EB-AB1594ED80C6}"/>
    <cellStyle name="Note 7 3 22" xfId="42822" xr:uid="{C26CD708-A67F-4A29-AEFA-D32FAF11DFDA}"/>
    <cellStyle name="Note 7 3 23" xfId="42136" xr:uid="{8A2E6FA9-E4EA-4AB9-934E-2FA130A66E5B}"/>
    <cellStyle name="Note 7 3 24" xfId="44012" xr:uid="{3333A87F-CB35-4F1B-A03B-4B6377731A2D}"/>
    <cellStyle name="Note 7 3 3" xfId="7108" xr:uid="{7907AD81-E72D-4686-A388-B9F5D53AFE48}"/>
    <cellStyle name="Note 7 3 3 2" xfId="29309" xr:uid="{9AF2EE70-D487-4438-A2F0-2F0BF0847B02}"/>
    <cellStyle name="Note 7 3 3 3" xfId="20114" xr:uid="{48BD355F-3CD7-4EBE-BEC2-1D9784E87252}"/>
    <cellStyle name="Note 7 3 4" xfId="6169" xr:uid="{660D3558-784B-4F03-9F19-E8B9B8E771D5}"/>
    <cellStyle name="Note 7 3 4 2" xfId="28435" xr:uid="{25FDC0D1-2CA5-43A0-B7D0-2697B6A7424B}"/>
    <cellStyle name="Note 7 3 4 3" xfId="19202" xr:uid="{F8BA63F9-B86F-463B-A94B-F4840D721972}"/>
    <cellStyle name="Note 7 3 5" xfId="8469" xr:uid="{C8DFCC14-9620-4AAB-9CCB-362123D8B4B1}"/>
    <cellStyle name="Note 7 3 5 2" xfId="30491" xr:uid="{1ADD276D-35B0-4661-9B34-EECB56DC649A}"/>
    <cellStyle name="Note 7 3 5 3" xfId="21341" xr:uid="{819E26DF-D04F-483B-900D-2A1B7585D48E}"/>
    <cellStyle name="Note 7 3 6" xfId="8383" xr:uid="{10FCAA1B-170E-4FB1-9D02-2CA893119F6F}"/>
    <cellStyle name="Note 7 3 6 2" xfId="30406" xr:uid="{C96194CC-A4E4-408F-973F-9BDAE4D80B81}"/>
    <cellStyle name="Note 7 3 6 3" xfId="21256" xr:uid="{250BF54B-5AA2-4D09-8B64-6AA07DB7E5FF}"/>
    <cellStyle name="Note 7 3 7" xfId="9958" xr:uid="{48D2442D-842C-4DBF-A7F5-8FA9F57CDE4A}"/>
    <cellStyle name="Note 7 3 7 2" xfId="31957" xr:uid="{A63528D2-0BE3-4970-95E7-F802E4A61B5A}"/>
    <cellStyle name="Note 7 3 7 3" xfId="22809" xr:uid="{28F0B301-B9DD-420A-9178-98A695EB751F}"/>
    <cellStyle name="Note 7 3 8" xfId="8485" xr:uid="{B2243B0D-B25E-4FDF-96B7-9CB754D62336}"/>
    <cellStyle name="Note 7 3 8 2" xfId="30507" xr:uid="{60AB267D-3943-4830-9CF5-2FFE7B408EE5}"/>
    <cellStyle name="Note 7 3 8 3" xfId="21357" xr:uid="{9E5DF43F-3A57-45F0-95C6-864B66935D98}"/>
    <cellStyle name="Note 7 3 9" xfId="10676" xr:uid="{32F1CD9B-F815-4234-B5EE-F9CA93080071}"/>
    <cellStyle name="Note 7 3 9 2" xfId="32651" xr:uid="{A9AC6520-6356-4C21-8AA3-D46B52127E9A}"/>
    <cellStyle name="Note 7 3 9 3" xfId="23506" xr:uid="{5E406A7C-FE41-4083-873A-76AF95632893}"/>
    <cellStyle name="Note 7 4" xfId="2077" xr:uid="{00000000-0005-0000-0000-00001D080000}"/>
    <cellStyle name="Note 7 4 10" xfId="11698" xr:uid="{22C69C4F-299C-4839-ADD6-956BC2759A7C}"/>
    <cellStyle name="Note 7 4 10 2" xfId="33651" xr:uid="{3E23715F-4581-4BCF-8958-BB2EAFB25F55}"/>
    <cellStyle name="Note 7 4 10 3" xfId="24506" xr:uid="{105BB3DA-23BA-4812-9A2C-357EB439F6A2}"/>
    <cellStyle name="Note 7 4 11" xfId="12643" xr:uid="{4E915928-0B0F-40AA-8743-F8583BB44ADB}"/>
    <cellStyle name="Note 7 4 11 2" xfId="34519" xr:uid="{D8221043-0365-4EA7-9055-F2619757F48F}"/>
    <cellStyle name="Note 7 4 11 3" xfId="25374" xr:uid="{0C49D02B-49CD-4BB1-A2CE-5B255227846C}"/>
    <cellStyle name="Note 7 4 12" xfId="12806" xr:uid="{844B99F0-4714-4A8A-BCE0-9D502040EF18}"/>
    <cellStyle name="Note 7 4 12 2" xfId="34674" xr:uid="{7CA552DE-6523-470E-A915-CF8B222FB613}"/>
    <cellStyle name="Note 7 4 12 3" xfId="25530" xr:uid="{12E9EAB6-4CB0-4469-9B4D-7CEBB71FEB6B}"/>
    <cellStyle name="Note 7 4 13" xfId="13709" xr:uid="{90F0240C-6A6F-40F9-BF4A-0A50349AD9A7}"/>
    <cellStyle name="Note 7 4 13 2" xfId="35487" xr:uid="{C75B2881-8D70-4C2A-8D02-94CBA8E94BC1}"/>
    <cellStyle name="Note 7 4 13 3" xfId="26343" xr:uid="{E7CE8A72-154D-4876-91BC-214609976149}"/>
    <cellStyle name="Note 7 4 14" xfId="14242" xr:uid="{8AA638A2-95CA-49FD-AC0A-48E274A5134C}"/>
    <cellStyle name="Note 7 4 14 2" xfId="35916" xr:uid="{C7A60AF0-6CC5-40CF-B36C-891DFC98FCDD}"/>
    <cellStyle name="Note 7 4 14 3" xfId="26772" xr:uid="{86058E24-5B30-4F0C-967C-DFF3E987D8E1}"/>
    <cellStyle name="Note 7 4 15" xfId="14544" xr:uid="{0DD11EE9-57FA-41A0-97A1-59FBD647B689}"/>
    <cellStyle name="Note 7 4 16" xfId="36568" xr:uid="{6635C6BE-9DB9-47A8-A2DE-9F0C16A4682E}"/>
    <cellStyle name="Note 7 4 17" xfId="38426" xr:uid="{2E520A11-D17B-4B92-B26E-C290762A7664}"/>
    <cellStyle name="Note 7 4 18" xfId="37810" xr:uid="{0C1B13B6-D2F5-49CE-9C07-E94282781AAD}"/>
    <cellStyle name="Note 7 4 19" xfId="37154" xr:uid="{6EFDB6E0-6E1A-4040-9DF4-F16C5B47C6B5}"/>
    <cellStyle name="Note 7 4 2" xfId="2078" xr:uid="{00000000-0005-0000-0000-00001E080000}"/>
    <cellStyle name="Note 7 4 2 10" xfId="11402" xr:uid="{655864B6-40F1-439F-9BED-13DA72F8FA91}"/>
    <cellStyle name="Note 7 4 2 10 2" xfId="33368" xr:uid="{C8AC659A-171D-4634-A7D2-FB09DD856595}"/>
    <cellStyle name="Note 7 4 2 10 3" xfId="24223" xr:uid="{4ED5F6E0-C24E-46C2-A5B6-054BEB33D305}"/>
    <cellStyle name="Note 7 4 2 11" xfId="13036" xr:uid="{03DDCA18-452B-4D4A-81C4-0AF758FDE4D8}"/>
    <cellStyle name="Note 7 4 2 11 2" xfId="34885" xr:uid="{4248F80B-F63B-4493-AF79-BABB96A246A1}"/>
    <cellStyle name="Note 7 4 2 11 3" xfId="25741" xr:uid="{C1114560-A270-4457-9C88-6CD9960ECF5B}"/>
    <cellStyle name="Note 7 4 2 12" xfId="12185" xr:uid="{14E7B2B8-75ED-459F-A90C-B6E8F40FA5E1}"/>
    <cellStyle name="Note 7 4 2 12 2" xfId="34112" xr:uid="{D6AEC0D4-2A63-461D-9A34-5C27BC5377F0}"/>
    <cellStyle name="Note 7 4 2 12 3" xfId="24967" xr:uid="{3FC6CAC0-7F14-446C-BF56-5AFF8BD4D267}"/>
    <cellStyle name="Note 7 4 2 13" xfId="14097" xr:uid="{E8E7E1D0-D7B7-411D-BA44-F5ABC4C72B72}"/>
    <cellStyle name="Note 7 4 2 13 2" xfId="35794" xr:uid="{421F7E96-3741-4500-91EF-F9BBEC215495}"/>
    <cellStyle name="Note 7 4 2 13 3" xfId="26650" xr:uid="{0FAF080E-33C6-494E-8712-2431BC6EC6D1}"/>
    <cellStyle name="Note 7 4 2 14" xfId="14672" xr:uid="{027FC017-E50A-44C5-9509-97724C2D908B}"/>
    <cellStyle name="Note 7 4 2 15" xfId="36569" xr:uid="{6CEF5E6A-507B-4B66-B947-D46DCBEE7A4D}"/>
    <cellStyle name="Note 7 4 2 16" xfId="38427" xr:uid="{657EDE07-4D4B-4006-9902-6A18DF44437A}"/>
    <cellStyle name="Note 7 4 2 17" xfId="38222" xr:uid="{D42A0935-94DF-4F61-99C8-8904BCDBD929}"/>
    <cellStyle name="Note 7 4 2 18" xfId="37733" xr:uid="{686922E5-3B57-402D-8615-87BFC1C1BECA}"/>
    <cellStyle name="Note 7 4 2 19" xfId="39248" xr:uid="{D6D166B0-D1A4-44C8-AD61-9422254A62C8}"/>
    <cellStyle name="Note 7 4 2 2" xfId="5331" xr:uid="{094689BB-65D1-4454-B594-E361E5F5BF38}"/>
    <cellStyle name="Note 7 4 2 2 2" xfId="27661" xr:uid="{1C5BCF69-71A4-435F-A577-13676824962E}"/>
    <cellStyle name="Note 7 4 2 2 3" xfId="18421" xr:uid="{272D426A-026D-42E0-B8E3-337E664673C6}"/>
    <cellStyle name="Note 7 4 2 20" xfId="41421" xr:uid="{46FCB76D-60F2-46FD-887C-B95611BF1DB1}"/>
    <cellStyle name="Note 7 4 2 21" xfId="40840" xr:uid="{12B5DB74-3008-4707-B7B7-BA9E7B218F5F}"/>
    <cellStyle name="Note 7 4 2 22" xfId="43467" xr:uid="{F5946DE1-C7FB-4A55-AF77-795F16C67FE1}"/>
    <cellStyle name="Note 7 4 2 23" xfId="44015" xr:uid="{043739F8-D1E6-44D9-84FF-41BE68E94C22}"/>
    <cellStyle name="Note 7 4 2 3" xfId="6181" xr:uid="{9E7BEC83-DE9A-439A-95E6-1DB70662CBE3}"/>
    <cellStyle name="Note 7 4 2 3 2" xfId="28447" xr:uid="{526D0ACD-2B28-44E2-8C0B-683BCEE62DD7}"/>
    <cellStyle name="Note 7 4 2 3 3" xfId="19214" xr:uid="{DA9700B1-A9FB-4784-A2FE-E5D70A477BD1}"/>
    <cellStyle name="Note 7 4 2 4" xfId="6683" xr:uid="{F9D88965-F79E-4F47-B819-31C6E3930825}"/>
    <cellStyle name="Note 7 4 2 4 2" xfId="28933" xr:uid="{FCF847DD-B091-46CD-B35E-B62A20A0DE83}"/>
    <cellStyle name="Note 7 4 2 4 3" xfId="19703" xr:uid="{473703DE-B799-40E3-97E4-14AABCD58850}"/>
    <cellStyle name="Note 7 4 2 5" xfId="8576" xr:uid="{FA76B4D7-3A59-488E-989F-2264DA0DDA4E}"/>
    <cellStyle name="Note 7 4 2 5 2" xfId="30598" xr:uid="{1637B4C2-B20B-4B7D-97B7-2E4F832AC3B6}"/>
    <cellStyle name="Note 7 4 2 5 3" xfId="21448" xr:uid="{C6C3292D-C903-4E12-90EF-EB96DB99C3B0}"/>
    <cellStyle name="Note 7 4 2 6" xfId="7814" xr:uid="{723736DE-D9B1-4F1E-9C8A-24A594380853}"/>
    <cellStyle name="Note 7 4 2 6 2" xfId="29842" xr:uid="{385CB89A-1099-4641-8140-1EAB71CA712C}"/>
    <cellStyle name="Note 7 4 2 6 3" xfId="20692" xr:uid="{E119A7E0-89F1-4477-B5ED-B99727979AEE}"/>
    <cellStyle name="Note 7 4 2 7" xfId="11384" xr:uid="{2CA30CFC-82D8-4EA3-B93E-29E1D157E0C5}"/>
    <cellStyle name="Note 7 4 2 7 2" xfId="33351" xr:uid="{1A4D9E85-B77F-4BFC-B4E7-944B11525F1D}"/>
    <cellStyle name="Note 7 4 2 7 3" xfId="24206" xr:uid="{621BDB7E-7378-4AA9-A526-3935015B28E4}"/>
    <cellStyle name="Note 7 4 2 8" xfId="10673" xr:uid="{84ED9238-52A1-47E2-B833-8DD484C71BD3}"/>
    <cellStyle name="Note 7 4 2 8 2" xfId="32648" xr:uid="{2DC7E9B8-E790-4C66-B1A4-C43600BD71D8}"/>
    <cellStyle name="Note 7 4 2 8 3" xfId="23503" xr:uid="{2B645E76-5C64-4D3B-AACB-66D52969C771}"/>
    <cellStyle name="Note 7 4 2 9" xfId="10769" xr:uid="{336DC9B2-0E26-4E5C-886B-8AF11510E820}"/>
    <cellStyle name="Note 7 4 2 9 2" xfId="32741" xr:uid="{DA43D536-1820-4FBB-B508-D1C435D94C2D}"/>
    <cellStyle name="Note 7 4 2 9 3" xfId="23596" xr:uid="{86400F5A-6986-40B5-AD2F-C2067AE82D93}"/>
    <cellStyle name="Note 7 4 20" xfId="40422" xr:uid="{F245B55F-0735-43F6-BF54-13FB805742ED}"/>
    <cellStyle name="Note 7 4 21" xfId="41420" xr:uid="{9BD82DA0-F6A3-4B63-BDA3-10F680332D37}"/>
    <cellStyle name="Note 7 4 22" xfId="40841" xr:uid="{8F0D5F5B-BE93-4B67-9820-CC996FAD8B98}"/>
    <cellStyle name="Note 7 4 23" xfId="43276" xr:uid="{A8D1F74A-48BB-4837-A8C9-76271C42205D}"/>
    <cellStyle name="Note 7 4 24" xfId="44014" xr:uid="{5972F9DB-B76A-4D50-9678-6A7D50461F81}"/>
    <cellStyle name="Note 7 4 3" xfId="5332" xr:uid="{6DA82A3B-FDD0-44A5-80FC-51A499BF5CD7}"/>
    <cellStyle name="Note 7 4 3 2" xfId="27662" xr:uid="{2B977A49-A1D2-4D3B-BA77-C32C058CEE61}"/>
    <cellStyle name="Note 7 4 3 3" xfId="18422" xr:uid="{A703D1F9-949A-420C-87C8-4CD24776A5F7}"/>
    <cellStyle name="Note 7 4 4" xfId="4914" xr:uid="{66207130-4CF4-444A-932C-CFD6C79DAF50}"/>
    <cellStyle name="Note 7 4 4 2" xfId="27270" xr:uid="{CD4FD88C-D32A-4825-A8E2-3655BBC53D01}"/>
    <cellStyle name="Note 7 4 4 3" xfId="18005" xr:uid="{B6DD4013-BE9E-454E-9F50-38F11A0A0674}"/>
    <cellStyle name="Note 7 4 5" xfId="8464" xr:uid="{FF83EF8F-7C6B-4B8B-AEDC-64B8767976A5}"/>
    <cellStyle name="Note 7 4 5 2" xfId="30486" xr:uid="{0EE3D4C3-4F56-4584-99F9-F7C49B257852}"/>
    <cellStyle name="Note 7 4 5 3" xfId="21336" xr:uid="{5B103653-528F-44D7-AF26-68323D9A4D21}"/>
    <cellStyle name="Note 7 4 6" xfId="8779" xr:uid="{17F60613-119A-41ED-8551-F4BCB3E05474}"/>
    <cellStyle name="Note 7 4 6 2" xfId="30798" xr:uid="{C4C1C60D-0A8E-43C0-8113-AE7C4942013C}"/>
    <cellStyle name="Note 7 4 6 3" xfId="21648" xr:uid="{28A41443-4AA8-4C7F-9CB1-D9349D3C29F2}"/>
    <cellStyle name="Note 7 4 7" xfId="9953" xr:uid="{40CE9F46-61FD-432D-A3B1-499E95425A52}"/>
    <cellStyle name="Note 7 4 7 2" xfId="31952" xr:uid="{13BA3ECC-246C-4753-90E0-9A074DA24699}"/>
    <cellStyle name="Note 7 4 7 3" xfId="22804" xr:uid="{C824F6C9-70AE-4551-ABD6-F68C9B61E38F}"/>
    <cellStyle name="Note 7 4 8" xfId="9312" xr:uid="{77E0DA7F-F023-42B2-898A-BACAF1AA6E9D}"/>
    <cellStyle name="Note 7 4 8 2" xfId="31321" xr:uid="{2BC8C939-73F5-4F6D-A2CB-6F876074E8D8}"/>
    <cellStyle name="Note 7 4 8 3" xfId="22172" xr:uid="{DF53F4AB-417D-4F9B-B030-489C02036646}"/>
    <cellStyle name="Note 7 4 9" xfId="10836" xr:uid="{701953CF-E5A6-4319-81FE-FB51971DA8C3}"/>
    <cellStyle name="Note 7 4 9 2" xfId="32808" xr:uid="{BDFF3567-8B6A-4DBC-84CA-8071DD1DF7CE}"/>
    <cellStyle name="Note 7 4 9 3" xfId="23663" xr:uid="{005A6AB7-0319-4A46-9ECD-261D37F3D826}"/>
    <cellStyle name="Note 7 5" xfId="2079" xr:uid="{00000000-0005-0000-0000-00001F080000}"/>
    <cellStyle name="Note 7 5 10" xfId="11703" xr:uid="{5D30A777-B95B-48FD-9C29-C59384D73DF8}"/>
    <cellStyle name="Note 7 5 10 2" xfId="33656" xr:uid="{A27A79BC-51AF-425B-B1D6-98D97952DBAF}"/>
    <cellStyle name="Note 7 5 10 3" xfId="24511" xr:uid="{8EC93D29-FCDC-43F1-9CB7-70574B431A18}"/>
    <cellStyle name="Note 7 5 11" xfId="13248" xr:uid="{FC569448-2002-42BF-B7FC-C4BAE43DFED5}"/>
    <cellStyle name="Note 7 5 11 2" xfId="35088" xr:uid="{9A1223A4-7EBC-4A9A-ABBC-131CA4CD827F}"/>
    <cellStyle name="Note 7 5 11 3" xfId="25944" xr:uid="{C1D53126-8A65-42F7-8EE8-9FE5BAE9347B}"/>
    <cellStyle name="Note 7 5 12" xfId="11637" xr:uid="{3A5F86FA-823F-47CC-9E8D-126050C98BCB}"/>
    <cellStyle name="Note 7 5 12 2" xfId="33593" xr:uid="{F3AA9C35-1828-4B75-AF90-7DC709034B5A}"/>
    <cellStyle name="Note 7 5 12 3" xfId="24448" xr:uid="{E962AAC3-93E4-468E-AE47-A14008013B47}"/>
    <cellStyle name="Note 7 5 13" xfId="13714" xr:uid="{9A4BD61A-4159-4FD5-9599-3B1430C5B40A}"/>
    <cellStyle name="Note 7 5 13 2" xfId="35492" xr:uid="{94C9084D-B9E3-4561-A820-F039E6CBC9EE}"/>
    <cellStyle name="Note 7 5 13 3" xfId="26348" xr:uid="{A1159972-8B2F-42BB-AF82-2B9125EDED22}"/>
    <cellStyle name="Note 7 5 14" xfId="14247" xr:uid="{F8CA2045-5BC6-42CE-A195-58FFB73F4737}"/>
    <cellStyle name="Note 7 5 14 2" xfId="35921" xr:uid="{26D318A9-BADA-4EB6-8A20-DBE092A16EBE}"/>
    <cellStyle name="Note 7 5 14 3" xfId="26777" xr:uid="{67F92C2C-BF4A-4C5C-85D5-7D7850039198}"/>
    <cellStyle name="Note 7 5 15" xfId="13858" xr:uid="{2DE50E9D-D39C-4DF8-99EA-CFFEBF6362DB}"/>
    <cellStyle name="Note 7 5 16" xfId="36570" xr:uid="{83EE1C56-FF3F-4E45-8878-674B7EF806E9}"/>
    <cellStyle name="Note 7 5 17" xfId="38428" xr:uid="{69E04773-8AAA-4A3B-9AE8-22109F915FC3}"/>
    <cellStyle name="Note 7 5 18" xfId="39260" xr:uid="{1F42C49B-A87C-4ED5-A054-9D0B936EDE22}"/>
    <cellStyle name="Note 7 5 19" xfId="37329" xr:uid="{5CA3A05B-5969-4244-93E9-53E38DEBEA71}"/>
    <cellStyle name="Note 7 5 2" xfId="2080" xr:uid="{00000000-0005-0000-0000-000020080000}"/>
    <cellStyle name="Note 7 5 2 10" xfId="13249" xr:uid="{91B70CF7-45B6-4F00-8743-ECEC9F7F68B4}"/>
    <cellStyle name="Note 7 5 2 10 2" xfId="35089" xr:uid="{98E89119-249A-463A-B65A-8AF50972FA5F}"/>
    <cellStyle name="Note 7 5 2 10 3" xfId="25945" xr:uid="{372EBFBE-8786-41F1-BFB6-0336816092F1}"/>
    <cellStyle name="Note 7 5 2 11" xfId="12833" xr:uid="{0AD0DAB6-292A-410F-8100-A753A7BE20BA}"/>
    <cellStyle name="Note 7 5 2 11 2" xfId="34695" xr:uid="{877F9AEE-FA6D-4BB9-B085-4121F327DF07}"/>
    <cellStyle name="Note 7 5 2 11 3" xfId="25551" xr:uid="{E7195926-D3FC-4A35-9649-2BA951C4FA26}"/>
    <cellStyle name="Note 7 5 2 12" xfId="12568" xr:uid="{C7092A6D-BA61-4606-BBBF-21AAE809641E}"/>
    <cellStyle name="Note 7 5 2 12 2" xfId="34450" xr:uid="{96ECA114-A0A4-4694-B765-5FBF6F1A91C9}"/>
    <cellStyle name="Note 7 5 2 12 3" xfId="25305" xr:uid="{6E0FD937-E6E2-4A1E-9E9C-77BFCD393013}"/>
    <cellStyle name="Note 7 5 2 13" xfId="13436" xr:uid="{D13A883F-3162-451A-84AE-FCBE26C89A43}"/>
    <cellStyle name="Note 7 5 2 13 2" xfId="35258" xr:uid="{73DCCFE8-7F45-4B26-9B96-697AD072B8C1}"/>
    <cellStyle name="Note 7 5 2 13 3" xfId="26114" xr:uid="{B5C0602F-B62A-434B-B2EE-4AEAD67BFAD3}"/>
    <cellStyle name="Note 7 5 2 14" xfId="14670" xr:uid="{8BE807F7-C921-4834-BA96-3B47702B3720}"/>
    <cellStyle name="Note 7 5 2 15" xfId="36571" xr:uid="{6C60A0DC-4572-4890-B24E-03A4A590B1FB}"/>
    <cellStyle name="Note 7 5 2 16" xfId="38429" xr:uid="{A33BBFA2-7059-4D94-B637-627341A57635}"/>
    <cellStyle name="Note 7 5 2 17" xfId="38215" xr:uid="{F264ACBC-E24E-4B49-8FFA-69D2837AD904}"/>
    <cellStyle name="Note 7 5 2 18" xfId="39965" xr:uid="{1A66BBDF-4E27-4F3A-B665-360B5CA7C4FD}"/>
    <cellStyle name="Note 7 5 2 19" xfId="39250" xr:uid="{30862CDC-C6FC-4B32-9AB7-0C3EEF0FD794}"/>
    <cellStyle name="Note 7 5 2 2" xfId="7106" xr:uid="{E87B07F9-A43B-435B-A2B6-A35920D657AD}"/>
    <cellStyle name="Note 7 5 2 2 2" xfId="29307" xr:uid="{55523E7A-61F5-4BC1-BF11-7DC3FCBFC206}"/>
    <cellStyle name="Note 7 5 2 2 3" xfId="20112" xr:uid="{FBBA0878-82C6-4D63-93A3-30345AB9CD8E}"/>
    <cellStyle name="Note 7 5 2 20" xfId="41423" xr:uid="{92D0C123-9322-4BFA-B247-84B572E8395C}"/>
    <cellStyle name="Note 7 5 2 21" xfId="42431" xr:uid="{8445E991-81B5-429C-99B8-0DF48FC48E88}"/>
    <cellStyle name="Note 7 5 2 22" xfId="43277" xr:uid="{AE23FF76-6B27-4817-974F-E42B2E50C2ED}"/>
    <cellStyle name="Note 7 5 2 23" xfId="44017" xr:uid="{49857C49-A73E-496C-A7F7-D9B2FDA4E145}"/>
    <cellStyle name="Note 7 5 2 3" xfId="6171" xr:uid="{5551BFCA-5871-41F1-9C46-3C77561503E8}"/>
    <cellStyle name="Note 7 5 2 3 2" xfId="28437" xr:uid="{0C6B38B5-FF52-4FD2-A967-E9CB240E6700}"/>
    <cellStyle name="Note 7 5 2 3 3" xfId="19204" xr:uid="{AC9C0D22-5F6B-4BDA-AD00-56D933AA638B}"/>
    <cellStyle name="Note 7 5 2 4" xfId="6687" xr:uid="{EDAD6C1A-673D-4A98-B664-E023B3EAB1AB}"/>
    <cellStyle name="Note 7 5 2 4 2" xfId="28937" xr:uid="{F9E9593D-F8DA-414B-B8FB-3E0D9F2594B0}"/>
    <cellStyle name="Note 7 5 2 4 3" xfId="19707" xr:uid="{25004F13-BFFE-425C-B713-C210ECA95232}"/>
    <cellStyle name="Note 7 5 2 5" xfId="4755" xr:uid="{0D064B68-D38F-4725-A054-DB510E0CD0E8}"/>
    <cellStyle name="Note 7 5 2 5 2" xfId="27113" xr:uid="{4FC8A0E8-7415-4FF3-B74D-23C72EA60060}"/>
    <cellStyle name="Note 7 5 2 5 3" xfId="17848" xr:uid="{2F918BF4-A580-45E7-8B5A-629EE70BE84E}"/>
    <cellStyle name="Note 7 5 2 6" xfId="5007" xr:uid="{74DF048C-AE90-4F76-8E36-52F3A6B30C56}"/>
    <cellStyle name="Note 7 5 2 6 2" xfId="27362" xr:uid="{0C3492E2-B58A-4FEA-9E7A-F24855FC1418}"/>
    <cellStyle name="Note 7 5 2 6 3" xfId="18097" xr:uid="{6BB351B7-2913-4C4A-A2A1-1AEFE90926C5}"/>
    <cellStyle name="Note 7 5 2 7" xfId="11405" xr:uid="{F728A2B5-74E6-4C5B-880A-C98EE3461B4E}"/>
    <cellStyle name="Note 7 5 2 7 2" xfId="33371" xr:uid="{B2B6B8AD-326F-41D8-88BE-9674D3B38754}"/>
    <cellStyle name="Note 7 5 2 7 3" xfId="24226" xr:uid="{2DA452A9-1A2D-459B-B067-386B39B82C45}"/>
    <cellStyle name="Note 7 5 2 8" xfId="10659" xr:uid="{20E99C18-34D4-4DEE-ADE0-432048C4FE87}"/>
    <cellStyle name="Note 7 5 2 8 2" xfId="32634" xr:uid="{D9BF3E6E-D4F7-441C-8679-1313BD0D4323}"/>
    <cellStyle name="Note 7 5 2 8 3" xfId="23489" xr:uid="{D926C90F-393A-46BC-B46A-8CD72D619774}"/>
    <cellStyle name="Note 7 5 2 9" xfId="10468" xr:uid="{132A4121-1C7B-4822-AB5D-2AB32D9914AC}"/>
    <cellStyle name="Note 7 5 2 9 2" xfId="32449" xr:uid="{348DD229-3B75-4181-9E65-992C227069CC}"/>
    <cellStyle name="Note 7 5 2 9 3" xfId="23303" xr:uid="{A168A126-640A-4AD9-B5B5-F6A29D9E7146}"/>
    <cellStyle name="Note 7 5 20" xfId="40426" xr:uid="{6BDDA166-5AE5-4BA4-8FAC-B2C097A06C74}"/>
    <cellStyle name="Note 7 5 21" xfId="41422" xr:uid="{4C01CDFA-AD7B-4E34-9747-5F1A030EB178}"/>
    <cellStyle name="Note 7 5 22" xfId="40839" xr:uid="{53EE78F2-66B3-4F8B-952C-6CFC67CA0749}"/>
    <cellStyle name="Note 7 5 23" xfId="40558" xr:uid="{A1F167EF-7C30-4FB3-885C-DED31C253601}"/>
    <cellStyle name="Note 7 5 24" xfId="44016" xr:uid="{16F68279-120B-4A97-8AFD-5D0DC8D99049}"/>
    <cellStyle name="Note 7 5 3" xfId="7105" xr:uid="{BD79D2B6-29C1-4111-BC1A-C42FF1662771}"/>
    <cellStyle name="Note 7 5 3 2" xfId="29306" xr:uid="{80E41CDC-5827-4415-AD88-780B36640730}"/>
    <cellStyle name="Note 7 5 3 3" xfId="20111" xr:uid="{E3C83DBF-39A5-4E3F-8F6D-2352CB104BE8}"/>
    <cellStyle name="Note 7 5 4" xfId="4909" xr:uid="{55FCAEA7-56EF-46F1-8F8A-C8854D013762}"/>
    <cellStyle name="Note 7 5 4 2" xfId="27265" xr:uid="{32C58B47-0987-472E-860D-185C03ECF6B3}"/>
    <cellStyle name="Note 7 5 4 3" xfId="18000" xr:uid="{F5F6B89E-1F95-49AC-B52F-FADDF71959E7}"/>
    <cellStyle name="Note 7 5 5" xfId="8468" xr:uid="{858225D9-6A6B-41E7-9922-60D3B04C707D}"/>
    <cellStyle name="Note 7 5 5 2" xfId="30490" xr:uid="{15782311-EE69-4ED3-9CA3-EA173A9F53F6}"/>
    <cellStyle name="Note 7 5 5 3" xfId="21340" xr:uid="{5BA4474B-564D-414F-AADB-DCA489D720DE}"/>
    <cellStyle name="Note 7 5 6" xfId="8784" xr:uid="{20995C9A-4B81-440E-8D4B-4C820DF8DB6F}"/>
    <cellStyle name="Note 7 5 6 2" xfId="30803" xr:uid="{744E1DE1-E9FF-43D6-A20D-972F6590AA8B}"/>
    <cellStyle name="Note 7 5 6 3" xfId="21653" xr:uid="{7D2F82B0-E85C-4375-9E95-8FCBCDA415D6}"/>
    <cellStyle name="Note 7 5 7" xfId="9957" xr:uid="{CB8639F1-43A9-4413-8DF6-CD290D4F44C4}"/>
    <cellStyle name="Note 7 5 7 2" xfId="31956" xr:uid="{5F995C6A-4D6C-4779-960C-B542E5656213}"/>
    <cellStyle name="Note 7 5 7 3" xfId="22808" xr:uid="{57A85894-EA73-4C39-BF6C-D50ABEE04E19}"/>
    <cellStyle name="Note 7 5 8" xfId="9336" xr:uid="{05CF48EE-E02D-45BC-8242-B8F13B4CE7ED}"/>
    <cellStyle name="Note 7 5 8 2" xfId="31345" xr:uid="{D0FB79F0-CDED-4629-AC07-B20FF4917C05}"/>
    <cellStyle name="Note 7 5 8 3" xfId="22196" xr:uid="{DC6E201C-1A57-4242-9316-18840574C9CC}"/>
    <cellStyle name="Note 7 5 9" xfId="9302" xr:uid="{A4D30044-9CA7-40B2-BE3E-E4AA8B7C79DF}"/>
    <cellStyle name="Note 7 5 9 2" xfId="31311" xr:uid="{EB1F8D0D-CBA8-47E3-8D2D-F9B3D305C812}"/>
    <cellStyle name="Note 7 5 9 3" xfId="22162" xr:uid="{7E50DF88-284E-4DDE-A124-A0C8419F6339}"/>
    <cellStyle name="Note 7 6" xfId="2081" xr:uid="{00000000-0005-0000-0000-000021080000}"/>
    <cellStyle name="Note 7 6 10" xfId="11939" xr:uid="{9C8ABAEE-C7B9-4875-9394-4B4F8590427A}"/>
    <cellStyle name="Note 7 6 10 2" xfId="33880" xr:uid="{F9CF357E-B5D8-43B4-84E0-E418C4982546}"/>
    <cellStyle name="Note 7 6 10 3" xfId="24735" xr:uid="{BDF22B51-F39D-4886-A4E6-E75B5650713F}"/>
    <cellStyle name="Note 7 6 11" xfId="13636" xr:uid="{658B5F6F-3F10-46AC-BE88-2F477B30D0FE}"/>
    <cellStyle name="Note 7 6 11 2" xfId="35432" xr:uid="{DBF56355-CF98-49DE-BD52-9A352B005772}"/>
    <cellStyle name="Note 7 6 11 3" xfId="26288" xr:uid="{D2813267-9841-47C0-9056-DA52580FB3CC}"/>
    <cellStyle name="Note 7 6 12" xfId="13712" xr:uid="{FEA8A920-6AFD-42C5-901C-41C2B0FE3B7C}"/>
    <cellStyle name="Note 7 6 12 2" xfId="35490" xr:uid="{B4624152-9C6A-45AC-96EE-1B5AC3595588}"/>
    <cellStyle name="Note 7 6 12 3" xfId="26346" xr:uid="{6C7D76F2-220D-4801-8C26-6B0D26F72CD6}"/>
    <cellStyle name="Note 7 6 13" xfId="14245" xr:uid="{912A7E15-CE51-44E6-9C2F-8C0042796A26}"/>
    <cellStyle name="Note 7 6 13 2" xfId="35919" xr:uid="{447E791F-4E70-434E-B65B-D809AAF80E56}"/>
    <cellStyle name="Note 7 6 13 3" xfId="26775" xr:uid="{356A8297-B89D-4488-94B2-61A5E9A59F0A}"/>
    <cellStyle name="Note 7 6 14" xfId="14671" xr:uid="{B7F84701-9934-45F1-AEE7-DC70B9B81920}"/>
    <cellStyle name="Note 7 6 15" xfId="36572" xr:uid="{321E57EB-ECCE-485B-B6D8-EE30D3FADF40}"/>
    <cellStyle name="Note 7 6 16" xfId="38430" xr:uid="{15A0176B-A2BA-4064-952A-EFB74F888875}"/>
    <cellStyle name="Note 7 6 17" xfId="37811" xr:uid="{E9074D25-70A5-4EB8-908B-ACB09B2546D0}"/>
    <cellStyle name="Note 7 6 18" xfId="37331" xr:uid="{6478C301-29BC-41DD-B180-04CCFC04F494}"/>
    <cellStyle name="Note 7 6 19" xfId="40423" xr:uid="{393C5533-11B7-4B0E-8969-21A181969EE4}"/>
    <cellStyle name="Note 7 6 2" xfId="5330" xr:uid="{CF0DA8E8-DBBF-409E-AF16-56E000D62014}"/>
    <cellStyle name="Note 7 6 2 2" xfId="27660" xr:uid="{1D932A4C-5FB0-4B26-B35C-3E6428FD0469}"/>
    <cellStyle name="Note 7 6 2 3" xfId="18420" xr:uid="{CB75AE13-9311-4151-A38E-C10879790F0C}"/>
    <cellStyle name="Note 7 6 20" xfId="41424" xr:uid="{E84CE06A-0431-439B-802B-007673D1EE49}"/>
    <cellStyle name="Note 7 6 21" xfId="43156" xr:uid="{27880739-87A3-4AD8-8B37-93A4B6930930}"/>
    <cellStyle name="Note 7 6 22" xfId="43468" xr:uid="{B26E5AC0-58A3-4720-AD92-9AD5990BB300}"/>
    <cellStyle name="Note 7 6 23" xfId="44018" xr:uid="{0CDC9464-03C0-4723-AB98-608617944677}"/>
    <cellStyle name="Note 7 6 3" xfId="4911" xr:uid="{0C378F27-E357-452D-9306-94B604B274FD}"/>
    <cellStyle name="Note 7 6 3 2" xfId="27267" xr:uid="{91D576AA-A9CE-49E0-8DC6-524F74AAA3FE}"/>
    <cellStyle name="Note 7 6 3 3" xfId="18002" xr:uid="{3279F3E5-E30A-4151-9B9E-1ED05BEC5DC4}"/>
    <cellStyle name="Note 7 6 4" xfId="8465" xr:uid="{49175337-8277-457E-B502-956A144ECCAF}"/>
    <cellStyle name="Note 7 6 4 2" xfId="30487" xr:uid="{D936653C-6C46-44B4-9B35-ADB68BE44999}"/>
    <cellStyle name="Note 7 6 4 3" xfId="21337" xr:uid="{F4575E74-AF25-4612-85D0-B52BB86DF4C0}"/>
    <cellStyle name="Note 7 6 5" xfId="8782" xr:uid="{E5832595-E780-4003-AD52-5FBFDF357D2F}"/>
    <cellStyle name="Note 7 6 5 2" xfId="30801" xr:uid="{8F869975-87E7-4012-96C2-A2C816378F34}"/>
    <cellStyle name="Note 7 6 5 3" xfId="21651" xr:uid="{B9685535-FA11-4D57-9D75-0462332C2BE5}"/>
    <cellStyle name="Note 7 6 6" xfId="9954" xr:uid="{CC408E3F-36D7-40D8-9C2B-735FAE72B6A7}"/>
    <cellStyle name="Note 7 6 6 2" xfId="31953" xr:uid="{01DC0334-BA09-4389-AB0F-B4E9509BD2E1}"/>
    <cellStyle name="Note 7 6 6 3" xfId="22805" xr:uid="{E473EDD7-EDCD-4627-9EC8-BF3ABA4F21F3}"/>
    <cellStyle name="Note 7 6 7" xfId="9315" xr:uid="{05372E87-DBC6-4A03-B61D-809F08B320D1}"/>
    <cellStyle name="Note 7 6 7 2" xfId="31324" xr:uid="{0CD5DC48-0C3C-40AF-B5C9-131D2ACC6E5A}"/>
    <cellStyle name="Note 7 6 7 3" xfId="22175" xr:uid="{96BBA985-F89A-4E29-981E-B2A69A7C2685}"/>
    <cellStyle name="Note 7 6 8" xfId="10952" xr:uid="{59B5FB60-9939-46F7-B65E-0A623A3C6EC6}"/>
    <cellStyle name="Note 7 6 8 2" xfId="32924" xr:uid="{1F50E051-1CB3-4807-9F38-C88DECA42204}"/>
    <cellStyle name="Note 7 6 8 3" xfId="23779" xr:uid="{A1B8FBED-DB60-43DA-8560-17B8123E433E}"/>
    <cellStyle name="Note 7 6 9" xfId="11701" xr:uid="{E5C47161-14EB-4302-B564-411A93B5381B}"/>
    <cellStyle name="Note 7 6 9 2" xfId="33654" xr:uid="{4483D9DD-2C75-483C-9762-40038AECEEBD}"/>
    <cellStyle name="Note 7 6 9 3" xfId="24509" xr:uid="{07F6291E-9E2B-490C-8A50-CD7D9BDCC0D0}"/>
    <cellStyle name="Note 7 7" xfId="5335" xr:uid="{766CC03A-29F1-486A-80CA-9CBB5DBE43CD}"/>
    <cellStyle name="Note 7 7 2" xfId="27665" xr:uid="{108578F7-C00D-4704-ACED-114FB38507BE}"/>
    <cellStyle name="Note 7 7 3" xfId="18425" xr:uid="{4FB6B147-5E97-4B56-A3C6-396DD4205C0C}"/>
    <cellStyle name="Note 7 8" xfId="4934" xr:uid="{31A4BA89-3A45-44C7-BA47-EFBEBFBC3BD6}"/>
    <cellStyle name="Note 7 8 2" xfId="27290" xr:uid="{EEB21FF0-4411-4CC5-96C1-484E1673ABA6}"/>
    <cellStyle name="Note 7 8 3" xfId="18025" xr:uid="{1B841977-9F96-4888-805F-DF80F29D67E8}"/>
    <cellStyle name="Note 7 9" xfId="6689" xr:uid="{67C42437-9647-45CD-B4BD-2CF190040356}"/>
    <cellStyle name="Note 7 9 2" xfId="28939" xr:uid="{9B54233F-EBC9-4029-8501-27081E3023FF}"/>
    <cellStyle name="Note 7 9 3" xfId="19709" xr:uid="{4229CAAE-36E4-4FE5-ACE2-50163F1E278E}"/>
    <cellStyle name="Note 8" xfId="2082" xr:uid="{00000000-0005-0000-0000-000022080000}"/>
    <cellStyle name="Note 8 10" xfId="8783" xr:uid="{7ED7ACFC-CE6D-4E30-9455-34B43F0B7C8D}"/>
    <cellStyle name="Note 8 10 2" xfId="30802" xr:uid="{E29E4DE5-F3CC-486F-BBCD-AA1B7E18083F}"/>
    <cellStyle name="Note 8 10 3" xfId="21652" xr:uid="{052C5A75-A6DF-49D0-8BC3-D333C2F9898F}"/>
    <cellStyle name="Note 8 11" xfId="7811" xr:uid="{DD18048A-A303-41D3-B3E8-9FF18596E169}"/>
    <cellStyle name="Note 8 11 2" xfId="29839" xr:uid="{395FB6EC-AD00-4430-9E81-7061052685B9}"/>
    <cellStyle name="Note 8 11 3" xfId="20689" xr:uid="{C52AE39A-DD7A-4E24-94C0-FB7C1F86260D}"/>
    <cellStyle name="Note 8 12" xfId="11385" xr:uid="{26809D57-53CE-4C5F-88ED-ED21C8B942AB}"/>
    <cellStyle name="Note 8 12 2" xfId="33352" xr:uid="{628A2BD2-600F-47F5-B1AA-5F06AC2820A4}"/>
    <cellStyle name="Note 8 12 3" xfId="24207" xr:uid="{F1D2527D-6BF0-4EC6-B6E8-AF2EBB42C3F8}"/>
    <cellStyle name="Note 8 13" xfId="10953" xr:uid="{D496D3AD-918C-4D35-B5ED-419BCDF3C384}"/>
    <cellStyle name="Note 8 13 2" xfId="32925" xr:uid="{976F2498-C05A-4F42-89A9-CFC69554ED5D}"/>
    <cellStyle name="Note 8 13 3" xfId="23780" xr:uid="{B6782C16-A6CD-4BD5-BB38-C7808CE042F6}"/>
    <cellStyle name="Note 8 14" xfId="11702" xr:uid="{0AC150B3-1482-4F23-A228-D1E8671B3FDE}"/>
    <cellStyle name="Note 8 14 2" xfId="33655" xr:uid="{09C7F1D1-D256-405A-8B99-81993CFA43B3}"/>
    <cellStyle name="Note 8 14 3" xfId="24510" xr:uid="{4719C215-8493-4F46-A0EF-98EC77884DA0}"/>
    <cellStyle name="Note 8 15" xfId="11940" xr:uid="{9D8A65A5-20F2-474A-A124-EFE127151D3F}"/>
    <cellStyle name="Note 8 15 2" xfId="33881" xr:uid="{D9520DAC-8BFA-434E-AC55-650F93B54E33}"/>
    <cellStyle name="Note 8 15 3" xfId="24736" xr:uid="{DA6DB51C-3E2C-4107-9419-E14356862AFA}"/>
    <cellStyle name="Note 8 16" xfId="13615" xr:uid="{E6D2F3B5-7DD6-4277-A6FD-0607E6F2F25E}"/>
    <cellStyle name="Note 8 16 2" xfId="35414" xr:uid="{EFB7716F-514E-4E55-AF38-F9FF857EC089}"/>
    <cellStyle name="Note 8 16 3" xfId="26270" xr:uid="{0B2A6A07-0D24-40CC-947F-1FEFCE321E5E}"/>
    <cellStyle name="Note 8 17" xfId="13713" xr:uid="{D6E27C98-221A-4DAA-A66F-FAAC93D15D15}"/>
    <cellStyle name="Note 8 17 2" xfId="35491" xr:uid="{C20CF0EA-1305-4E74-B5F1-C0531A8FB443}"/>
    <cellStyle name="Note 8 17 3" xfId="26347" xr:uid="{EAA0D83F-6340-4D02-BAFF-98A2211562AF}"/>
    <cellStyle name="Note 8 18" xfId="14246" xr:uid="{9D10B45C-1779-4FC5-95D4-FCC198DF1882}"/>
    <cellStyle name="Note 8 18 2" xfId="35920" xr:uid="{D5D24DF8-1CB6-4E2D-9955-C4F8D75B1E82}"/>
    <cellStyle name="Note 8 18 3" xfId="26776" xr:uid="{DA735D47-2774-4609-8DD0-FB50093003E6}"/>
    <cellStyle name="Note 8 19" xfId="13454" xr:uid="{F0DA98E6-5400-47E9-B1DA-306D3729C43E}"/>
    <cellStyle name="Note 8 2" xfId="2083" xr:uid="{00000000-0005-0000-0000-000023080000}"/>
    <cellStyle name="Note 8 2 10" xfId="10467" xr:uid="{96047CC4-814D-4041-8FBB-0A8481009DE3}"/>
    <cellStyle name="Note 8 2 10 2" xfId="32448" xr:uid="{F5F4DE7E-9F4B-48F0-8F56-40162E975FB7}"/>
    <cellStyle name="Note 8 2 10 3" xfId="23302" xr:uid="{6B733723-E064-4D37-BFEE-4D499AB0FEC1}"/>
    <cellStyle name="Note 8 2 11" xfId="13246" xr:uid="{80615D87-3B3F-4D4E-B691-5252FDCE42DF}"/>
    <cellStyle name="Note 8 2 11 2" xfId="35086" xr:uid="{9E9B20AD-A2AA-4B61-AFFB-C9E399A41541}"/>
    <cellStyle name="Note 8 2 11 3" xfId="25942" xr:uid="{1B81C3B1-AEA1-4515-92C9-800ECD6FB2AE}"/>
    <cellStyle name="Note 8 2 12" xfId="6095" xr:uid="{A8CCC913-1EF4-47AF-A65C-92C2CDCF7FD5}"/>
    <cellStyle name="Note 8 2 12 2" xfId="28361" xr:uid="{85110D89-CD70-4706-B8E7-9CCB888C8803}"/>
    <cellStyle name="Note 8 2 12 3" xfId="19128" xr:uid="{99EF9466-23F5-4210-A5E1-EC27309BBCFC}"/>
    <cellStyle name="Note 8 2 13" xfId="12567" xr:uid="{383B3AD6-267A-470D-B14C-7BBA1AD86EDB}"/>
    <cellStyle name="Note 8 2 13 2" xfId="34449" xr:uid="{180A2698-464F-4C76-A549-47F98A71EF46}"/>
    <cellStyle name="Note 8 2 13 3" xfId="25304" xr:uid="{8F7C7E6A-6DD2-4A91-A6B3-40C7FCF764D8}"/>
    <cellStyle name="Note 8 2 14" xfId="7721" xr:uid="{5B9B704B-668C-4103-8E65-4CDC3BA9D014}"/>
    <cellStyle name="Note 8 2 14 2" xfId="29751" xr:uid="{07870801-D776-4860-8713-BAE3615E34E0}"/>
    <cellStyle name="Note 8 2 14 3" xfId="20600" xr:uid="{4A7CE554-3BEF-4AB2-8188-BC8F92EDE141}"/>
    <cellStyle name="Note 8 2 15" xfId="14411" xr:uid="{AE570D4F-DD7E-4325-8DF5-671D6AD91113}"/>
    <cellStyle name="Note 8 2 16" xfId="36574" xr:uid="{DC0FA247-9ADD-4E50-904A-AC3FDBCF6439}"/>
    <cellStyle name="Note 8 2 17" xfId="38432" xr:uid="{80080858-E282-4F98-8662-74332EBA116B}"/>
    <cellStyle name="Note 8 2 18" xfId="39802" xr:uid="{8DB7115A-1832-4BC5-A04C-CFB84FD10B31}"/>
    <cellStyle name="Note 8 2 19" xfId="39975" xr:uid="{52B3CA43-0384-4775-AEEB-A61E48D1D40D}"/>
    <cellStyle name="Note 8 2 2" xfId="2084" xr:uid="{00000000-0005-0000-0000-000024080000}"/>
    <cellStyle name="Note 8 2 2 10" xfId="13247" xr:uid="{4D73E111-5B13-4701-914E-2EE27B28C005}"/>
    <cellStyle name="Note 8 2 2 10 2" xfId="35087" xr:uid="{FEEDFB2C-EBFE-4F9F-B2BD-1FF628576B69}"/>
    <cellStyle name="Note 8 2 2 10 3" xfId="25943" xr:uid="{9CC14C4F-C746-4FDD-8DB9-E2DC98FE01CB}"/>
    <cellStyle name="Note 8 2 2 11" xfId="12771" xr:uid="{DCB2A663-9191-4B8D-9F21-01C628D89D78}"/>
    <cellStyle name="Note 8 2 2 11 2" xfId="34639" xr:uid="{F1351914-A9C6-4B4D-AD30-293D916B94E3}"/>
    <cellStyle name="Note 8 2 2 11 3" xfId="25495" xr:uid="{4EFB147C-10EB-41EF-8E22-FC387DCD86E8}"/>
    <cellStyle name="Note 8 2 2 12" xfId="12790" xr:uid="{1DAA8C15-4FBB-44E7-954D-2D54FCA1D97F}"/>
    <cellStyle name="Note 8 2 2 12 2" xfId="34658" xr:uid="{D9EB6B9A-FB4D-43B0-BBD2-CADE54706270}"/>
    <cellStyle name="Note 8 2 2 12 3" xfId="25514" xr:uid="{6FA25712-86F2-4886-B83F-8026F8992D9F}"/>
    <cellStyle name="Note 8 2 2 13" xfId="13959" xr:uid="{18D29F43-5F23-4FC5-B2FF-D6AB17F1487A}"/>
    <cellStyle name="Note 8 2 2 13 2" xfId="35661" xr:uid="{D1F4CC81-6590-4031-AEBD-775062C95F7D}"/>
    <cellStyle name="Note 8 2 2 13 3" xfId="26517" xr:uid="{D00239AB-E2C2-4A6B-B5E3-EEA443B70F13}"/>
    <cellStyle name="Note 8 2 2 14" xfId="14668" xr:uid="{FF76CD13-855F-49FE-8C0D-2E43A58FFC71}"/>
    <cellStyle name="Note 8 2 2 15" xfId="36575" xr:uid="{70B12796-8724-4329-8260-B56B98D39DD8}"/>
    <cellStyle name="Note 8 2 2 16" xfId="38433" xr:uid="{F4F0A764-05DB-498A-BEA8-5A4CD27EBAE0}"/>
    <cellStyle name="Note 8 2 2 17" xfId="38794" xr:uid="{9D0DD76D-593B-4F9A-B622-5FF55035D9B9}"/>
    <cellStyle name="Note 8 2 2 18" xfId="39195" xr:uid="{7A1F4651-B4EF-433D-946A-CB0B162A57A4}"/>
    <cellStyle name="Note 8 2 2 19" xfId="37801" xr:uid="{D566011F-7ED1-4DF0-9874-B9B1261F00B0}"/>
    <cellStyle name="Note 8 2 2 2" xfId="7104" xr:uid="{0AA391EE-13CC-468A-B734-615CE56BFFE2}"/>
    <cellStyle name="Note 8 2 2 2 2" xfId="29305" xr:uid="{FCB3FE43-4309-4FDC-AAC3-DEE872AA355C}"/>
    <cellStyle name="Note 8 2 2 2 3" xfId="20110" xr:uid="{0D821DA3-BCA4-4DBF-A6C5-76CE761590F9}"/>
    <cellStyle name="Note 8 2 2 20" xfId="41427" xr:uid="{FF334203-9478-4410-862F-43A9D483AE67}"/>
    <cellStyle name="Note 8 2 2 21" xfId="42261" xr:uid="{8CF048C4-A303-40D7-856A-6CC984769EF8}"/>
    <cellStyle name="Note 8 2 2 22" xfId="41844" xr:uid="{770B7FC6-DF7D-43E0-B072-293EF95B0AE2}"/>
    <cellStyle name="Note 8 2 2 23" xfId="44021" xr:uid="{41A0D5C1-F152-4326-BB84-FCA9FD735AD7}"/>
    <cellStyle name="Note 8 2 2 3" xfId="6173" xr:uid="{2E121A67-285D-4978-AAFB-77B819DDF371}"/>
    <cellStyle name="Note 8 2 2 3 2" xfId="28439" xr:uid="{A8915ED0-FE75-44CE-9643-211AE481C2BA}"/>
    <cellStyle name="Note 8 2 2 3 3" xfId="19206" xr:uid="{6CAC97F3-7B91-4E4C-B128-0EAAB8B62691}"/>
    <cellStyle name="Note 8 2 2 4" xfId="6686" xr:uid="{16024E9B-E933-4C1F-93FA-1DC424160D8A}"/>
    <cellStyle name="Note 8 2 2 4 2" xfId="28936" xr:uid="{0764471E-27AF-4F62-9387-720279325730}"/>
    <cellStyle name="Note 8 2 2 4 3" xfId="19706" xr:uid="{5CC0CB1F-E0B2-41FC-B986-62FE42738FAA}"/>
    <cellStyle name="Note 8 2 2 5" xfId="8385" xr:uid="{69622A4B-DA8F-4A76-A785-95B379C8D79E}"/>
    <cellStyle name="Note 8 2 2 5 2" xfId="30408" xr:uid="{288F33A8-BDC9-4FEA-84BF-7C1F80EBC0E1}"/>
    <cellStyle name="Note 8 2 2 5 3" xfId="21258" xr:uid="{F5A6D646-CF2D-4A5F-897C-1BD47DBEBDBA}"/>
    <cellStyle name="Note 8 2 2 6" xfId="7805" xr:uid="{59274641-A61F-4A02-876B-8A6F1AB8881F}"/>
    <cellStyle name="Note 8 2 2 6 2" xfId="29833" xr:uid="{EAB0ACF8-07BC-470E-A356-327ABFFDBE1A}"/>
    <cellStyle name="Note 8 2 2 6 3" xfId="20683" xr:uid="{24959B24-F25D-41B6-9381-DB0958E83736}"/>
    <cellStyle name="Note 8 2 2 7" xfId="11404" xr:uid="{F5A82B45-0787-4033-B42E-BBFE7B7A5A45}"/>
    <cellStyle name="Note 8 2 2 7 2" xfId="33370" xr:uid="{82DC222E-FAE4-4A08-8016-87F872598178}"/>
    <cellStyle name="Note 8 2 2 7 3" xfId="24225" xr:uid="{016EDAF7-89BF-4930-A2EE-5B43E3A9F0F8}"/>
    <cellStyle name="Note 8 2 2 8" xfId="10675" xr:uid="{8E462A26-2E5C-413D-B6A2-ABC73DF92CF7}"/>
    <cellStyle name="Note 8 2 2 8 2" xfId="32650" xr:uid="{6C577336-2490-465E-8291-14E035160F16}"/>
    <cellStyle name="Note 8 2 2 8 3" xfId="23505" xr:uid="{9953C9FF-CDB0-42D3-8E57-3A90B991253C}"/>
    <cellStyle name="Note 8 2 2 9" xfId="9618" xr:uid="{5028FC1F-9283-4503-82BB-96AA59FFE313}"/>
    <cellStyle name="Note 8 2 2 9 2" xfId="31624" xr:uid="{346E9851-C5EB-4C02-99DF-BC6B3E9969B2}"/>
    <cellStyle name="Note 8 2 2 9 3" xfId="22475" xr:uid="{0DE6558E-125B-49D2-9BC5-DD2535793352}"/>
    <cellStyle name="Note 8 2 20" xfId="40425" xr:uid="{9B5B410D-4AC7-4D62-ADC7-3E1E19D85873}"/>
    <cellStyle name="Note 8 2 21" xfId="41426" xr:uid="{61F56C0D-2977-4CB5-ACFE-479BA3C5DA40}"/>
    <cellStyle name="Note 8 2 22" xfId="43136" xr:uid="{2B6415EC-D244-4593-9655-B66AD1B45D8F}"/>
    <cellStyle name="Note 8 2 23" xfId="42662" xr:uid="{EAB49E44-AF5E-431A-A6AE-588C6663ACD6}"/>
    <cellStyle name="Note 8 2 24" xfId="44020" xr:uid="{6538EE52-23E8-4A7E-A59F-78E1CCA09CC7}"/>
    <cellStyle name="Note 8 2 3" xfId="7103" xr:uid="{E7AB669E-7A71-4358-BD67-CFDBEF776516}"/>
    <cellStyle name="Note 8 2 3 2" xfId="29304" xr:uid="{39FBA21E-581B-45D0-B79E-CDD359A1BDB5}"/>
    <cellStyle name="Note 8 2 3 3" xfId="20109" xr:uid="{6C667880-4AE2-4E55-92B5-8D270EC3473E}"/>
    <cellStyle name="Note 8 2 4" xfId="6172" xr:uid="{6C9237B8-66C3-4554-AA30-3F14A54421A0}"/>
    <cellStyle name="Note 8 2 4 2" xfId="28438" xr:uid="{0DCE9830-C837-47B3-A7D4-F22949E225F9}"/>
    <cellStyle name="Note 8 2 4 3" xfId="19205" xr:uid="{7F531F71-893E-441B-9EA4-0D9CCAB1425D}"/>
    <cellStyle name="Note 8 2 5" xfId="8467" xr:uid="{7038206A-2EE8-47A3-B26F-9807E27B7819}"/>
    <cellStyle name="Note 8 2 5 2" xfId="30489" xr:uid="{A54E3F57-8BA0-48F3-8CF6-B44B1039041E}"/>
    <cellStyle name="Note 8 2 5 3" xfId="21339" xr:uid="{2C538A10-15BE-46A1-8A6E-E1B4AB31110E}"/>
    <cellStyle name="Note 8 2 6" xfId="6027" xr:uid="{A1E2147D-E5D7-4243-8FF0-F09F7AD7B286}"/>
    <cellStyle name="Note 8 2 6 2" xfId="28299" xr:uid="{ED1B42D5-CE01-405E-9078-F426CBCA91BA}"/>
    <cellStyle name="Note 8 2 6 3" xfId="19066" xr:uid="{1DB863AE-DA86-4D45-8E6D-5E436AEAF9D5}"/>
    <cellStyle name="Note 8 2 7" xfId="9956" xr:uid="{A8C33FA5-DC26-42F0-92B0-D777AF0A2B03}"/>
    <cellStyle name="Note 8 2 7 2" xfId="31955" xr:uid="{3572185E-3CD8-4F8F-B07A-32DF7CF29A59}"/>
    <cellStyle name="Note 8 2 7 3" xfId="22807" xr:uid="{06C66E7A-3D21-4783-8128-03E34908FAD8}"/>
    <cellStyle name="Note 8 2 8" xfId="9394" xr:uid="{899FD7D3-B733-4AAB-8ED2-8B51EBE2287C}"/>
    <cellStyle name="Note 8 2 8 2" xfId="31401" xr:uid="{FA85C39B-7270-49C8-A778-E17A52F7292E}"/>
    <cellStyle name="Note 8 2 8 3" xfId="22252" xr:uid="{394587A6-C8CB-426B-8F6C-96FEC53324FD}"/>
    <cellStyle name="Note 8 2 9" xfId="5020" xr:uid="{10E5E11D-42FA-43BC-A5F1-9CE33844ADAE}"/>
    <cellStyle name="Note 8 2 9 2" xfId="27375" xr:uid="{EBE98F5C-8ED9-4262-A07D-26B35AB6ACF6}"/>
    <cellStyle name="Note 8 2 9 3" xfId="18110" xr:uid="{33DE9890-F808-493A-8BDF-D70ADAEA8204}"/>
    <cellStyle name="Note 8 20" xfId="36573" xr:uid="{3E927F40-251A-46E9-8138-B7F050A00FD1}"/>
    <cellStyle name="Note 8 21" xfId="38431" xr:uid="{B2CEFC77-68C5-497A-BBB8-9062217293E9}"/>
    <cellStyle name="Note 8 22" xfId="38221" xr:uid="{61ECB939-3A2A-421D-BA3C-EBCEA841868B}"/>
    <cellStyle name="Note 8 23" xfId="37330" xr:uid="{A19684BC-8A94-4D2E-8563-B32B332C4E8D}"/>
    <cellStyle name="Note 8 24" xfId="39829" xr:uid="{C96FBFE2-014C-471E-A7FD-5585381DC51E}"/>
    <cellStyle name="Note 8 25" xfId="41425" xr:uid="{B88EFEB0-421D-4492-B168-DFAA1BEA234F}"/>
    <cellStyle name="Note 8 26" xfId="42280" xr:uid="{61AB594A-80FF-48EB-890E-849E4A4A3A84}"/>
    <cellStyle name="Note 8 27" xfId="40557" xr:uid="{841F044B-1675-437A-B0AD-8728004955A0}"/>
    <cellStyle name="Note 8 28" xfId="44019" xr:uid="{30A62913-DB0F-406E-A127-0F65FADABFC6}"/>
    <cellStyle name="Note 8 3" xfId="2085" xr:uid="{00000000-0005-0000-0000-000025080000}"/>
    <cellStyle name="Note 8 3 10" xfId="11699" xr:uid="{94CF75AD-C6F1-4CDA-A993-C3A1C4F44DFE}"/>
    <cellStyle name="Note 8 3 10 2" xfId="33652" xr:uid="{635285EC-6022-4B8A-9FD0-CD6636CCB13E}"/>
    <cellStyle name="Note 8 3 10 3" xfId="24507" xr:uid="{2E9C85C7-B4FB-4BB4-87F8-0A709636D53C}"/>
    <cellStyle name="Note 8 3 11" xfId="12649" xr:uid="{06922389-ECE2-4CA7-B9D6-C13B2F94EF04}"/>
    <cellStyle name="Note 8 3 11 2" xfId="34525" xr:uid="{BFC4CF3F-6E88-402D-8861-A28F2A7EFFBA}"/>
    <cellStyle name="Note 8 3 11 3" xfId="25380" xr:uid="{5A9F43E7-1E38-42F1-A725-38ABC178F8D7}"/>
    <cellStyle name="Note 8 3 12" xfId="11135" xr:uid="{0BB26268-7BBF-4638-B93B-C65C2457D614}"/>
    <cellStyle name="Note 8 3 12 2" xfId="33103" xr:uid="{D2C45A70-C691-4B55-868F-564A14C9129F}"/>
    <cellStyle name="Note 8 3 12 3" xfId="23958" xr:uid="{F60FC443-BBFA-4B0C-A30D-F675502E1C5D}"/>
    <cellStyle name="Note 8 3 13" xfId="13710" xr:uid="{299B89F3-B52B-4B4B-974A-1B2078F07D34}"/>
    <cellStyle name="Note 8 3 13 2" xfId="35488" xr:uid="{CD510504-0C7D-4B04-80AC-62024226367C}"/>
    <cellStyle name="Note 8 3 13 3" xfId="26344" xr:uid="{A22B57AE-D5F3-4970-998E-B8175BADDC50}"/>
    <cellStyle name="Note 8 3 14" xfId="14243" xr:uid="{E4C024EC-A822-454D-8FBE-E0163F4ED552}"/>
    <cellStyle name="Note 8 3 14 2" xfId="35917" xr:uid="{4642DD44-6362-4377-8076-7C082AB06F3E}"/>
    <cellStyle name="Note 8 3 14 3" xfId="26773" xr:uid="{688F93FB-EA85-405A-BF36-33BA8BED7EF1}"/>
    <cellStyle name="Note 8 3 15" xfId="14669" xr:uid="{1F526D9E-D463-48DD-ACEE-081378D79B7B}"/>
    <cellStyle name="Note 8 3 16" xfId="36576" xr:uid="{10B99229-BCEE-459A-8CB9-1800FC37DBF5}"/>
    <cellStyle name="Note 8 3 17" xfId="38434" xr:uid="{B2F44D1C-90FF-4DA1-AEA7-A9E6E81F40C5}"/>
    <cellStyle name="Note 8 3 18" xfId="39257" xr:uid="{53155967-85C4-45EF-BF17-6AE64DC78F05}"/>
    <cellStyle name="Note 8 3 19" xfId="37840" xr:uid="{B4EF2BC8-1F3D-48F1-B422-33FD84DB0D32}"/>
    <cellStyle name="Note 8 3 2" xfId="2086" xr:uid="{00000000-0005-0000-0000-000026080000}"/>
    <cellStyle name="Note 8 3 2 10" xfId="12648" xr:uid="{2F3B1D84-2FB1-46B7-81B9-E8577E045D36}"/>
    <cellStyle name="Note 8 3 2 10 2" xfId="34524" xr:uid="{4E097069-3E1E-413C-8105-5AB8A752D02D}"/>
    <cellStyle name="Note 8 3 2 10 3" xfId="25379" xr:uid="{9C55C163-FE85-49F2-B28C-61BF1682CF5B}"/>
    <cellStyle name="Note 8 3 2 11" xfId="12752" xr:uid="{39FE0CB3-EC74-4F0E-823A-FA5D81CAC1AF}"/>
    <cellStyle name="Note 8 3 2 11 2" xfId="34620" xr:uid="{3A8321B2-B36F-49F1-8454-416DFC5D94FD}"/>
    <cellStyle name="Note 8 3 2 11 3" xfId="25476" xr:uid="{11DB9D0E-933E-4FE3-B8DA-A0B623E99F44}"/>
    <cellStyle name="Note 8 3 2 12" xfId="13711" xr:uid="{089F7EBD-A75A-4ABA-85A0-CB096DCBA566}"/>
    <cellStyle name="Note 8 3 2 12 2" xfId="35489" xr:uid="{07C17371-7FE0-4418-90C7-6DBF779FA17F}"/>
    <cellStyle name="Note 8 3 2 12 3" xfId="26345" xr:uid="{E05BB1EB-A0FD-4665-82DC-410AC29A53C3}"/>
    <cellStyle name="Note 8 3 2 13" xfId="14244" xr:uid="{DCF49B5C-2582-4555-955E-43EDCA886FCB}"/>
    <cellStyle name="Note 8 3 2 13 2" xfId="35918" xr:uid="{365057EF-165F-4CAC-AB72-738ECB114068}"/>
    <cellStyle name="Note 8 3 2 13 3" xfId="26774" xr:uid="{3989702B-2249-4D49-BBA6-7447ABE86638}"/>
    <cellStyle name="Note 8 3 2 14" xfId="14410" xr:uid="{E0EDAA04-36AC-4ACB-A16C-A0773F603A60}"/>
    <cellStyle name="Note 8 3 2 15" xfId="36577" xr:uid="{BCE28EDE-9BDB-4E80-A5E6-3EC7B9FBF80A}"/>
    <cellStyle name="Note 8 3 2 16" xfId="38435" xr:uid="{145A2A02-7D3C-40D4-A067-5AE78EC1EC6E}"/>
    <cellStyle name="Note 8 3 2 17" xfId="38220" xr:uid="{8B44B344-0D66-434A-9C69-6AB0536C605E}"/>
    <cellStyle name="Note 8 3 2 18" xfId="37841" xr:uid="{A7E9FD3D-98F5-4C3B-81FC-2F566B2CB6B5}"/>
    <cellStyle name="Note 8 3 2 19" xfId="39830" xr:uid="{1E584496-8A0C-4677-A495-A023711AD2E0}"/>
    <cellStyle name="Note 8 3 2 2" xfId="5327" xr:uid="{86D64AB6-7255-42A0-B38D-22AC1270861C}"/>
    <cellStyle name="Note 8 3 2 2 2" xfId="27657" xr:uid="{48E8CBA3-06E0-480E-B898-877961CDA889}"/>
    <cellStyle name="Note 8 3 2 2 3" xfId="18417" xr:uid="{D5B2ACBA-0F69-4E4D-88BF-2444193C8F00}"/>
    <cellStyle name="Note 8 3 2 20" xfId="41429" xr:uid="{46D012B7-03AB-44ED-A074-41F817D6C876}"/>
    <cellStyle name="Note 8 3 2 21" xfId="42243" xr:uid="{0633CFE0-1292-467A-8742-55F757854A5B}"/>
    <cellStyle name="Note 8 3 2 22" xfId="43465" xr:uid="{D4D66385-53FB-4861-86A3-53CCAD0F18DF}"/>
    <cellStyle name="Note 8 3 2 23" xfId="44023" xr:uid="{F7CC15F0-2AF2-45DF-A5FB-43CBB136001E}"/>
    <cellStyle name="Note 8 3 2 3" xfId="4912" xr:uid="{8321ACF2-006A-4836-8BBD-0B13262C1D71}"/>
    <cellStyle name="Note 8 3 2 3 2" xfId="27268" xr:uid="{4F65A886-9364-4E4B-A039-79BE035E99A9}"/>
    <cellStyle name="Note 8 3 2 3 3" xfId="18003" xr:uid="{0187C10D-A76F-4D96-AE4F-3C1F26496BA4}"/>
    <cellStyle name="Note 8 3 2 4" xfId="6685" xr:uid="{72511B81-3CAC-495A-A659-AD8090F87A07}"/>
    <cellStyle name="Note 8 3 2 4 2" xfId="28935" xr:uid="{0B651A37-091E-41A0-8E7E-1AEC65F41176}"/>
    <cellStyle name="Note 8 3 2 4 3" xfId="19705" xr:uid="{81CC56E1-4F0D-437E-95CD-284DA97CA650}"/>
    <cellStyle name="Note 8 3 2 5" xfId="8781" xr:uid="{944FB682-E95B-40BC-B03C-EE7C8EB2578F}"/>
    <cellStyle name="Note 8 3 2 5 2" xfId="30800" xr:uid="{EA3976F2-5395-4285-96C4-998150DAC689}"/>
    <cellStyle name="Note 8 3 2 5 3" xfId="21650" xr:uid="{235F6F82-2BE8-4C2C-8BF4-C6ADA4CC8416}"/>
    <cellStyle name="Note 8 3 2 6" xfId="7808" xr:uid="{19F621F9-B05A-4728-8F32-CB06CC2679C6}"/>
    <cellStyle name="Note 8 3 2 6 2" xfId="29836" xr:uid="{CF10690E-09CF-4ABF-AE7C-7A989CE7DDE3}"/>
    <cellStyle name="Note 8 3 2 6 3" xfId="20686" xr:uid="{09A3B961-035B-41AC-BE7F-8F930DFA7402}"/>
    <cellStyle name="Note 8 3 2 7" xfId="11386" xr:uid="{E955A29A-F63D-4DC5-9A8F-987929BA366A}"/>
    <cellStyle name="Note 8 3 2 7 2" xfId="33353" xr:uid="{AC847226-7EBF-4017-8042-5AC6E2D86FB5}"/>
    <cellStyle name="Note 8 3 2 7 3" xfId="24208" xr:uid="{170C298D-FD53-4327-BE50-AD2BA848785C}"/>
    <cellStyle name="Note 8 3 2 8" xfId="9694" xr:uid="{4ABEBD43-9843-4C9F-9F48-576B0DB64D5E}"/>
    <cellStyle name="Note 8 3 2 8 2" xfId="31698" xr:uid="{B8E702D6-32CB-4A26-A57F-9FF609509620}"/>
    <cellStyle name="Note 8 3 2 8 3" xfId="22549" xr:uid="{E46D42A5-B3D5-48F5-A6DD-29DB42258B06}"/>
    <cellStyle name="Note 8 3 2 9" xfId="11700" xr:uid="{A571E57E-C3AF-4725-A90A-E11AA8A80586}"/>
    <cellStyle name="Note 8 3 2 9 2" xfId="33653" xr:uid="{5D397151-F9FA-4AE5-9C76-E6E36CC9359E}"/>
    <cellStyle name="Note 8 3 2 9 3" xfId="24508" xr:uid="{EF7F9E80-79D9-4FFA-8EE2-EE1DA079DF6F}"/>
    <cellStyle name="Note 8 3 20" xfId="40424" xr:uid="{F6F9AF2C-2A1D-4D78-9541-61907A626F69}"/>
    <cellStyle name="Note 8 3 21" xfId="41428" xr:uid="{6FA708AD-B43F-46E3-BE33-79226AB3BC31}"/>
    <cellStyle name="Note 8 3 22" xfId="43123" xr:uid="{A89A678A-0525-4438-A41E-D459F86FB4EA}"/>
    <cellStyle name="Note 8 3 23" xfId="43274" xr:uid="{E7278302-2C55-448F-A54B-EB6E206C15A6}"/>
    <cellStyle name="Note 8 3 24" xfId="44022" xr:uid="{FAC07F5D-F250-499E-BAE5-C4D8596E9EB0}"/>
    <cellStyle name="Note 8 3 3" xfId="5328" xr:uid="{C3725751-094D-4D55-B87F-F5A305575C67}"/>
    <cellStyle name="Note 8 3 3 2" xfId="27658" xr:uid="{F31A324F-D136-4AD4-BF8A-8EE5292817A9}"/>
    <cellStyle name="Note 8 3 3 3" xfId="18418" xr:uid="{B41A11C4-01E0-48A3-9195-61D52DD74936}"/>
    <cellStyle name="Note 8 3 4" xfId="4913" xr:uid="{D998A152-3C14-4B02-B606-79D18C2284A5}"/>
    <cellStyle name="Note 8 3 4 2" xfId="27269" xr:uid="{E64AA6E5-3482-42CA-92F4-1D4101556718}"/>
    <cellStyle name="Note 8 3 4 3" xfId="18004" xr:uid="{A1DAC7FB-C299-4C29-BE99-CD1D61BFCF09}"/>
    <cellStyle name="Note 8 3 5" xfId="8466" xr:uid="{A28BC78C-3A31-47CE-99F9-6951B4EF63C6}"/>
    <cellStyle name="Note 8 3 5 2" xfId="30488" xr:uid="{B3039552-0112-4719-9A25-457323D4F463}"/>
    <cellStyle name="Note 8 3 5 3" xfId="21338" xr:uid="{31736CDF-0DD7-452D-A556-F9200B9BB33D}"/>
    <cellStyle name="Note 8 3 6" xfId="8780" xr:uid="{92379477-BBE1-44C1-B6F1-5F74427A070C}"/>
    <cellStyle name="Note 8 3 6 2" xfId="30799" xr:uid="{B8602760-7F67-4F59-A3C4-3E90906D66A0}"/>
    <cellStyle name="Note 8 3 6 3" xfId="21649" xr:uid="{7F229922-3615-45B5-81E9-BC681D8B62F6}"/>
    <cellStyle name="Note 8 3 7" xfId="9955" xr:uid="{FEA79E5E-BBC2-4B6A-95B9-EF39B1366FCD}"/>
    <cellStyle name="Note 8 3 7 2" xfId="31954" xr:uid="{E367BEE9-62C6-4C71-B136-D9D30F3E327E}"/>
    <cellStyle name="Note 8 3 7 3" xfId="22806" xr:uid="{443C9B6C-0460-46E5-8E75-09EAF9787135}"/>
    <cellStyle name="Note 8 3 8" xfId="9318" xr:uid="{9DBD0CE3-F78F-41D4-89CF-22DA0CEF4870}"/>
    <cellStyle name="Note 8 3 8 2" xfId="31327" xr:uid="{46D69E09-1118-49BA-A0DD-4072D7707D3A}"/>
    <cellStyle name="Note 8 3 8 3" xfId="22178" xr:uid="{CBD85DA3-ADD4-4D82-8C13-DF5E7BD57D4E}"/>
    <cellStyle name="Note 8 3 9" xfId="10843" xr:uid="{CAF2D55A-92CB-4085-BD38-033A89721776}"/>
    <cellStyle name="Note 8 3 9 2" xfId="32815" xr:uid="{93F00009-7B2C-46AD-A571-9259A5855492}"/>
    <cellStyle name="Note 8 3 9 3" xfId="23670" xr:uid="{EBC4BF7B-1426-458C-9658-225D31C31744}"/>
    <cellStyle name="Note 8 4" xfId="2087" xr:uid="{00000000-0005-0000-0000-000027080000}"/>
    <cellStyle name="Note 8 4 10" xfId="5819" xr:uid="{A6C00D79-6579-4807-BBB9-57BE31DB7D85}"/>
    <cellStyle name="Note 8 4 10 2" xfId="28142" xr:uid="{F0E952EF-B1FA-49A6-83B7-758330171E87}"/>
    <cellStyle name="Note 8 4 10 3" xfId="18909" xr:uid="{D4BA353E-865F-4984-9D01-854C480CA2C6}"/>
    <cellStyle name="Note 8 4 11" xfId="13242" xr:uid="{F63DEC39-FF9E-4051-A4D4-2329FF13A490}"/>
    <cellStyle name="Note 8 4 11 2" xfId="35082" xr:uid="{B4B56775-45EB-4809-A236-ED6643971908}"/>
    <cellStyle name="Note 8 4 11 3" xfId="25938" xr:uid="{70CC3FCF-813D-430A-88C0-DCBB526DEE01}"/>
    <cellStyle name="Note 8 4 12" xfId="11145" xr:uid="{6A03BE5B-7AD3-42CE-964A-D88B1ED45D64}"/>
    <cellStyle name="Note 8 4 12 2" xfId="33113" xr:uid="{E5EC9461-31DF-4C6A-BCAD-BCEBE9FAEE03}"/>
    <cellStyle name="Note 8 4 12 3" xfId="23968" xr:uid="{318E2665-EC48-4944-AF29-065F6E5040DF}"/>
    <cellStyle name="Note 8 4 13" xfId="12256" xr:uid="{9AB491F3-04FA-4339-A008-DCE5D4FBF8E3}"/>
    <cellStyle name="Note 8 4 13 2" xfId="34176" xr:uid="{EC025C8B-73ED-4105-9898-BE0CF55C553B}"/>
    <cellStyle name="Note 8 4 13 3" xfId="25031" xr:uid="{34713BF5-B5BD-4AD5-B89B-6F2D20BA5E0E}"/>
    <cellStyle name="Note 8 4 14" xfId="13958" xr:uid="{E9B9FAB3-D120-4C1B-BF5C-9302B7F91C70}"/>
    <cellStyle name="Note 8 4 14 2" xfId="35660" xr:uid="{FA0EFDF0-EB96-4CCD-90C6-B58E45520480}"/>
    <cellStyle name="Note 8 4 14 3" xfId="26516" xr:uid="{A8E6621A-CA8E-4536-BCEE-28FA58534346}"/>
    <cellStyle name="Note 8 4 15" xfId="12923" xr:uid="{6B79AEEC-3AD2-4303-841E-7B7EE797BD45}"/>
    <cellStyle name="Note 8 4 16" xfId="36578" xr:uid="{B3ABAF70-B521-41AF-BA77-168BFB199022}"/>
    <cellStyle name="Note 8 4 17" xfId="38436" xr:uid="{B4AF52C2-37B5-42C3-AA79-B4C4CCE2D6EC}"/>
    <cellStyle name="Note 8 4 18" xfId="39801" xr:uid="{1DA890F2-866F-4C79-9FFC-9E9418F012B6}"/>
    <cellStyle name="Note 8 4 19" xfId="39974" xr:uid="{C75E131E-26D3-48C0-A5E5-D1C5C143FD96}"/>
    <cellStyle name="Note 8 4 2" xfId="2088" xr:uid="{00000000-0005-0000-0000-000028080000}"/>
    <cellStyle name="Note 8 4 2 10" xfId="13245" xr:uid="{3A284FCA-9F42-4E13-91D6-C9451CCD25D7}"/>
    <cellStyle name="Note 8 4 2 10 2" xfId="35085" xr:uid="{FCEF13E3-33D6-47C3-83E1-5422DBC793E5}"/>
    <cellStyle name="Note 8 4 2 10 3" xfId="25941" xr:uid="{92BDE2DC-189F-432E-BC92-C3E14AE88887}"/>
    <cellStyle name="Note 8 4 2 11" xfId="12003" xr:uid="{68C0E5C6-74EA-4C7A-9971-954804F2D4D9}"/>
    <cellStyle name="Note 8 4 2 11 2" xfId="33943" xr:uid="{E6167D41-B4A4-4655-AE5F-2F38D34AF7B3}"/>
    <cellStyle name="Note 8 4 2 11 3" xfId="24798" xr:uid="{46F37586-D4D6-4414-BFE5-E66598CC571A}"/>
    <cellStyle name="Note 8 4 2 12" xfId="8294" xr:uid="{795F6B5A-9DB1-4DD3-AD93-312063203576}"/>
    <cellStyle name="Note 8 4 2 12 2" xfId="30318" xr:uid="{02273C2C-60AF-468E-8591-3825CBB66174}"/>
    <cellStyle name="Note 8 4 2 12 3" xfId="21168" xr:uid="{949B34F0-31AA-4E1D-BAA4-C33DA585E6B2}"/>
    <cellStyle name="Note 8 4 2 13" xfId="11803" xr:uid="{ABA32261-C3E0-4E62-B12D-0AC68ACD06D3}"/>
    <cellStyle name="Note 8 4 2 13 2" xfId="33750" xr:uid="{ADD2588A-6939-49CA-9FD8-2F12ACD87908}"/>
    <cellStyle name="Note 8 4 2 13 3" xfId="24605" xr:uid="{6CD1103A-23DA-4DC2-920F-45538F606C55}"/>
    <cellStyle name="Note 8 4 2 14" xfId="14535" xr:uid="{ED2AD5F6-BE99-4905-8E18-9F7E106BDACF}"/>
    <cellStyle name="Note 8 4 2 15" xfId="36579" xr:uid="{5F9F268C-CF7D-4968-9FC7-2C32C8A2CF4E}"/>
    <cellStyle name="Note 8 4 2 16" xfId="38437" xr:uid="{56D68224-816D-4B71-B0FB-99EAA97163C0}"/>
    <cellStyle name="Note 8 4 2 17" xfId="38216" xr:uid="{B7FFE386-8D23-4A26-9DC1-5ACB4449EA39}"/>
    <cellStyle name="Note 8 4 2 18" xfId="39194" xr:uid="{97A18D9D-850B-48B1-98CF-F5A3D8E17825}"/>
    <cellStyle name="Note 8 4 2 19" xfId="39075" xr:uid="{F896AA7F-E45C-42D1-BC64-1CA3EE53A17D}"/>
    <cellStyle name="Note 8 4 2 2" xfId="5326" xr:uid="{F2112D0C-0619-4798-838D-43931F5ED4A9}"/>
    <cellStyle name="Note 8 4 2 2 2" xfId="27656" xr:uid="{D008A75B-C2A5-4E4F-A68F-1992F2DF0E8C}"/>
    <cellStyle name="Note 8 4 2 2 3" xfId="18416" xr:uid="{67DAE197-C5E9-4C79-9E9A-19D4CEBB65EA}"/>
    <cellStyle name="Note 8 4 2 20" xfId="41431" xr:uid="{2E1BDE08-60C5-4904-830F-D3E4271A8B64}"/>
    <cellStyle name="Note 8 4 2 21" xfId="41935" xr:uid="{E154C49E-5232-49AB-BDE5-D757BEEC52B6}"/>
    <cellStyle name="Note 8 4 2 22" xfId="43275" xr:uid="{6D841030-5FB7-40AF-9EE5-C4018CAFBDBA}"/>
    <cellStyle name="Note 8 4 2 23" xfId="44025" xr:uid="{E4A3211F-59A5-4DBA-8D36-43989E28EFC5}"/>
    <cellStyle name="Note 8 4 2 3" xfId="6175" xr:uid="{A6E6F42C-621A-46A2-BA61-0DD07912A7AC}"/>
    <cellStyle name="Note 8 4 2 3 2" xfId="28441" xr:uid="{F13CE43E-B7AD-4EBF-85FC-BE9146F0EBBE}"/>
    <cellStyle name="Note 8 4 2 3 3" xfId="19208" xr:uid="{6A46669A-7351-49D9-BF03-27E2B44E4BCE}"/>
    <cellStyle name="Note 8 4 2 4" xfId="5530" xr:uid="{0E4FCA99-0EF6-44EE-8068-5E928273DCAF}"/>
    <cellStyle name="Note 8 4 2 4 2" xfId="27853" xr:uid="{C029DB73-8275-4C46-A9E0-80DB0755F1B1}"/>
    <cellStyle name="Note 8 4 2 4 3" xfId="18620" xr:uid="{42116D57-839C-4FA8-B985-9865BDAA5FDC}"/>
    <cellStyle name="Note 8 4 2 5" xfId="6028" xr:uid="{355C3C55-D7F7-46E8-9B1F-04D1C3B313F8}"/>
    <cellStyle name="Note 8 4 2 5 2" xfId="28300" xr:uid="{EA369E33-5983-4E0B-A2A1-40A0D3D7CF19}"/>
    <cellStyle name="Note 8 4 2 5 3" xfId="19067" xr:uid="{5149704C-CB10-4D47-A477-D913884AAEA1}"/>
    <cellStyle name="Note 8 4 2 6" xfId="5782" xr:uid="{5ADD1FD5-BBC0-42D8-94DC-1790CF79FCA7}"/>
    <cellStyle name="Note 8 4 2 6 2" xfId="28105" xr:uid="{4770D113-A46D-43D8-B566-BD7F6577D31D}"/>
    <cellStyle name="Note 8 4 2 6 3" xfId="18872" xr:uid="{D9A67519-F8E3-4183-A500-1232E50D2898}"/>
    <cellStyle name="Note 8 4 2 7" xfId="11403" xr:uid="{38FFCA7A-F13F-4EFE-9F35-C5264F076B8B}"/>
    <cellStyle name="Note 8 4 2 7 2" xfId="33369" xr:uid="{071DB574-2E77-4D3D-84B0-B23363409DE4}"/>
    <cellStyle name="Note 8 4 2 7 3" xfId="24224" xr:uid="{7A621FA0-7828-48DF-B743-95DE5C633F14}"/>
    <cellStyle name="Note 8 4 2 8" xfId="10660" xr:uid="{043C8E2F-4319-45B1-A286-2F6655AD2E30}"/>
    <cellStyle name="Note 8 4 2 8 2" xfId="32635" xr:uid="{1EAE547C-E989-421C-BD01-F730AA6CFCBF}"/>
    <cellStyle name="Note 8 4 2 8 3" xfId="23490" xr:uid="{0A0A681B-96FE-4A59-A2CB-FAD1A7503D4C}"/>
    <cellStyle name="Note 8 4 2 9" xfId="8338" xr:uid="{2DDB69D8-DA7B-4B7F-ACD1-71D74C87DB3A}"/>
    <cellStyle name="Note 8 4 2 9 2" xfId="30361" xr:uid="{980A83AA-EC69-46B5-B30D-4F6FA98BC8FA}"/>
    <cellStyle name="Note 8 4 2 9 3" xfId="21211" xr:uid="{8F25D1B9-02C2-4083-89CF-34171CB38289}"/>
    <cellStyle name="Note 8 4 20" xfId="40264" xr:uid="{D4CBE358-B976-4621-A6B9-D13E02B87A8C}"/>
    <cellStyle name="Note 8 4 21" xfId="41430" xr:uid="{431CC9A9-5AEB-4AB7-9BF2-B1257B03DBE9}"/>
    <cellStyle name="Note 8 4 22" xfId="42811" xr:uid="{3023D95E-01A2-47D1-9365-7CBA4E5678A3}"/>
    <cellStyle name="Note 8 4 23" xfId="40560" xr:uid="{A0A382F9-C171-4172-979A-59ED62715BF6}"/>
    <cellStyle name="Note 8 4 24" xfId="44024" xr:uid="{8495435D-4091-4EC0-A646-195A4AEF41BB}"/>
    <cellStyle name="Note 8 4 3" xfId="7102" xr:uid="{CDAAD9BA-9F22-4C65-BF10-050F82D385CB}"/>
    <cellStyle name="Note 8 4 3 2" xfId="29303" xr:uid="{3CA87A7F-A7BB-4CB2-97B3-34DE6A8B62ED}"/>
    <cellStyle name="Note 8 4 3 3" xfId="20108" xr:uid="{52CD7721-B513-43ED-996F-88F9C45B61C5}"/>
    <cellStyle name="Note 8 4 4" xfId="6174" xr:uid="{F0C31013-559D-4A89-9076-44CA9D0AD6C8}"/>
    <cellStyle name="Note 8 4 4 2" xfId="28440" xr:uid="{3F785F74-08EE-44E5-9984-4ED0D1CCC68D}"/>
    <cellStyle name="Note 8 4 4 3" xfId="19207" xr:uid="{9E5E35E9-1336-40FC-BC77-515FBD502CCA}"/>
    <cellStyle name="Note 8 4 5" xfId="8016" xr:uid="{3B200478-BB30-4D9C-B66C-B7539B9AA5A6}"/>
    <cellStyle name="Note 8 4 5 2" xfId="30042" xr:uid="{63B73D16-E2F4-4F22-BD92-320C93A96946}"/>
    <cellStyle name="Note 8 4 5 3" xfId="20892" xr:uid="{B727869A-7EE1-4134-80F2-2DE983BCCFA8}"/>
    <cellStyle name="Note 8 4 6" xfId="8384" xr:uid="{86D3DE81-2F0B-4EF8-9D86-A5EDA3F39DC0}"/>
    <cellStyle name="Note 8 4 6 2" xfId="30407" xr:uid="{43AD7714-C036-45E4-A6A9-720D7D19561D}"/>
    <cellStyle name="Note 8 4 6 3" xfId="21257" xr:uid="{068E910E-1973-43EA-AEF6-2FB5ABB85AF8}"/>
    <cellStyle name="Note 8 4 7" xfId="9511" xr:uid="{4320AC86-AB47-4FE1-8CF9-55FFFC26D242}"/>
    <cellStyle name="Note 8 4 7 2" xfId="31517" xr:uid="{9DAAD5B2-5D5C-4EED-8334-5A94B5BAB555}"/>
    <cellStyle name="Note 8 4 7 3" xfId="22368" xr:uid="{5B30F151-7723-4569-B4E7-91FF4E2E7AC8}"/>
    <cellStyle name="Note 8 4 8" xfId="9371" xr:uid="{7DB21A60-7EA0-440E-8319-7E2AC3FA370A}"/>
    <cellStyle name="Note 8 4 8 2" xfId="31380" xr:uid="{9BD39B5D-ECA6-423D-BAD1-26EB0520B3F9}"/>
    <cellStyle name="Note 8 4 8 3" xfId="22231" xr:uid="{1DC028CF-BAE6-401A-9273-AF81C1D18408}"/>
    <cellStyle name="Note 8 4 9" xfId="5515" xr:uid="{4C229EF8-9E14-41BD-9812-A5553F502175}"/>
    <cellStyle name="Note 8 4 9 2" xfId="27838" xr:uid="{2D379698-FC3A-4875-B77B-F0C3CD3D78B3}"/>
    <cellStyle name="Note 8 4 9 3" xfId="18605" xr:uid="{E6554420-A1B0-4040-96B3-99F5335A6016}"/>
    <cellStyle name="Note 8 5" xfId="2089" xr:uid="{00000000-0005-0000-0000-000029080000}"/>
    <cellStyle name="Note 8 5 10" xfId="9456" xr:uid="{4A3AA1AC-8664-4B8D-ACEC-E9144502E7F4}"/>
    <cellStyle name="Note 8 5 10 2" xfId="31463" xr:uid="{51CDB12D-3189-49D1-A01A-73AE6D4AD231}"/>
    <cellStyle name="Note 8 5 10 3" xfId="22314" xr:uid="{9885C526-A1B0-4E15-9698-386CD421243E}"/>
    <cellStyle name="Note 8 5 11" xfId="11563" xr:uid="{B9FD143E-6176-43D9-8E66-DF548CCC13E9}"/>
    <cellStyle name="Note 8 5 11 2" xfId="33524" xr:uid="{2A772804-68B4-4B0C-B6F2-EFF100C5A604}"/>
    <cellStyle name="Note 8 5 11 3" xfId="24379" xr:uid="{F01AEAFC-1C90-4914-8A8F-DA34B9572B9F}"/>
    <cellStyle name="Note 8 5 12" xfId="7974" xr:uid="{E95E2D17-732F-4172-91C3-2E1E8D3DEB2B}"/>
    <cellStyle name="Note 8 5 12 2" xfId="30000" xr:uid="{9B7151A4-924D-4B5C-988A-C922437B177E}"/>
    <cellStyle name="Note 8 5 12 3" xfId="20850" xr:uid="{492185B0-702E-497F-9B29-544468FE2BAC}"/>
    <cellStyle name="Note 8 5 13" xfId="11622" xr:uid="{0B18F50D-4659-4E8D-90D7-3A7C2F71E5D3}"/>
    <cellStyle name="Note 8 5 13 2" xfId="33580" xr:uid="{592FE9F9-A1AF-41AD-A8AF-7A231598BE09}"/>
    <cellStyle name="Note 8 5 13 3" xfId="24435" xr:uid="{0375B243-B80D-4B18-9644-FF3D14C6D78B}"/>
    <cellStyle name="Note 8 5 14" xfId="14088" xr:uid="{C25DCD9B-F983-441E-A271-22AB4B36E3D5}"/>
    <cellStyle name="Note 8 5 14 2" xfId="35785" xr:uid="{EB292B7F-3895-4E43-B544-ECC73B4153A6}"/>
    <cellStyle name="Note 8 5 14 3" xfId="26641" xr:uid="{5B0C614E-24D8-433B-915F-F2EE44A5FCE6}"/>
    <cellStyle name="Note 8 5 15" xfId="14536" xr:uid="{9CF6645C-4B40-406D-AE33-5B8F905D57FA}"/>
    <cellStyle name="Note 8 5 16" xfId="36580" xr:uid="{5AA51D46-62A3-48CF-AB4D-929D2E9D1558}"/>
    <cellStyle name="Note 8 5 17" xfId="38438" xr:uid="{809462ED-04AC-4C60-A2F7-6E422C0A09F9}"/>
    <cellStyle name="Note 8 5 18" xfId="39256" xr:uid="{D84FD2C9-A9DB-482E-9AB4-C3020ED83C8F}"/>
    <cellStyle name="Note 8 5 19" xfId="39971" xr:uid="{0ABD2C50-D894-49C5-8275-685DCB658B97}"/>
    <cellStyle name="Note 8 5 2" xfId="2090" xr:uid="{00000000-0005-0000-0000-00002A080000}"/>
    <cellStyle name="Note 8 5 2 10" xfId="12650" xr:uid="{F652C62C-4D9C-4075-808E-1C21C0673BFC}"/>
    <cellStyle name="Note 8 5 2 10 2" xfId="34526" xr:uid="{FA061A01-7F8F-48B8-AAA1-FFD38BE45027}"/>
    <cellStyle name="Note 8 5 2 10 3" xfId="25381" xr:uid="{F66D531B-22BD-4779-AFB1-9C92C324D13C}"/>
    <cellStyle name="Note 8 5 2 11" xfId="10755" xr:uid="{B74465B9-5F4F-4474-94E6-60B27DBE44E7}"/>
    <cellStyle name="Note 8 5 2 11 2" xfId="32728" xr:uid="{38428DB5-9553-4D64-BCAA-16E308865169}"/>
    <cellStyle name="Note 8 5 2 11 3" xfId="23583" xr:uid="{36940CBA-DB27-45BE-883D-4F959BB59385}"/>
    <cellStyle name="Note 8 5 2 12" xfId="11620" xr:uid="{78ADA2A0-F144-49C7-883B-28C463E2B8B2}"/>
    <cellStyle name="Note 8 5 2 12 2" xfId="33578" xr:uid="{AF54EE77-278C-49E2-9FB3-C57A6680A997}"/>
    <cellStyle name="Note 8 5 2 12 3" xfId="24433" xr:uid="{44C0D9A5-2336-4FC3-A917-AAD908D57EFD}"/>
    <cellStyle name="Note 8 5 2 13" xfId="14089" xr:uid="{ED03E5ED-A3F4-4CF9-A1E5-69836D224B58}"/>
    <cellStyle name="Note 8 5 2 13 2" xfId="35786" xr:uid="{505B8093-BF6E-4119-BDEA-E0D9536BE749}"/>
    <cellStyle name="Note 8 5 2 13 3" xfId="26642" xr:uid="{DE1756D5-C73E-40DF-A457-C85A180D12A6}"/>
    <cellStyle name="Note 8 5 2 14" xfId="14538" xr:uid="{94302365-2F5C-4524-8A7E-0F8E5B19F2B7}"/>
    <cellStyle name="Note 8 5 2 15" xfId="36581" xr:uid="{15CDDF8E-DD3B-4C64-B587-CE112CF833B2}"/>
    <cellStyle name="Note 8 5 2 16" xfId="38439" xr:uid="{C9A0C2A0-FE49-4DE3-AA77-194BDB395096}"/>
    <cellStyle name="Note 8 5 2 17" xfId="39670" xr:uid="{86ED9FE7-DB20-4A1E-B4C9-F5B76431F7D6}"/>
    <cellStyle name="Note 8 5 2 18" xfId="39973" xr:uid="{E54638DD-26E4-4A4F-95C3-2B018963E493}"/>
    <cellStyle name="Note 8 5 2 19" xfId="37236" xr:uid="{34245FB5-5AE0-499D-A2B1-40D354A3D736}"/>
    <cellStyle name="Note 8 5 2 2" xfId="7101" xr:uid="{4EDF843F-492A-4186-A15D-7C4B0FFD50E3}"/>
    <cellStyle name="Note 8 5 2 2 2" xfId="29302" xr:uid="{C4945593-01B6-41E4-B973-B4829A474A77}"/>
    <cellStyle name="Note 8 5 2 2 3" xfId="20107" xr:uid="{6670F611-BA8A-4068-999A-8F96171720E2}"/>
    <cellStyle name="Note 8 5 2 20" xfId="41433" xr:uid="{3BACDF29-414C-4E2A-BE4C-8EF8E78F47F8}"/>
    <cellStyle name="Note 8 5 2 21" xfId="42819" xr:uid="{339CFCDE-97FC-400B-9DD1-A698B14866EB}"/>
    <cellStyle name="Note 8 5 2 22" xfId="40559" xr:uid="{CE24B0DC-0041-4E23-98BE-5348D65C6569}"/>
    <cellStyle name="Note 8 5 2 23" xfId="44027" xr:uid="{2CC1307A-6CC6-4BE9-91AA-AA938C6AEE80}"/>
    <cellStyle name="Note 8 5 2 3" xfId="6177" xr:uid="{E25E4A93-3289-45C3-BBD3-BEBA197AAB65}"/>
    <cellStyle name="Note 8 5 2 3 2" xfId="28443" xr:uid="{E9A319A5-0A7B-46B1-9ABE-A92F99562320}"/>
    <cellStyle name="Note 8 5 2 3 3" xfId="19210" xr:uid="{FC4FD83C-6BD4-4D0C-B0F0-82BC89389550}"/>
    <cellStyle name="Note 8 5 2 4" xfId="7624" xr:uid="{F317EAD7-F280-4008-B832-591B0553059B}"/>
    <cellStyle name="Note 8 5 2 4 2" xfId="29655" xr:uid="{592FFE6B-C5E4-42A0-B507-D34416E65253}"/>
    <cellStyle name="Note 8 5 2 4 3" xfId="20504" xr:uid="{81AEC444-AB1D-4A29-85E5-545B5256AF13}"/>
    <cellStyle name="Note 8 5 2 5" xfId="8564" xr:uid="{21AAA1F0-1EA7-443E-A4BC-CBF829AEB663}"/>
    <cellStyle name="Note 8 5 2 5 2" xfId="30586" xr:uid="{2BA6863B-0527-45F7-86B5-1ABCCB41DD12}"/>
    <cellStyle name="Note 8 5 2 5 3" xfId="21436" xr:uid="{1ED4345E-74AD-4B1D-8730-47788DA0C6D2}"/>
    <cellStyle name="Note 8 5 2 6" xfId="9122" xr:uid="{EFF622F8-78B9-4630-B953-ECB87A001EBF}"/>
    <cellStyle name="Note 8 5 2 6 2" xfId="31134" xr:uid="{10827FF8-B7ED-4044-8671-B9D331F8193D}"/>
    <cellStyle name="Note 8 5 2 6 3" xfId="21984" xr:uid="{87633CE9-7763-4E50-B395-1BCCD5AE9F59}"/>
    <cellStyle name="Note 8 5 2 7" xfId="11387" xr:uid="{BAAA4517-17E0-4ADE-81AB-C2D6B319C0F3}"/>
    <cellStyle name="Note 8 5 2 7 2" xfId="33354" xr:uid="{B228E6F8-34A9-4C71-9DF6-6DC73F420FDD}"/>
    <cellStyle name="Note 8 5 2 7 3" xfId="24209" xr:uid="{83DBBF51-D040-4EF1-AF6A-394326D53518}"/>
    <cellStyle name="Note 8 5 2 8" xfId="10674" xr:uid="{D0AF4075-6212-4098-9166-829BAEB6CEF9}"/>
    <cellStyle name="Note 8 5 2 8 2" xfId="32649" xr:uid="{47CF6BD4-39D1-434D-92BC-189AF63DB528}"/>
    <cellStyle name="Note 8 5 2 8 3" xfId="23504" xr:uid="{624CEAE9-0656-4D12-AFF3-ADA07035BA0B}"/>
    <cellStyle name="Note 8 5 2 9" xfId="9144" xr:uid="{8B3AE484-551E-471B-9FA2-F92F2CC72A25}"/>
    <cellStyle name="Note 8 5 2 9 2" xfId="31155" xr:uid="{4B066E15-0A23-4E3A-8266-65D8FF0DC48C}"/>
    <cellStyle name="Note 8 5 2 9 3" xfId="22005" xr:uid="{FF318E5C-B7D6-44E9-84AC-1DE10A04EA2C}"/>
    <cellStyle name="Note 8 5 20" xfId="40290" xr:uid="{EF08B7AC-3D1B-4C47-9D21-F35438634F6A}"/>
    <cellStyle name="Note 8 5 21" xfId="41432" xr:uid="{77F7DC90-A70C-41B5-9E44-98C7FD488C18}"/>
    <cellStyle name="Note 8 5 22" xfId="42440" xr:uid="{67E7A455-B93B-4EED-AF17-3AE8A5AA2CB4}"/>
    <cellStyle name="Note 8 5 23" xfId="43466" xr:uid="{DFD97721-FA65-4A57-9D56-5BE10D5B772B}"/>
    <cellStyle name="Note 8 5 24" xfId="44026" xr:uid="{843E4B79-8EF9-430C-A53B-C3C7DFA7F059}"/>
    <cellStyle name="Note 8 5 3" xfId="7100" xr:uid="{47CF73EC-BF57-4287-99C9-0EC63D620EE7}"/>
    <cellStyle name="Note 8 5 3 2" xfId="29301" xr:uid="{6FA1BB23-FFF7-4D8D-B5C2-7208F2ECC188}"/>
    <cellStyle name="Note 8 5 3 3" xfId="20106" xr:uid="{B8460FED-2FD6-4C41-972E-ED30494002DB}"/>
    <cellStyle name="Note 8 5 4" xfId="6176" xr:uid="{584B5109-60A7-4B24-B652-067F050B98F4}"/>
    <cellStyle name="Note 8 5 4 2" xfId="28442" xr:uid="{06215786-D9DC-4848-ACC0-5ACD64CBB054}"/>
    <cellStyle name="Note 8 5 4 3" xfId="19209" xr:uid="{767E6818-2011-4A37-907B-AD20F66AFD65}"/>
    <cellStyle name="Note 8 5 5" xfId="8042" xr:uid="{01FE9C50-F672-43C7-B5EA-F2A51047B674}"/>
    <cellStyle name="Note 8 5 5 2" xfId="30068" xr:uid="{36F645D8-AB59-4CC8-A256-C533BF049C49}"/>
    <cellStyle name="Note 8 5 5 3" xfId="20918" xr:uid="{D1C85210-3246-46E7-B00F-176FD59ABC31}"/>
    <cellStyle name="Note 8 5 6" xfId="8562" xr:uid="{CDAC9FF8-4E71-4894-B6C1-71A326D9EE20}"/>
    <cellStyle name="Note 8 5 6 2" xfId="30584" xr:uid="{625DC4CE-26A9-43D0-BF25-38CFF90A5247}"/>
    <cellStyle name="Note 8 5 6 3" xfId="21434" xr:uid="{03B33016-0F25-4150-BAB8-7CE80CFBBF99}"/>
    <cellStyle name="Note 8 5 7" xfId="9537" xr:uid="{CADED13A-62D4-4288-914E-1190CEB5323E}"/>
    <cellStyle name="Note 8 5 7 2" xfId="31543" xr:uid="{17F1323E-C6BD-41C6-A7CC-BCDDA29DDF4B}"/>
    <cellStyle name="Note 8 5 7 3" xfId="22394" xr:uid="{6F819C94-E2DB-4BC5-BE20-C8DF235A27D7}"/>
    <cellStyle name="Note 8 5 8" xfId="9321" xr:uid="{14914EAC-EE0C-440A-8F8D-842762A0DF4D}"/>
    <cellStyle name="Note 8 5 8 2" xfId="31330" xr:uid="{CB1D3119-D112-429B-A1F0-5F249CDCA6F7}"/>
    <cellStyle name="Note 8 5 8 3" xfId="22181" xr:uid="{5D8E8322-378A-465C-A203-A008A7752F74}"/>
    <cellStyle name="Note 8 5 9" xfId="7762" xr:uid="{146A1B62-A778-4B71-A2CB-5B75DB6F8300}"/>
    <cellStyle name="Note 8 5 9 2" xfId="29792" xr:uid="{5EE1187D-E0E5-4E66-AF51-9111B63E1F61}"/>
    <cellStyle name="Note 8 5 9 3" xfId="20641" xr:uid="{D5DC7E6E-8718-49B1-A4E4-09E18EC3BE37}"/>
    <cellStyle name="Note 8 6" xfId="2091" xr:uid="{00000000-0005-0000-0000-00002B080000}"/>
    <cellStyle name="Note 8 6 10" xfId="12647" xr:uid="{956887F3-C326-4D09-95C2-2C75E1A209AD}"/>
    <cellStyle name="Note 8 6 10 2" xfId="34523" xr:uid="{A82AFC64-628B-4186-AB08-2590D20EF5E0}"/>
    <cellStyle name="Note 8 6 10 3" xfId="25378" xr:uid="{5B4F44A3-E356-4A00-B315-8791DAB03F33}"/>
    <cellStyle name="Note 8 6 11" xfId="11638" xr:uid="{4029B653-395C-44E8-A962-259E667DF49C}"/>
    <cellStyle name="Note 8 6 11 2" xfId="33594" xr:uid="{728A65FD-8DD3-4362-8D32-BDF1853721FE}"/>
    <cellStyle name="Note 8 6 11 3" xfId="24449" xr:uid="{A490F928-56FC-436E-97E5-7430E22B9854}"/>
    <cellStyle name="Note 8 6 12" xfId="11174" xr:uid="{0DE68B32-FFC3-4BAD-B176-BFCE60574AAD}"/>
    <cellStyle name="Note 8 6 12 2" xfId="33141" xr:uid="{3CF9051A-597B-4A0C-A966-016B80E8B16C}"/>
    <cellStyle name="Note 8 6 12 3" xfId="23996" xr:uid="{0FEED9FF-07D6-4DA1-8763-83395C356A65}"/>
    <cellStyle name="Note 8 6 13" xfId="14091" xr:uid="{78EA9D9B-0D5C-4CF5-B889-6730B1160612}"/>
    <cellStyle name="Note 8 6 13 2" xfId="35788" xr:uid="{899E1420-C88D-4581-B4D9-8E2592F5BA91}"/>
    <cellStyle name="Note 8 6 13 3" xfId="26644" xr:uid="{4643BBE0-D228-48B7-8134-69542D6BFDDA}"/>
    <cellStyle name="Note 8 6 14" xfId="14540" xr:uid="{C3FD8833-C3DA-4890-955D-22B5F5CBB550}"/>
    <cellStyle name="Note 8 6 15" xfId="36582" xr:uid="{9AE7A46D-C959-4D15-A848-DE28DEDDDB1C}"/>
    <cellStyle name="Note 8 6 16" xfId="38440" xr:uid="{2B1448BC-025C-46D6-A4C4-6C1168B2AB47}"/>
    <cellStyle name="Note 8 6 17" xfId="37286" xr:uid="{E9B6308C-58E1-4298-8200-B8B4D77BAF04}"/>
    <cellStyle name="Note 8 6 18" xfId="37732" xr:uid="{AFAAFCD5-4D78-4AB3-AACB-0771E0741A0D}"/>
    <cellStyle name="Note 8 6 19" xfId="37241" xr:uid="{F7D1161F-9EF6-4397-9E32-E20D03B8AEBC}"/>
    <cellStyle name="Note 8 6 2" xfId="5325" xr:uid="{F68D58E7-F9D2-42BF-AD1D-034CA93D251B}"/>
    <cellStyle name="Note 8 6 2 2" xfId="27655" xr:uid="{6CD8CD0E-E5FF-4146-B482-79ABBB83E174}"/>
    <cellStyle name="Note 8 6 2 3" xfId="18415" xr:uid="{498E96FC-95A0-4AB4-A6C3-B627B89C1358}"/>
    <cellStyle name="Note 8 6 20" xfId="41434" xr:uid="{4BFF902E-355D-478A-B143-98028546BA89}"/>
    <cellStyle name="Note 8 6 21" xfId="41943" xr:uid="{2B62FE6D-DDA9-475E-9632-6C536DD08C7B}"/>
    <cellStyle name="Note 8 6 22" xfId="42693" xr:uid="{50EF9013-A5E2-4744-A494-86F3CB2FC77F}"/>
    <cellStyle name="Note 8 6 23" xfId="44028" xr:uid="{EF9FAF53-8A89-4CB3-850D-00EF9666F9BF}"/>
    <cellStyle name="Note 8 6 3" xfId="6178" xr:uid="{CEDB1CA1-189B-4A3C-BB9A-10C3E8F0DC9A}"/>
    <cellStyle name="Note 8 6 3 2" xfId="28444" xr:uid="{C941BF5C-4C8D-4711-BECC-280A5EE86C07}"/>
    <cellStyle name="Note 8 6 3 3" xfId="19211" xr:uid="{B3B45A76-FE39-4CC8-93AA-A0D0B4D146CC}"/>
    <cellStyle name="Note 8 6 4" xfId="7619" xr:uid="{35ADA433-86FB-4A10-9492-839873D41E00}"/>
    <cellStyle name="Note 8 6 4 2" xfId="29650" xr:uid="{875E370D-2AF6-465C-9401-C267CA7E80CE}"/>
    <cellStyle name="Note 8 6 4 3" xfId="20499" xr:uid="{89DBD265-5114-4171-A8EC-BA5ADDAB891B}"/>
    <cellStyle name="Note 8 6 5" xfId="8567" xr:uid="{6ED499CA-7D64-4F89-81EF-3F0B59857F36}"/>
    <cellStyle name="Note 8 6 5 2" xfId="30589" xr:uid="{CFD27BCF-8020-48CA-B61E-3C86911BBDE4}"/>
    <cellStyle name="Note 8 6 5 3" xfId="21439" xr:uid="{FA974784-20A5-4772-B5A7-DFA46D35B3D5}"/>
    <cellStyle name="Note 8 6 6" xfId="9117" xr:uid="{47B5E0F7-2E98-4D9B-93D4-55E1F70A67D2}"/>
    <cellStyle name="Note 8 6 6 2" xfId="31129" xr:uid="{346755EE-F691-4072-85B9-40AE99E17218}"/>
    <cellStyle name="Note 8 6 6 3" xfId="21979" xr:uid="{B08E0643-5480-4EE8-9A85-27C544EDC81D}"/>
    <cellStyle name="Note 8 6 7" xfId="9342" xr:uid="{91F8720F-C717-48FB-8952-B580BA9DCD37}"/>
    <cellStyle name="Note 8 6 7 2" xfId="31351" xr:uid="{3E89D5D4-2251-4707-8EC2-09E9146E566A}"/>
    <cellStyle name="Note 8 6 7 3" xfId="22202" xr:uid="{4F29D64A-C289-4360-A63B-4276F7C41EA8}"/>
    <cellStyle name="Note 8 6 8" xfId="7955" xr:uid="{F56766C1-D9C1-42DF-B439-718B672EB1EF}"/>
    <cellStyle name="Note 8 6 8 2" xfId="29981" xr:uid="{B5C05EEC-7D8C-4BAF-8DFA-5B93F53DFF62}"/>
    <cellStyle name="Note 8 6 8 3" xfId="20831" xr:uid="{42EF3AA4-9880-4608-A9EF-526E21B586F3}"/>
    <cellStyle name="Note 8 6 9" xfId="7736" xr:uid="{F657B26F-30D1-4A78-9BB9-DB107FB86BEA}"/>
    <cellStyle name="Note 8 6 9 2" xfId="29766" xr:uid="{821BBD02-6DB1-45B4-96AA-9C4BE2649B57}"/>
    <cellStyle name="Note 8 6 9 3" xfId="20615" xr:uid="{D780B48C-99F1-4798-B489-97E194094801}"/>
    <cellStyle name="Note 8 7" xfId="5329" xr:uid="{9D6DD7EC-8375-458A-A95F-38C9B4CBACF4}"/>
    <cellStyle name="Note 8 7 2" xfId="27659" xr:uid="{A08F0692-8A1E-4531-9858-2A24A929F54F}"/>
    <cellStyle name="Note 8 7 3" xfId="18419" xr:uid="{F127D1FB-2EC3-4B13-9ACD-502229850393}"/>
    <cellStyle name="Note 8 8" xfId="4910" xr:uid="{E667465D-D6FC-4CAC-9F1A-E14B9990BE47}"/>
    <cellStyle name="Note 8 8 2" xfId="27266" xr:uid="{432D1FD1-0207-44B3-A7AC-1EF5AD19ECD3}"/>
    <cellStyle name="Note 8 8 3" xfId="18001" xr:uid="{1778CDF1-8E37-4E52-89B0-1948D93D002E}"/>
    <cellStyle name="Note 8 9" xfId="6684" xr:uid="{740612CE-C9E7-4F7B-9E64-D8C735879168}"/>
    <cellStyle name="Note 8 9 2" xfId="28934" xr:uid="{1595ECEF-EFD1-49A7-8CE4-864E50F01A4D}"/>
    <cellStyle name="Note 8 9 3" xfId="19704" xr:uid="{5D673F9D-F5C5-46BD-AC43-02BD96A0E024}"/>
    <cellStyle name="Note 9" xfId="2092" xr:uid="{00000000-0005-0000-0000-00002C080000}"/>
    <cellStyle name="Note 9 10" xfId="8570" xr:uid="{0DAA370D-1BA7-42A6-9692-9CE97914FF18}"/>
    <cellStyle name="Note 9 10 2" xfId="30592" xr:uid="{184D2630-C4CC-413C-A0EE-5FCBB1B6B49C}"/>
    <cellStyle name="Note 9 10 3" xfId="21442" xr:uid="{35A42E77-0863-474D-99D9-F1DE1E9C1FF9}"/>
    <cellStyle name="Note 9 11" xfId="9531" xr:uid="{6E94DC43-AEE1-4344-8A28-E334BCFA4AC4}"/>
    <cellStyle name="Note 9 11 2" xfId="31537" xr:uid="{2E2D8667-CF7A-41F4-883B-264B4EAD70FC}"/>
    <cellStyle name="Note 9 11 3" xfId="22388" xr:uid="{388875E0-AC44-459E-B2F4-4D806461A245}"/>
    <cellStyle name="Note 9 12" xfId="10877" xr:uid="{FB6569CC-3628-4998-9975-0316D5453A7B}"/>
    <cellStyle name="Note 9 12 2" xfId="32849" xr:uid="{5B4441FF-CBC3-4B2A-B216-B87122CE5E18}"/>
    <cellStyle name="Note 9 12 3" xfId="23704" xr:uid="{8C80C6FC-F684-497C-8730-CBBDA92937A8}"/>
    <cellStyle name="Note 9 13" xfId="10661" xr:uid="{0F9D05E3-E403-4971-A146-5770727E018C}"/>
    <cellStyle name="Note 9 13 2" xfId="32636" xr:uid="{33E27473-C007-4522-AE4B-4BFA7BBC4739}"/>
    <cellStyle name="Note 9 13 3" xfId="23491" xr:uid="{DBB3D938-F276-41B2-87D5-CBE54641F8F3}"/>
    <cellStyle name="Note 9 14" xfId="10706" xr:uid="{D3763FB3-1826-421A-97FE-5C1A4141B253}"/>
    <cellStyle name="Note 9 14 2" xfId="32679" xr:uid="{D1CDC92D-8EB9-4A15-AB63-F419174D2ECB}"/>
    <cellStyle name="Note 9 14 3" xfId="23534" xr:uid="{2CC797C2-238F-4CFA-9230-774B6C776022}"/>
    <cellStyle name="Note 9 15" xfId="13243" xr:uid="{23AB60FC-4B38-4617-A310-65F867678462}"/>
    <cellStyle name="Note 9 15 2" xfId="35083" xr:uid="{11805A26-3F1E-4125-84EA-EF88079E55CD}"/>
    <cellStyle name="Note 9 15 3" xfId="25939" xr:uid="{C64E581B-409D-4610-98E2-017B7F95A43E}"/>
    <cellStyle name="Note 9 16" xfId="12835" xr:uid="{5CF4E322-226A-48B4-AD89-E53F4E911837}"/>
    <cellStyle name="Note 9 16 2" xfId="34697" xr:uid="{2F1C2F37-676B-4098-892A-88CDFC7F4EF4}"/>
    <cellStyle name="Note 9 16 3" xfId="25553" xr:uid="{083AA07D-C029-498F-8551-F3BA67CAF1A9}"/>
    <cellStyle name="Note 9 17" xfId="10486" xr:uid="{AF3D89D6-C692-4CC2-A195-8FEC0D661432}"/>
    <cellStyle name="Note 9 17 2" xfId="32467" xr:uid="{048DE189-3E12-49D4-9241-D75522E4F4FE}"/>
    <cellStyle name="Note 9 17 3" xfId="23321" xr:uid="{506F20EA-9172-4A75-B1AD-8CD97788BF36}"/>
    <cellStyle name="Note 9 18" xfId="14093" xr:uid="{3216B06A-AD2C-4608-91D9-52D30533C312}"/>
    <cellStyle name="Note 9 18 2" xfId="35790" xr:uid="{CA8BBB87-A18F-4D20-B0E2-9C68EC268A00}"/>
    <cellStyle name="Note 9 18 3" xfId="26646" xr:uid="{7F3B6701-98F7-4D21-BDA7-F6C2B600C752}"/>
    <cellStyle name="Note 9 19" xfId="14542" xr:uid="{76A6C01C-9946-4B43-9252-700EDB2EAF41}"/>
    <cellStyle name="Note 9 2" xfId="2093" xr:uid="{00000000-0005-0000-0000-00002D080000}"/>
    <cellStyle name="Note 9 2 10" xfId="10726" xr:uid="{D058AB12-EB8A-4C73-9794-43832ED40404}"/>
    <cellStyle name="Note 9 2 10 2" xfId="32699" xr:uid="{DE459CAA-EC17-46C2-8FE3-8CB0A5C88B27}"/>
    <cellStyle name="Note 9 2 10 3" xfId="23554" xr:uid="{6CB7F4E6-6C5D-445D-8BE7-4ABE473D1487}"/>
    <cellStyle name="Note 9 2 11" xfId="13244" xr:uid="{E37ECD2E-0F3D-4685-87B3-68B987C86631}"/>
    <cellStyle name="Note 9 2 11 2" xfId="35084" xr:uid="{4CB4014B-D244-4DD0-AD04-F515149DCF70}"/>
    <cellStyle name="Note 9 2 11 3" xfId="25940" xr:uid="{5BA71702-65BB-422C-8211-22FB46962A9B}"/>
    <cellStyle name="Note 9 2 12" xfId="11636" xr:uid="{78AA2C17-73D0-4DA4-837A-00228BDCE91D}"/>
    <cellStyle name="Note 9 2 12 2" xfId="33592" xr:uid="{5BE4503E-B643-40DD-8F39-36D2D6827A8F}"/>
    <cellStyle name="Note 9 2 12 3" xfId="24447" xr:uid="{D4304812-9133-4EFF-91AB-650BB0FDD5B2}"/>
    <cellStyle name="Note 9 2 13" xfId="12192" xr:uid="{EA0D9D61-5199-4A0E-BA79-0B7707583A84}"/>
    <cellStyle name="Note 9 2 13 2" xfId="34119" xr:uid="{D82484F2-654B-4172-8E92-873C64EDC675}"/>
    <cellStyle name="Note 9 2 13 3" xfId="24974" xr:uid="{93C563EE-0949-49E5-9327-3119B3DF6F04}"/>
    <cellStyle name="Note 9 2 14" xfId="14095" xr:uid="{D33487CF-A1CC-4338-BF18-6CB68CDAD55C}"/>
    <cellStyle name="Note 9 2 14 2" xfId="35792" xr:uid="{95F5DCC3-055F-4B53-AACD-D3AA17B0B520}"/>
    <cellStyle name="Note 9 2 14 3" xfId="26648" xr:uid="{58D76918-3467-4C9D-B20E-7EE29F6CBCEE}"/>
    <cellStyle name="Note 9 2 15" xfId="14831" xr:uid="{D3FBE375-019C-4756-9018-5DC348E7C5E3}"/>
    <cellStyle name="Note 9 2 16" xfId="36584" xr:uid="{AF8A56D5-24BF-497B-8EBB-B68DB5D5A0C1}"/>
    <cellStyle name="Note 9 2 17" xfId="38442" xr:uid="{F87A7BB5-D5D8-4F2A-8234-1DB459260CE5}"/>
    <cellStyle name="Note 9 2 18" xfId="37521" xr:uid="{3FBA6555-2EEA-421A-97A4-9FC46F52F3AE}"/>
    <cellStyle name="Note 9 2 19" xfId="39196" xr:uid="{78536BB3-1613-4C33-AFEF-2C3C66ED21D9}"/>
    <cellStyle name="Note 9 2 2" xfId="2094" xr:uid="{00000000-0005-0000-0000-00002E080000}"/>
    <cellStyle name="Note 9 2 2 10" xfId="8278" xr:uid="{F8E9BF93-B313-408F-BEB4-8E1FADC6D00F}"/>
    <cellStyle name="Note 9 2 2 10 2" xfId="30304" xr:uid="{F862E52C-A7EB-4859-9F2A-D27F525EA89D}"/>
    <cellStyle name="Note 9 2 2 10 3" xfId="21154" xr:uid="{30D1353A-6FD8-41D6-91F8-13E5D1064624}"/>
    <cellStyle name="Note 9 2 2 11" xfId="8911" xr:uid="{F81AF074-14A2-495E-BE2A-8320372A0FD7}"/>
    <cellStyle name="Note 9 2 2 11 2" xfId="30929" xr:uid="{70185258-65C0-4174-BE6B-7C2850126227}"/>
    <cellStyle name="Note 9 2 2 11 3" xfId="21779" xr:uid="{B3C2CCB9-582F-4714-9AE5-BF957F99459D}"/>
    <cellStyle name="Note 9 2 2 12" xfId="14163" xr:uid="{103346B1-1A2F-4CC4-967E-E258D013A16E}"/>
    <cellStyle name="Note 9 2 2 12 2" xfId="35852" xr:uid="{CDE4B2C6-FC6F-4518-BE5C-8D7636ABC0B7}"/>
    <cellStyle name="Note 9 2 2 12 3" xfId="26708" xr:uid="{22E9A8DB-AE48-42EA-9406-F480574DDC15}"/>
    <cellStyle name="Note 9 2 2 13" xfId="14601" xr:uid="{23E4354D-328A-4B80-9423-9B4C52C76274}"/>
    <cellStyle name="Note 9 2 2 13 2" xfId="36088" xr:uid="{ABD95D68-B5E7-4027-A6A2-588DD0DAAEA7}"/>
    <cellStyle name="Note 9 2 2 13 3" xfId="26944" xr:uid="{589E6486-FC0E-429F-9710-434C8D202119}"/>
    <cellStyle name="Note 9 2 2 14" xfId="14824" xr:uid="{5A3E937D-B3EA-40C3-A645-107BAFD0531C}"/>
    <cellStyle name="Note 9 2 2 15" xfId="36585" xr:uid="{AFADAE55-7860-4EC6-AE2D-D614DC6C36C4}"/>
    <cellStyle name="Note 9 2 2 16" xfId="38443" xr:uid="{AD3E6480-564F-46DD-9FB8-88E60A47A949}"/>
    <cellStyle name="Note 9 2 2 17" xfId="38598" xr:uid="{FC0E15C7-CEFF-47ED-A6D4-E0A64055CA4F}"/>
    <cellStyle name="Note 9 2 2 18" xfId="39619" xr:uid="{A6A3F58F-4E81-4E07-9056-D257FD1B0DC3}"/>
    <cellStyle name="Note 9 2 2 19" xfId="40289" xr:uid="{520D32AD-7A52-4448-B770-F143AC49AEA5}"/>
    <cellStyle name="Note 9 2 2 2" xfId="7099" xr:uid="{A2D35BC9-112B-4E7F-B9A9-CB4DFCB500EE}"/>
    <cellStyle name="Note 9 2 2 2 2" xfId="29300" xr:uid="{47F7F7AA-2BAD-4C84-B957-AD1DD3B26A6B}"/>
    <cellStyle name="Note 9 2 2 2 3" xfId="20105" xr:uid="{D4EF9526-1ED8-4093-A0C0-8B6705C9206A}"/>
    <cellStyle name="Note 9 2 2 20" xfId="41437" xr:uid="{BECC596C-80F5-470F-8222-94DACC751FD2}"/>
    <cellStyle name="Note 9 2 2 21" xfId="42817" xr:uid="{000E9AD8-9104-4BDE-A599-81ED93FAC773}"/>
    <cellStyle name="Note 9 2 2 22" xfId="43463" xr:uid="{5091834E-7685-416A-9A02-79ABF62F6A92}"/>
    <cellStyle name="Note 9 2 2 23" xfId="44031" xr:uid="{16058011-C8CF-46E1-820E-08E6AB393AFC}"/>
    <cellStyle name="Note 9 2 2 3" xfId="7897" xr:uid="{88C6D185-3916-424A-872F-25C00C4AAEE2}"/>
    <cellStyle name="Note 9 2 2 3 2" xfId="29923" xr:uid="{1C8DF66A-56EF-4FC1-A4BE-2F7B823EA430}"/>
    <cellStyle name="Note 9 2 2 3 3" xfId="20773" xr:uid="{6556D281-E67A-4900-B595-5545D040BDBD}"/>
    <cellStyle name="Note 9 2 2 4" xfId="8041" xr:uid="{A00E4864-105F-4E0B-9EFE-19AF7E27484F}"/>
    <cellStyle name="Note 9 2 2 4 2" xfId="30067" xr:uid="{9D467C1D-D22A-4673-92B1-05BB71727FB2}"/>
    <cellStyle name="Note 9 2 2 4 3" xfId="20917" xr:uid="{C064A854-FD1A-4D4D-AD98-6AB7311EFCC4}"/>
    <cellStyle name="Note 9 2 2 5" xfId="9395" xr:uid="{116079EA-65BC-4EBF-80BD-378D05A8D7C2}"/>
    <cellStyle name="Note 9 2 2 5 2" xfId="31402" xr:uid="{7B42B3AB-67A1-48D8-8DC3-484F0F482B9E}"/>
    <cellStyle name="Note 9 2 2 5 3" xfId="22253" xr:uid="{3FC4A531-53C0-4322-81AB-05DDDD902D18}"/>
    <cellStyle name="Note 9 2 2 6" xfId="9536" xr:uid="{C20AF47B-B400-4060-8248-1E3C8EDDC8D1}"/>
    <cellStyle name="Note 9 2 2 6 2" xfId="31542" xr:uid="{D90806AB-88CE-4FB2-801B-208D558BCACB}"/>
    <cellStyle name="Note 9 2 2 6 3" xfId="22393" xr:uid="{CAB75C4D-053C-477B-945B-A17478A2A4B4}"/>
    <cellStyle name="Note 9 2 2 7" xfId="11224" xr:uid="{A63CFE24-62B4-4141-9368-969FD67715DB}"/>
    <cellStyle name="Note 9 2 2 7 2" xfId="33191" xr:uid="{470D1C4F-BB65-4111-81B6-69F2CAA200C3}"/>
    <cellStyle name="Note 9 2 2 7 3" xfId="24046" xr:uid="{9176D192-B8ED-4476-A071-BB05AA05AF12}"/>
    <cellStyle name="Note 9 2 2 8" xfId="9236" xr:uid="{D72CD2B4-34D1-4CC6-A943-659CA9D4BA26}"/>
    <cellStyle name="Note 9 2 2 8 2" xfId="31246" xr:uid="{9B4539B6-BA94-47BA-8C6A-82F527BEF9B0}"/>
    <cellStyle name="Note 9 2 2 8 3" xfId="22096" xr:uid="{EDA6EDEE-0704-4A10-9B21-2A6C6828F51E}"/>
    <cellStyle name="Note 9 2 2 9" xfId="12251" xr:uid="{981302B6-7695-47D0-A543-1C9E6CF71CE9}"/>
    <cellStyle name="Note 9 2 2 9 2" xfId="34171" xr:uid="{A36BCEBE-9FF8-4393-992C-526C823AAC77}"/>
    <cellStyle name="Note 9 2 2 9 3" xfId="25026" xr:uid="{8A174CC0-1459-4D32-8153-EC0C347FBCF9}"/>
    <cellStyle name="Note 9 2 20" xfId="39573" xr:uid="{BFAEFCC3-9EB8-404A-9C19-FD19E0F2C3E8}"/>
    <cellStyle name="Note 9 2 21" xfId="41436" xr:uid="{A1981FFC-C678-4E5B-A9C6-32F882BB7272}"/>
    <cellStyle name="Note 9 2 22" xfId="42438" xr:uid="{5D6B6CD5-965D-4D4E-897A-22139BD59E9D}"/>
    <cellStyle name="Note 9 2 23" xfId="43272" xr:uid="{ACB7368B-F283-403A-A079-02246D281696}"/>
    <cellStyle name="Note 9 2 24" xfId="44030" xr:uid="{A55BD3A4-F85A-46B7-BB69-116528C90C2B}"/>
    <cellStyle name="Note 9 2 3" xfId="7098" xr:uid="{297177C4-7175-4A15-9B81-84ECA1FC8EEA}"/>
    <cellStyle name="Note 9 2 3 2" xfId="29299" xr:uid="{C91E032A-5A85-4DBE-BB01-1F012BE49851}"/>
    <cellStyle name="Note 9 2 3 3" xfId="20104" xr:uid="{63AD40C9-B0B2-4650-A6EC-34199EA6197E}"/>
    <cellStyle name="Note 9 2 4" xfId="6180" xr:uid="{F568CA3E-F480-4E15-9D92-5A2377FFEAE9}"/>
    <cellStyle name="Note 9 2 4 2" xfId="28446" xr:uid="{4501E972-F9F0-44AF-82FE-6565DA086324}"/>
    <cellStyle name="Note 9 2 4 3" xfId="19213" xr:uid="{ACD5975A-AC42-4EE0-9702-FC509315C85E}"/>
    <cellStyle name="Note 9 2 5" xfId="7816" xr:uid="{3EF0F13A-A47C-4B20-8BD6-1AF15A36EE89}"/>
    <cellStyle name="Note 9 2 5 2" xfId="29844" xr:uid="{D8DDDC3E-C724-43DC-9282-D78A8349B686}"/>
    <cellStyle name="Note 9 2 5 3" xfId="20694" xr:uid="{277BBB3D-2FF5-4EA6-9284-98E53F6A9163}"/>
    <cellStyle name="Note 9 2 6" xfId="8573" xr:uid="{FE841E22-AC73-432C-A2B3-17BDBED67F1C}"/>
    <cellStyle name="Note 9 2 6 2" xfId="30595" xr:uid="{F4CFF75E-9D79-4EF2-BDBC-AF0B110E2526}"/>
    <cellStyle name="Note 9 2 6 3" xfId="21445" xr:uid="{81FB6EF7-C4D5-4C07-934D-BA99AAC7EE4F}"/>
    <cellStyle name="Note 9 2 7" xfId="9317" xr:uid="{B9D4C7EF-0399-4EF8-AE49-FB6D8BAA2406}"/>
    <cellStyle name="Note 9 2 7 2" xfId="31326" xr:uid="{825930ED-1C0C-42F1-9DB9-385461F70C1E}"/>
    <cellStyle name="Note 9 2 7 3" xfId="22177" xr:uid="{AF12B7EB-4749-489D-BE6B-16761314B70A}"/>
    <cellStyle name="Note 9 2 8" xfId="9668" xr:uid="{A91C96D9-A010-47A1-B23B-AD1AB653C192}"/>
    <cellStyle name="Note 9 2 8 2" xfId="31672" xr:uid="{1F748DEF-C049-4826-B459-A359A7EE43DD}"/>
    <cellStyle name="Note 9 2 8 3" xfId="22523" xr:uid="{DE6EBFDB-B17C-4E67-950F-17A714883E54}"/>
    <cellStyle name="Note 9 2 9" xfId="7255" xr:uid="{4A8CF5F6-E64E-4DD4-97BE-07FA0C50B6EC}"/>
    <cellStyle name="Note 9 2 9 2" xfId="29449" xr:uid="{D03A1641-4A51-44CB-B0CC-F87C526069BF}"/>
    <cellStyle name="Note 9 2 9 3" xfId="20261" xr:uid="{8F63A4AA-E390-4FEF-AAC0-14C25FAF2B7B}"/>
    <cellStyle name="Note 9 20" xfId="36583" xr:uid="{5B88B88C-D591-42A0-9034-9D0A7D90445B}"/>
    <cellStyle name="Note 9 21" xfId="38441" xr:uid="{B5AA5BBF-9176-437F-A6BA-AC20C3860B8B}"/>
    <cellStyle name="Note 9 22" xfId="38064" xr:uid="{85CB9A81-9D8D-4E92-9F7D-9928E12886DC}"/>
    <cellStyle name="Note 9 23" xfId="39972" xr:uid="{980336BC-7E81-4951-A704-C19FD4AD6D2A}"/>
    <cellStyle name="Note 9 24" xfId="40284" xr:uid="{15182D0E-A945-49AA-9807-79DDA2679C7F}"/>
    <cellStyle name="Note 9 25" xfId="41435" xr:uid="{435CF841-91AE-4F2A-BF89-3F7656899803}"/>
    <cellStyle name="Note 9 26" xfId="40838" xr:uid="{2D069CFB-91EC-4282-B1CE-2E09BFCC0D52}"/>
    <cellStyle name="Note 9 27" xfId="42156" xr:uid="{378578DD-F7EE-4EAB-AA44-4CA4E5509243}"/>
    <cellStyle name="Note 9 28" xfId="44029" xr:uid="{1805C8AE-A1A6-449B-B0F6-D7329D76723B}"/>
    <cellStyle name="Note 9 3" xfId="2095" xr:uid="{00000000-0005-0000-0000-00002F080000}"/>
    <cellStyle name="Note 9 3 10" xfId="12230" xr:uid="{DCC54519-AC6F-4B9D-9195-6853C72847C2}"/>
    <cellStyle name="Note 9 3 10 2" xfId="34152" xr:uid="{EF34CC49-5D75-4A49-A00C-D15CAE5E5FD4}"/>
    <cellStyle name="Note 9 3 10 3" xfId="25007" xr:uid="{03746C38-0116-427E-B8A1-863EF458B9A0}"/>
    <cellStyle name="Note 9 3 11" xfId="9140" xr:uid="{64A289E6-0F9B-42E1-AC31-BB36567F4328}"/>
    <cellStyle name="Note 9 3 11 2" xfId="31151" xr:uid="{5493A27B-DB94-4796-B514-CAFF1FADF351}"/>
    <cellStyle name="Note 9 3 11 3" xfId="22001" xr:uid="{01741D43-B478-4A95-B9D0-3E0A63809170}"/>
    <cellStyle name="Note 9 3 12" xfId="12730" xr:uid="{CB79CC5B-2CC0-4D60-A46D-D4F73EACD925}"/>
    <cellStyle name="Note 9 3 12 2" xfId="34601" xr:uid="{95353116-BBB8-4735-B664-E04E5087B742}"/>
    <cellStyle name="Note 9 3 12 3" xfId="25457" xr:uid="{BA3E6FBA-C489-4A94-A3B5-0829D07338B2}"/>
    <cellStyle name="Note 9 3 13" xfId="14143" xr:uid="{F7E5D8A6-10D9-4C60-B5CD-114D197C9FD1}"/>
    <cellStyle name="Note 9 3 13 2" xfId="35834" xr:uid="{7EACC338-8589-43B6-87F6-23A6EEA8C5E2}"/>
    <cellStyle name="Note 9 3 13 3" xfId="26690" xr:uid="{99D5B5BF-A28C-4EAB-9FCA-45096F901405}"/>
    <cellStyle name="Note 9 3 14" xfId="14583" xr:uid="{914E58FB-4B40-4880-BC8C-B1E290791809}"/>
    <cellStyle name="Note 9 3 14 2" xfId="36081" xr:uid="{3088E037-1400-408F-8210-E3368B853EBC}"/>
    <cellStyle name="Note 9 3 14 3" xfId="26937" xr:uid="{8E86B1EB-4D85-4931-B3CE-52001DBE4899}"/>
    <cellStyle name="Note 9 3 15" xfId="14814" xr:uid="{D98B9EA6-FB7A-4438-869D-537975008D13}"/>
    <cellStyle name="Note 9 3 16" xfId="36586" xr:uid="{EC08E4D2-CF42-4597-A40C-5F2CF6D871FB}"/>
    <cellStyle name="Note 9 3 17" xfId="38444" xr:uid="{7749DC16-A3D7-4ECF-802D-27EC22FD88B3}"/>
    <cellStyle name="Note 9 3 18" xfId="37168" xr:uid="{2447DAA8-1751-4064-803F-08FAD30EA93C}"/>
    <cellStyle name="Note 9 3 19" xfId="39604" xr:uid="{DB39116E-96A1-450A-AB3A-AFC72F2A1729}"/>
    <cellStyle name="Note 9 3 2" xfId="2096" xr:uid="{00000000-0005-0000-0000-000030080000}"/>
    <cellStyle name="Note 9 3 2 10" xfId="11931" xr:uid="{5417CDDA-B63F-4540-8256-7F410ECDA370}"/>
    <cellStyle name="Note 9 3 2 10 2" xfId="33872" xr:uid="{95A4F4B8-33A9-4563-BC44-F8ACE7CE71D6}"/>
    <cellStyle name="Note 9 3 2 10 3" xfId="24727" xr:uid="{4A3FE855-A293-4E69-984C-41FB9AD5ADF9}"/>
    <cellStyle name="Note 9 3 2 11" xfId="12837" xr:uid="{03F040EF-E6DD-47B5-9F1A-1E28A118097E}"/>
    <cellStyle name="Note 9 3 2 11 2" xfId="34699" xr:uid="{43BCA3AE-30AE-435B-8D62-D7CAEB9429ED}"/>
    <cellStyle name="Note 9 3 2 11 3" xfId="25555" xr:uid="{183C7488-D3FE-4E82-93C3-428D3940C4D7}"/>
    <cellStyle name="Note 9 3 2 12" xfId="14116" xr:uid="{A714DDF5-4FE9-4DA0-ACDE-CDA0990BE260}"/>
    <cellStyle name="Note 9 3 2 12 2" xfId="35812" xr:uid="{56BA0893-7FA6-4001-908E-B8D73D0FC089}"/>
    <cellStyle name="Note 9 3 2 12 3" xfId="26668" xr:uid="{A2EAFBAD-52F1-4E2B-99B1-4F99410C47DE}"/>
    <cellStyle name="Note 9 3 2 13" xfId="14561" xr:uid="{70C624F0-2238-4AFA-8901-7C388EA32D95}"/>
    <cellStyle name="Note 9 3 2 13 2" xfId="36071" xr:uid="{83A2D14C-6564-47D9-A7CF-24DBAC1ADCEA}"/>
    <cellStyle name="Note 9 3 2 13 3" xfId="26927" xr:uid="{B1539276-3B45-4638-A82F-6A6A4A845BDE}"/>
    <cellStyle name="Note 9 3 2 14" xfId="14606" xr:uid="{9AF30CBC-C539-4DD4-8B1F-F16D8D3D8F83}"/>
    <cellStyle name="Note 9 3 2 15" xfId="36587" xr:uid="{6DE3EFDD-25B9-475F-9773-791BE171CD99}"/>
    <cellStyle name="Note 9 3 2 16" xfId="38445" xr:uid="{1EA29981-E647-4A82-AAF0-CFC315B61F9D}"/>
    <cellStyle name="Note 9 3 2 17" xfId="38053" xr:uid="{E5EBBD89-18CA-4BC6-A7D2-E74FCC906723}"/>
    <cellStyle name="Note 9 3 2 18" xfId="39585" xr:uid="{11A7DC09-7AF9-49BA-B136-2A81B3249133}"/>
    <cellStyle name="Note 9 3 2 19" xfId="40287" xr:uid="{11805CE2-4A87-4269-824E-94369237D036}"/>
    <cellStyle name="Note 9 3 2 2" xfId="5322" xr:uid="{719944CB-8450-4DC6-AE23-DA5E4D396E19}"/>
    <cellStyle name="Note 9 3 2 2 2" xfId="27652" xr:uid="{F545A6C7-9529-476E-A64A-7470D3D90A42}"/>
    <cellStyle name="Note 9 3 2 2 3" xfId="18412" xr:uid="{AD8D7326-BF1C-48BA-A5E0-09D5D7E92A48}"/>
    <cellStyle name="Note 9 3 2 20" xfId="41439" xr:uid="{A743F673-A6FE-4908-98AB-CA029ABC7D72}"/>
    <cellStyle name="Note 9 3 2 21" xfId="42439" xr:uid="{557E4016-FE9C-462B-ADC6-9B3174ED37CB}"/>
    <cellStyle name="Note 9 3 2 22" xfId="43273" xr:uid="{9D9AFD98-F931-4899-8C09-D9A365D8FA30}"/>
    <cellStyle name="Note 9 3 2 23" xfId="44033" xr:uid="{C115E9BA-280C-4A43-B004-13DDC9C1EFA2}"/>
    <cellStyle name="Note 9 3 2 3" xfId="7842" xr:uid="{8CA923C1-9292-4F36-91B7-B79A4BD6D55F}"/>
    <cellStyle name="Note 9 3 2 3 2" xfId="29870" xr:uid="{4DEC2507-77AB-4618-9E28-CC89E8486589}"/>
    <cellStyle name="Note 9 3 2 3 3" xfId="20720" xr:uid="{D79461FA-1396-40AA-8B87-A9E9D35EFA25}"/>
    <cellStyle name="Note 9 3 2 4" xfId="8039" xr:uid="{82539F61-5481-4B8A-924C-457D2C043804}"/>
    <cellStyle name="Note 9 3 2 4 2" xfId="30065" xr:uid="{FE6DD039-4152-48F7-8760-A8A926918744}"/>
    <cellStyle name="Note 9 3 2 4 3" xfId="20915" xr:uid="{EB32C869-BBCC-40AC-88A6-A817B8C95581}"/>
    <cellStyle name="Note 9 3 2 5" xfId="9343" xr:uid="{6F807F46-C725-4EC2-80EE-68AA506CF15E}"/>
    <cellStyle name="Note 9 3 2 5 2" xfId="31352" xr:uid="{9461218C-BDBC-452E-AFBB-CA279D37CBFA}"/>
    <cellStyle name="Note 9 3 2 5 3" xfId="22203" xr:uid="{6061BB93-C6C3-4BC4-B0A0-FFEECC4B4B8A}"/>
    <cellStyle name="Note 9 3 2 6" xfId="9534" xr:uid="{B5B8B364-F03B-44A4-8332-52337D49F8DE}"/>
    <cellStyle name="Note 9 3 2 6 2" xfId="31540" xr:uid="{D69D8B4A-FAA7-4C23-BC17-164FBFF2D15F}"/>
    <cellStyle name="Note 9 3 2 6 3" xfId="22391" xr:uid="{87284368-A23F-4702-9A00-6D9B8B52B8A8}"/>
    <cellStyle name="Note 9 3 2 7" xfId="11521" xr:uid="{B1540F48-7DA7-4FB7-83A2-DC70BDD91680}"/>
    <cellStyle name="Note 9 3 2 7 2" xfId="33485" xr:uid="{D31ED762-980F-49A7-A263-57A1C7C1F543}"/>
    <cellStyle name="Note 9 3 2 7 3" xfId="24340" xr:uid="{1194CA81-00FB-4ED4-B70C-0AAFFA2B100F}"/>
    <cellStyle name="Note 9 3 2 8" xfId="9453" xr:uid="{CCFCF68D-3454-4D5E-910C-BE85AC933740}"/>
    <cellStyle name="Note 9 3 2 8 2" xfId="31460" xr:uid="{8654505F-F60D-4D22-8203-02537F69DC44}"/>
    <cellStyle name="Note 9 3 2 8 3" xfId="22311" xr:uid="{A276046B-C263-4E37-8BBC-87244479C246}"/>
    <cellStyle name="Note 9 3 2 9" xfId="12204" xr:uid="{80CF7300-FBE6-43B1-926C-C7C94E02D970}"/>
    <cellStyle name="Note 9 3 2 9 2" xfId="34130" xr:uid="{7BFA6894-7CF6-4203-A8FC-87CD517B81B7}"/>
    <cellStyle name="Note 9 3 2 9 3" xfId="24985" xr:uid="{AE0F34A7-CCAE-4388-9AD4-28EB35BFF9C1}"/>
    <cellStyle name="Note 9 3 20" xfId="40147" xr:uid="{034AE4C0-2448-4A9B-BB07-E074BA080654}"/>
    <cellStyle name="Note 9 3 21" xfId="41438" xr:uid="{7383F537-D35B-4079-BC17-6711AA936A79}"/>
    <cellStyle name="Note 9 3 22" xfId="41941" xr:uid="{46C778D1-110B-4610-B928-2775EB038882}"/>
    <cellStyle name="Note 9 3 23" xfId="40562" xr:uid="{F03C3257-B99E-4DCD-9AED-3BD4234D2F21}"/>
    <cellStyle name="Note 9 3 24" xfId="44032" xr:uid="{FB1BA986-F4C6-4903-825A-E269D7F86511}"/>
    <cellStyle name="Note 9 3 3" xfId="5323" xr:uid="{86E1900E-4985-446D-B7A2-9AB7A3E2FDAD}"/>
    <cellStyle name="Note 9 3 3 2" xfId="27653" xr:uid="{48474753-177F-4040-8D88-6064D4E4238A}"/>
    <cellStyle name="Note 9 3 3 3" xfId="18413" xr:uid="{3BBDC582-1554-4B75-B76A-C83D4FF7CAC1}"/>
    <cellStyle name="Note 9 3 4" xfId="7873" xr:uid="{0FC75258-1460-45EE-8BAC-8F25FAF808A6}"/>
    <cellStyle name="Note 9 3 4 2" xfId="29901" xr:uid="{BF744201-F73F-4F67-B407-CBF31039C371}"/>
    <cellStyle name="Note 9 3 4 3" xfId="20751" xr:uid="{CD9CA516-1327-4891-AF73-33BFCE1F391A}"/>
    <cellStyle name="Note 9 3 5" xfId="5536" xr:uid="{D3CDA3C8-B311-4D2B-AB47-756B8ADDE9AC}"/>
    <cellStyle name="Note 9 3 5 2" xfId="27859" xr:uid="{53E7213A-324D-4596-B21F-80AB780B47CA}"/>
    <cellStyle name="Note 9 3 5 3" xfId="18626" xr:uid="{77DCB9D2-0903-4151-A986-E676F3155306}"/>
    <cellStyle name="Note 9 3 6" xfId="9373" xr:uid="{5CD036EA-3B6E-4722-B8CF-BD62DDAB47B2}"/>
    <cellStyle name="Note 9 3 6 2" xfId="31382" xr:uid="{0B44CF53-3E15-4F15-B7D4-02036CFC9BAF}"/>
    <cellStyle name="Note 9 3 6 3" xfId="22233" xr:uid="{14C03533-333F-4621-8DED-8B4BBE9C5549}"/>
    <cellStyle name="Note 9 3 7" xfId="7793" xr:uid="{C4757FFD-32C0-4783-A70B-4B67004603E7}"/>
    <cellStyle name="Note 9 3 7 2" xfId="29821" xr:uid="{E0B7C4A7-4BBE-4E92-8C6D-F471E66E591E}"/>
    <cellStyle name="Note 9 3 7 3" xfId="20671" xr:uid="{BCF6152C-C588-43E0-8BAC-A959F6DD1B71}"/>
    <cellStyle name="Note 9 3 8" xfId="9811" xr:uid="{CF8520B8-E6C7-45E5-9CE3-249C0C59FA0F}"/>
    <cellStyle name="Note 9 3 8 2" xfId="31812" xr:uid="{0A191DD2-CD06-4F0F-9559-012CED1301C5}"/>
    <cellStyle name="Note 9 3 8 3" xfId="22664" xr:uid="{1B03AF9C-38A0-45DC-98FE-463760E8B7E6}"/>
    <cellStyle name="Note 9 3 9" xfId="8180" xr:uid="{9A47CC48-ED07-4F03-91B0-23512477E750}"/>
    <cellStyle name="Note 9 3 9 2" xfId="30206" xr:uid="{A267B906-0A58-403B-A290-CE8CA9530604}"/>
    <cellStyle name="Note 9 3 9 3" xfId="21056" xr:uid="{F39C8A6A-AF63-4C2C-B779-E9C970BCE26E}"/>
    <cellStyle name="Note 9 4" xfId="2097" xr:uid="{00000000-0005-0000-0000-000031080000}"/>
    <cellStyle name="Note 9 4 10" xfId="11589" xr:uid="{90D5C4C1-D65D-4E0D-9A1E-4008EE083BB3}"/>
    <cellStyle name="Note 9 4 10 2" xfId="33547" xr:uid="{F9B15FC1-F7D5-4C89-BE3A-05F46790B8A9}"/>
    <cellStyle name="Note 9 4 10 3" xfId="24402" xr:uid="{AC12B261-FD65-4CF8-A0BF-6630DB826E37}"/>
    <cellStyle name="Note 9 4 11" xfId="13588" xr:uid="{ADB214E7-0EBD-449C-872F-1A54B96C37D5}"/>
    <cellStyle name="Note 9 4 11 2" xfId="35393" xr:uid="{830BCD6D-D0B1-4CD5-8615-CB17493F042C}"/>
    <cellStyle name="Note 9 4 11 3" xfId="26249" xr:uid="{5966C1CC-65E6-4482-B187-AA1A2E536C8E}"/>
    <cellStyle name="Note 9 4 12" xfId="11635" xr:uid="{E8002B17-3E7E-4558-B3B2-2C0EB9560ADF}"/>
    <cellStyle name="Note 9 4 12 2" xfId="33591" xr:uid="{D1EC9827-CD9D-4D22-AB52-45E7E6B12CA0}"/>
    <cellStyle name="Note 9 4 12 3" xfId="24446" xr:uid="{F6CF1ABF-2146-406B-8B2C-717DE05389F3}"/>
    <cellStyle name="Note 9 4 13" xfId="12055" xr:uid="{3EBAF9E5-28E9-4D0D-8FD0-7CF0C156EAAB}"/>
    <cellStyle name="Note 9 4 13 2" xfId="33994" xr:uid="{342EDEAE-3578-458A-BE40-E29D0CC50FAE}"/>
    <cellStyle name="Note 9 4 13 3" xfId="24849" xr:uid="{CC96ABFB-AC1D-4AB4-B5DD-70D31FF83501}"/>
    <cellStyle name="Note 9 4 14" xfId="14175" xr:uid="{F14BC107-3C47-4533-B3ED-A5CFE26728E6}"/>
    <cellStyle name="Note 9 4 14 2" xfId="35856" xr:uid="{FC3F148A-006A-4340-9A22-39982CBF2F98}"/>
    <cellStyle name="Note 9 4 14 3" xfId="26712" xr:uid="{37B22063-EE40-4AF6-AB10-3255235C0369}"/>
    <cellStyle name="Note 9 4 15" xfId="9926" xr:uid="{D6E923E5-6407-4C39-9D7B-143520306BE7}"/>
    <cellStyle name="Note 9 4 16" xfId="36588" xr:uid="{619DA19B-2EE7-4FD7-A2AC-D569DDAD203B}"/>
    <cellStyle name="Note 9 4 17" xfId="38446" xr:uid="{6C2BC4A8-5387-439F-A4D1-BD7A4347BF15}"/>
    <cellStyle name="Note 9 4 18" xfId="38063" xr:uid="{D17BDB18-D4F3-464E-B634-DE38908DAFEE}"/>
    <cellStyle name="Note 9 4 19" xfId="37458" xr:uid="{38A8CE35-C656-4E83-8F29-52802879ED05}"/>
    <cellStyle name="Note 9 4 2" xfId="2098" xr:uid="{00000000-0005-0000-0000-000032080000}"/>
    <cellStyle name="Note 9 4 2 10" xfId="13565" xr:uid="{6F36A447-E5EC-4DCC-948A-57842989312B}"/>
    <cellStyle name="Note 9 4 2 10 2" xfId="35373" xr:uid="{A224A906-A0A1-4DFD-A2B9-B25A0F5B39B2}"/>
    <cellStyle name="Note 9 4 2 10 3" xfId="26229" xr:uid="{F4398181-0CCF-4942-B043-781A6B2B9ECA}"/>
    <cellStyle name="Note 9 4 2 11" xfId="13035" xr:uid="{23BDDEFF-2DD5-48BB-B0A8-FCC009B5903A}"/>
    <cellStyle name="Note 9 4 2 11 2" xfId="34884" xr:uid="{013257D8-AE1C-44A2-8A4B-DB3875C92F33}"/>
    <cellStyle name="Note 9 4 2 11 3" xfId="25740" xr:uid="{AD3AE4E2-36E0-4BC9-8BE4-D56B5E588CCA}"/>
    <cellStyle name="Note 9 4 2 12" xfId="13065" xr:uid="{A8A4CD56-C733-426C-B90E-9471E8320717}"/>
    <cellStyle name="Note 9 4 2 12 2" xfId="34910" xr:uid="{7F2E8517-0723-4370-AE3A-257E08702331}"/>
    <cellStyle name="Note 9 4 2 12 3" xfId="25766" xr:uid="{076C7BF3-E679-48B2-B414-E8F4B4DD905A}"/>
    <cellStyle name="Note 9 4 2 13" xfId="12106" xr:uid="{CD58E0B8-583A-4070-A3A9-4E2D3DD702E9}"/>
    <cellStyle name="Note 9 4 2 13 2" xfId="34043" xr:uid="{A016D636-3E85-4547-8EF0-A921E5337A2B}"/>
    <cellStyle name="Note 9 4 2 13 3" xfId="24898" xr:uid="{60868F1B-F7F4-45A5-A340-14AC9D55FD3F}"/>
    <cellStyle name="Note 9 4 2 14" xfId="14666" xr:uid="{9B031844-CD27-4139-9134-F9C00E0C461E}"/>
    <cellStyle name="Note 9 4 2 15" xfId="36589" xr:uid="{C83F1513-7551-466F-93A3-1B125EC8E534}"/>
    <cellStyle name="Note 9 4 2 16" xfId="38447" xr:uid="{1084E053-1C85-4ADC-8086-99A18580441E}"/>
    <cellStyle name="Note 9 4 2 17" xfId="39030" xr:uid="{5A85BDC3-3B96-43BA-8C8B-89B22BD33403}"/>
    <cellStyle name="Note 9 4 2 18" xfId="39809" xr:uid="{C7C1757B-0CFB-401A-AF30-7F1E4896A5B8}"/>
    <cellStyle name="Note 9 4 2 19" xfId="40148" xr:uid="{29DD900C-295A-4E24-866A-C096DD9FFA8D}"/>
    <cellStyle name="Note 9 4 2 2" xfId="7097" xr:uid="{5D6DE9DF-7DE1-4207-B8D7-296BA9408946}"/>
    <cellStyle name="Note 9 4 2 2 2" xfId="29298" xr:uid="{D6D4406D-E795-4883-976E-725D8114626B}"/>
    <cellStyle name="Note 9 4 2 2 3" xfId="20103" xr:uid="{CA3C5311-00CB-43DC-8C13-6FB1C05FD8AB}"/>
    <cellStyle name="Note 9 4 2 20" xfId="41441" xr:uid="{ABD2E318-C828-4F9E-AE9D-CE2984FA8341}"/>
    <cellStyle name="Note 9 4 2 21" xfId="41942" xr:uid="{155F4CCC-3C61-4E0C-89BD-01936E97D78C}"/>
    <cellStyle name="Note 9 4 2 22" xfId="40561" xr:uid="{22556F55-B2DF-484A-B83E-D8256A150F6D}"/>
    <cellStyle name="Note 9 4 2 23" xfId="44035" xr:uid="{929E14C9-2045-44CA-A851-6D397908E0DA}"/>
    <cellStyle name="Note 9 4 2 3" xfId="6752" xr:uid="{4DF0052B-C067-4B72-839E-369A1366C6B3}"/>
    <cellStyle name="Note 9 4 2 3 2" xfId="29001" xr:uid="{A19E13C8-CCE3-4A51-9CBC-934A6D7D0197}"/>
    <cellStyle name="Note 9 4 2 3 3" xfId="19772" xr:uid="{C1A017C1-380C-42C0-B13C-1E17974F0C32}"/>
    <cellStyle name="Note 9 4 2 4" xfId="7273" xr:uid="{AD021589-106D-4E1C-A9FA-7890C4FA753B}"/>
    <cellStyle name="Note 9 4 2 4 2" xfId="29467" xr:uid="{880D235E-F758-4B20-BD91-F5B1F7F773E1}"/>
    <cellStyle name="Note 9 4 2 4 3" xfId="20279" xr:uid="{5EE81B89-10B7-439A-8CF4-3C4C0A573457}"/>
    <cellStyle name="Note 9 4 2 5" xfId="6620" xr:uid="{0421B07B-BB08-4F13-998E-54726F560ACC}"/>
    <cellStyle name="Note 9 4 2 5 2" xfId="28873" xr:uid="{91942BC7-4653-451C-B61B-CA9209B01792}"/>
    <cellStyle name="Note 9 4 2 5 3" xfId="19643" xr:uid="{6264AD52-5CDD-4C10-A89E-421E3349E66B}"/>
    <cellStyle name="Note 9 4 2 6" xfId="7795" xr:uid="{68F2D399-1130-4F7F-85BD-8B28360F3A39}"/>
    <cellStyle name="Note 9 4 2 6 2" xfId="29823" xr:uid="{87DE9A04-5375-48D2-BFEF-037483D01186}"/>
    <cellStyle name="Note 9 4 2 6 3" xfId="20673" xr:uid="{5A4A59D2-5CCE-4169-BC5A-AA02790DA591}"/>
    <cellStyle name="Note 9 4 2 7" xfId="11221" xr:uid="{E71DA527-3252-46E8-8535-E8C7A3EA84C4}"/>
    <cellStyle name="Note 9 4 2 7 2" xfId="33188" xr:uid="{A021751C-A133-4C48-94E7-A678064024C6}"/>
    <cellStyle name="Note 9 4 2 7 3" xfId="24043" xr:uid="{97C8B3A5-D5DB-4F19-9B7F-45291BD513DD}"/>
    <cellStyle name="Note 9 4 2 8" xfId="10071" xr:uid="{A5A470F0-2D63-4AF9-98CD-172FB47F8D45}"/>
    <cellStyle name="Note 9 4 2 8 2" xfId="32069" xr:uid="{63CC0FB8-7CCE-4BC9-88C4-D269FCE63684}"/>
    <cellStyle name="Note 9 4 2 8 3" xfId="22921" xr:uid="{DDA53B73-A38E-4A89-938E-0AE38AD68D9C}"/>
    <cellStyle name="Note 9 4 2 9" xfId="6618" xr:uid="{D27B11DC-0E1A-4C82-820E-481EF1078DCE}"/>
    <cellStyle name="Note 9 4 2 9 2" xfId="28871" xr:uid="{AC8E0FBF-B2A3-4C86-9171-57AEDA51BAF8}"/>
    <cellStyle name="Note 9 4 2 9 3" xfId="19641" xr:uid="{9DA9E92F-C2CF-45F2-ACFA-B7079D745127}"/>
    <cellStyle name="Note 9 4 20" xfId="40288" xr:uid="{20F2B6B7-D55A-4A92-AD99-C8EA48BF23F7}"/>
    <cellStyle name="Note 9 4 21" xfId="41440" xr:uid="{9FB76EB9-D805-48B8-9BAD-A00A161D2CA3}"/>
    <cellStyle name="Note 9 4 22" xfId="42818" xr:uid="{9427E7B0-2DF5-4AF3-9E33-B0795A09D126}"/>
    <cellStyle name="Note 9 4 23" xfId="43464" xr:uid="{B8AFC589-11C9-4AFD-BFDD-45D8E9C66087}"/>
    <cellStyle name="Note 9 4 24" xfId="44034" xr:uid="{0EA75EEB-CE55-4163-B17E-FB244C197A6E}"/>
    <cellStyle name="Note 9 4 3" xfId="7096" xr:uid="{BA429F8A-F635-46EA-9FDE-1B6694DB8417}"/>
    <cellStyle name="Note 9 4 3 2" xfId="29297" xr:uid="{43FFBCE5-130A-4C32-807F-074AEF9D72E4}"/>
    <cellStyle name="Note 9 4 3 3" xfId="20102" xr:uid="{8A7AD12E-11D5-4B65-8541-DA831220F424}"/>
    <cellStyle name="Note 9 4 4" xfId="5030" xr:uid="{A27D7A9B-C815-4A0E-BEA1-2FC89E54B7B7}"/>
    <cellStyle name="Note 9 4 4 2" xfId="27385" xr:uid="{781E74DC-1B7C-4FA4-87BD-4C5E96EFD1D2}"/>
    <cellStyle name="Note 9 4 4 3" xfId="18120" xr:uid="{1E79A247-78EC-4D89-BDDC-B35535ED18AA}"/>
    <cellStyle name="Note 9 4 5" xfId="8040" xr:uid="{CBE066B1-A0B6-438C-BC94-13BBEDAD3F21}"/>
    <cellStyle name="Note 9 4 5 2" xfId="30066" xr:uid="{58AED16A-6CF7-4F80-A18F-165160B839AE}"/>
    <cellStyle name="Note 9 4 5 3" xfId="20916" xr:uid="{60ECB53D-938D-4425-B67E-1CE5E994065B}"/>
    <cellStyle name="Note 9 4 6" xfId="8663" xr:uid="{144F6030-562D-4586-AE69-A47044B9E99F}"/>
    <cellStyle name="Note 9 4 6 2" xfId="30683" xr:uid="{E04A9DC7-3A9A-4886-AD4C-CC0D0F4994BC}"/>
    <cellStyle name="Note 9 4 6 3" xfId="21533" xr:uid="{8642E13D-7511-47ED-A8F8-4D6010BF0658}"/>
    <cellStyle name="Note 9 4 7" xfId="9535" xr:uid="{BDA7D568-5114-4235-94A5-B05F19FAAEBB}"/>
    <cellStyle name="Note 9 4 7 2" xfId="31541" xr:uid="{81665EA1-61D4-4EB0-B365-34884FB0EBED}"/>
    <cellStyle name="Note 9 4 7 3" xfId="22392" xr:uid="{1DE89ABD-0A8E-4938-8394-7F5D0A2A3E12}"/>
    <cellStyle name="Note 9 4 8" xfId="11208" xr:uid="{15EB1574-91E0-4DFC-854F-8BDBE890E27B}"/>
    <cellStyle name="Note 9 4 8 2" xfId="33175" xr:uid="{D89EFB3C-1FD3-407C-B81C-DEF0582B6852}"/>
    <cellStyle name="Note 9 4 8 3" xfId="24030" xr:uid="{BFB08A44-3903-40EE-9BEA-25FCEA71096B}"/>
    <cellStyle name="Note 9 4 9" xfId="9290" xr:uid="{E7E933CF-000F-4CA9-8C3D-CB63E05306E3}"/>
    <cellStyle name="Note 9 4 9 2" xfId="31299" xr:uid="{C3A5CEAE-AC4A-4E01-93DA-F47523D92010}"/>
    <cellStyle name="Note 9 4 9 3" xfId="22150" xr:uid="{612E2EB6-AD14-4036-8EB1-15673991D98F}"/>
    <cellStyle name="Note 9 5" xfId="2099" xr:uid="{00000000-0005-0000-0000-000033080000}"/>
    <cellStyle name="Note 9 5 10" xfId="11697" xr:uid="{21CE6FDA-ECA4-4209-9C48-D6CD59A35C1A}"/>
    <cellStyle name="Note 9 5 10 2" xfId="33650" xr:uid="{961AE8E8-17B9-4001-8A8D-EE9DE9B092A8}"/>
    <cellStyle name="Note 9 5 10 3" xfId="24505" xr:uid="{B9F428AA-B90F-492A-B755-241AD1E275C0}"/>
    <cellStyle name="Note 9 5 11" xfId="11937" xr:uid="{996BB898-EFFC-4614-B520-DF0B16574E17}"/>
    <cellStyle name="Note 9 5 11 2" xfId="33878" xr:uid="{57110409-6F76-4D6F-B3CA-85F5C469AB4E}"/>
    <cellStyle name="Note 9 5 11 3" xfId="24733" xr:uid="{5AA5A930-6BDF-4F6F-886E-B293C268AAEC}"/>
    <cellStyle name="Note 9 5 12" xfId="9614" xr:uid="{D4882AB2-8DFF-4872-8C5C-965980D1D3CD}"/>
    <cellStyle name="Note 9 5 12 2" xfId="31620" xr:uid="{71407C87-E0D7-488D-931A-891FFBDFA229}"/>
    <cellStyle name="Note 9 5 12 3" xfId="22471" xr:uid="{C0F813BF-4AC4-4163-B6BC-AD4007F1ACBE}"/>
    <cellStyle name="Note 9 5 13" xfId="13708" xr:uid="{F1B8D338-24FB-4F02-8779-A12FB7456844}"/>
    <cellStyle name="Note 9 5 13 2" xfId="35486" xr:uid="{5BDDAAFE-8696-4647-B124-5776E4ABA2BB}"/>
    <cellStyle name="Note 9 5 13 3" xfId="26342" xr:uid="{1E084FDB-72F3-4DA8-B432-6643442FD103}"/>
    <cellStyle name="Note 9 5 14" xfId="14241" xr:uid="{8941202A-747F-4EED-BB49-8E3529EA6AD5}"/>
    <cellStyle name="Note 9 5 14 2" xfId="35915" xr:uid="{F9ADB856-AFB1-4D3E-92AE-23E1140C5E2E}"/>
    <cellStyle name="Note 9 5 14 3" xfId="26771" xr:uid="{AE35893D-E8B5-44F4-AE97-BE0F3B27EA23}"/>
    <cellStyle name="Note 9 5 15" xfId="14546" xr:uid="{4C64ADF4-3218-4676-BA3D-1BA265254593}"/>
    <cellStyle name="Note 9 5 16" xfId="36590" xr:uid="{23EE3E8F-3B55-423C-87D4-E599C35A7C64}"/>
    <cellStyle name="Note 9 5 17" xfId="38448" xr:uid="{33BE9A28-C30A-412B-98DE-29C67E9226D5}"/>
    <cellStyle name="Note 9 5 18" xfId="38062" xr:uid="{F839E32C-DC65-4801-8565-F01186D159EF}"/>
    <cellStyle name="Note 9 5 19" xfId="37332" xr:uid="{CA26BBAB-CFC2-43B3-B416-B4D62F9D620B}"/>
    <cellStyle name="Note 9 5 2" xfId="2100" xr:uid="{00000000-0005-0000-0000-000034080000}"/>
    <cellStyle name="Note 9 5 2 10" xfId="13240" xr:uid="{FF70FAD1-DBD6-4EC4-8038-C5A7D6F70F41}"/>
    <cellStyle name="Note 9 5 2 10 2" xfId="35080" xr:uid="{336A3577-A26B-40E3-9052-726C87BC700F}"/>
    <cellStyle name="Note 9 5 2 10 3" xfId="25936" xr:uid="{6D87AD3A-56A6-4DAE-BF5F-12A93AE269AF}"/>
    <cellStyle name="Note 9 5 2 11" xfId="13579" xr:uid="{3FB251AF-DC17-4CC6-8FF2-C8E33E28CEF5}"/>
    <cellStyle name="Note 9 5 2 11 2" xfId="35385" xr:uid="{D4468AF6-0084-462C-ADC4-7B9762EE9818}"/>
    <cellStyle name="Note 9 5 2 11 3" xfId="26241" xr:uid="{B59CC18B-F568-42A5-B5E5-A5FFEC4F3C51}"/>
    <cellStyle name="Note 9 5 2 12" xfId="12178" xr:uid="{F9D68187-1E31-45AC-8F5C-E4FE72D58FED}"/>
    <cellStyle name="Note 9 5 2 12 2" xfId="34105" xr:uid="{B384D9D5-DD4F-441E-8A3D-6F748A285F23}"/>
    <cellStyle name="Note 9 5 2 12 3" xfId="24960" xr:uid="{500ECAA3-124A-458A-8D0F-3D5A73E90FEB}"/>
    <cellStyle name="Note 9 5 2 13" xfId="14099" xr:uid="{55A430F1-37C7-4714-9E1D-3F1E50F0D901}"/>
    <cellStyle name="Note 9 5 2 13 2" xfId="35796" xr:uid="{971FE0F5-85E6-45BE-9098-A96186B55BCF}"/>
    <cellStyle name="Note 9 5 2 13 3" xfId="26652" xr:uid="{94BA20C4-6663-4B41-9F26-AFD5C46E8C24}"/>
    <cellStyle name="Note 9 5 2 14" xfId="14664" xr:uid="{D4424E46-261A-437C-BC35-AAEA5ADD0A62}"/>
    <cellStyle name="Note 9 5 2 15" xfId="36591" xr:uid="{55A929DE-A63D-44F6-9694-735B63BE9659}"/>
    <cellStyle name="Note 9 5 2 16" xfId="38449" xr:uid="{AA45011D-81D2-4088-BD1F-854A2D7745BE}"/>
    <cellStyle name="Note 9 5 2 17" xfId="37551" xr:uid="{71BF2E18-B5E9-4F2C-9383-D58C918A2A09}"/>
    <cellStyle name="Note 9 5 2 18" xfId="39970" xr:uid="{271BBBC4-CA20-4ECF-907B-2AB5645CB35D}"/>
    <cellStyle name="Note 9 5 2 19" xfId="40285" xr:uid="{0A3FFF82-BB65-41BB-85DD-04344DE18741}"/>
    <cellStyle name="Note 9 5 2 2" xfId="5320" xr:uid="{B620BEF6-AC90-49AC-95ED-BB4B58094177}"/>
    <cellStyle name="Note 9 5 2 2 2" xfId="27650" xr:uid="{CE911218-8AE1-465B-A556-B6529C010F58}"/>
    <cellStyle name="Note 9 5 2 2 3" xfId="18410" xr:uid="{92C70A43-E63A-42C7-BB5A-113294E4956E}"/>
    <cellStyle name="Note 9 5 2 20" xfId="41443" xr:uid="{224D4D3E-D19F-4F71-B40F-6668E1A9E258}"/>
    <cellStyle name="Note 9 5 2 21" xfId="40836" xr:uid="{02704201-F3B3-41B9-995C-8335B3A456EC}"/>
    <cellStyle name="Note 9 5 2 22" xfId="40974" xr:uid="{D7A79652-C6E9-4706-BE4F-B7307A8226EA}"/>
    <cellStyle name="Note 9 5 2 23" xfId="44037" xr:uid="{331AFE28-ABB0-47B2-AC8C-2D0BA3AC9441}"/>
    <cellStyle name="Note 9 5 2 3" xfId="6182" xr:uid="{15C03A1B-A030-48AB-A29E-538A3180188B}"/>
    <cellStyle name="Note 9 5 2 3 2" xfId="28448" xr:uid="{DBA7F5E3-9960-447D-A887-8678F4982BE0}"/>
    <cellStyle name="Note 9 5 2 3 3" xfId="19215" xr:uid="{F5AC4A83-D4AD-4D5A-A8AC-F74F134A85A6}"/>
    <cellStyle name="Note 9 5 2 4" xfId="8037" xr:uid="{3BCB04F0-AACF-4541-9CD3-8020387A01A9}"/>
    <cellStyle name="Note 9 5 2 4 2" xfId="30063" xr:uid="{DAAE8967-8D23-4912-A678-E70BDCDCF42D}"/>
    <cellStyle name="Note 9 5 2 4 3" xfId="20913" xr:uid="{7850CA65-E2B8-4F33-9791-8A96B6B40AE0}"/>
    <cellStyle name="Note 9 5 2 5" xfId="8579" xr:uid="{30ACD0A7-DC11-4561-A063-95C91A173E88}"/>
    <cellStyle name="Note 9 5 2 5 2" xfId="30601" xr:uid="{BDC9D793-0AD7-499B-9B89-4066B720DC30}"/>
    <cellStyle name="Note 9 5 2 5 3" xfId="21451" xr:uid="{C2122632-4CE1-418D-96DA-E02C7F2FE4D0}"/>
    <cellStyle name="Note 9 5 2 6" xfId="9532" xr:uid="{97D730CF-A665-4151-B71B-D4775E540FB2}"/>
    <cellStyle name="Note 9 5 2 6 2" xfId="31538" xr:uid="{25650F1B-758E-46BE-8148-DC779DB2BF02}"/>
    <cellStyle name="Note 9 5 2 6 3" xfId="22389" xr:uid="{C71289A9-F5AD-4C5F-B276-641AAACFE301}"/>
    <cellStyle name="Note 9 5 2 7" xfId="9814" xr:uid="{7A4E3AD8-D74D-47BB-84FF-56F3A65B4966}"/>
    <cellStyle name="Note 9 5 2 7 2" xfId="31815" xr:uid="{0E9286B6-C3D0-4B87-BF38-08184D5F6AC8}"/>
    <cellStyle name="Note 9 5 2 7 3" xfId="22667" xr:uid="{32D3A7A0-C358-40AD-98D7-325695C11904}"/>
    <cellStyle name="Note 9 5 2 8" xfId="7948" xr:uid="{73D410F3-75FF-45E3-AD7D-0C8B3EF76D9F}"/>
    <cellStyle name="Note 9 5 2 8 2" xfId="29974" xr:uid="{1FE49726-795B-484F-A044-008B8D60A390}"/>
    <cellStyle name="Note 9 5 2 8 3" xfId="20824" xr:uid="{30A4E43C-DEB3-4FD7-896A-702F24043908}"/>
    <cellStyle name="Note 9 5 2 9" xfId="10775" xr:uid="{56DFE142-F0EC-4615-800E-D9B9AE1C86DD}"/>
    <cellStyle name="Note 9 5 2 9 2" xfId="32747" xr:uid="{3AE861E1-6C25-4A59-8C5D-9E0FD8867995}"/>
    <cellStyle name="Note 9 5 2 9 3" xfId="23602" xr:uid="{ACA11729-23A4-4568-9691-77E138838283}"/>
    <cellStyle name="Note 9 5 20" xfId="37235" xr:uid="{AACF835B-532C-4D41-A6C9-54912F75AEA8}"/>
    <cellStyle name="Note 9 5 21" xfId="41442" xr:uid="{B792BE68-63B0-440C-B84C-88EB273DAB5D}"/>
    <cellStyle name="Note 9 5 22" xfId="40837" xr:uid="{1418785A-02BB-4BB3-BC83-916D0CE00501}"/>
    <cellStyle name="Note 9 5 23" xfId="43041" xr:uid="{C50E8A1F-7027-406C-BAEA-FD22FFFDDE3D}"/>
    <cellStyle name="Note 9 5 24" xfId="44036" xr:uid="{5D77ADF4-4FD8-408D-B899-4CA8430ECC2B}"/>
    <cellStyle name="Note 9 5 3" xfId="5321" xr:uid="{1E24C230-50B2-45AB-AEEA-C611745FECC8}"/>
    <cellStyle name="Note 9 5 3 2" xfId="27651" xr:uid="{8FEDF48A-16AD-45B1-8DE1-4186983FC193}"/>
    <cellStyle name="Note 9 5 3 3" xfId="18411" xr:uid="{9B125E33-8742-449A-8C38-13BB9FB03BCB}"/>
    <cellStyle name="Note 9 5 4" xfId="4915" xr:uid="{159F72EC-AA02-471C-A6FC-D8A52F210359}"/>
    <cellStyle name="Note 9 5 4 2" xfId="27271" xr:uid="{8CC356DC-3F3B-4E67-827C-A38D8C3BB6FA}"/>
    <cellStyle name="Note 9 5 4 3" xfId="18006" xr:uid="{EF1891B7-95E9-43C1-B15B-1D42B4EC6C88}"/>
    <cellStyle name="Note 9 5 5" xfId="7626" xr:uid="{F8D758E7-2B0C-464A-B60F-77B4DBBF470D}"/>
    <cellStyle name="Note 9 5 5 2" xfId="29657" xr:uid="{D2E9AB6C-7643-4CA7-AD14-D5938DAD602C}"/>
    <cellStyle name="Note 9 5 5 3" xfId="20506" xr:uid="{BC05E071-580D-46C5-9A51-BA51ABBC9452}"/>
    <cellStyle name="Note 9 5 6" xfId="8778" xr:uid="{5AE98EF4-1310-486B-8484-BC1B9A09D97D}"/>
    <cellStyle name="Note 9 5 6 2" xfId="30797" xr:uid="{09A9144C-709A-4C5A-8B27-956F96F19A5F}"/>
    <cellStyle name="Note 9 5 6 3" xfId="21647" xr:uid="{C1ADEB45-C651-48A2-AE18-ACC6DACD8588}"/>
    <cellStyle name="Note 9 5 7" xfId="9124" xr:uid="{01B5DE65-B5C3-4F2D-A961-06FC7C37B75E}"/>
    <cellStyle name="Note 9 5 7 2" xfId="31136" xr:uid="{D003ACE5-7F2E-4D25-9808-392A3E383F10}"/>
    <cellStyle name="Note 9 5 7 3" xfId="21986" xr:uid="{8AD42843-DAC2-45ED-BAA6-96D74D5C573B}"/>
    <cellStyle name="Note 9 5 8" xfId="11223" xr:uid="{18440042-9E3D-4C7D-9FE3-FC8E4D522D29}"/>
    <cellStyle name="Note 9 5 8 2" xfId="33190" xr:uid="{788BE558-D3A7-4A02-8FAC-2BCC829391D3}"/>
    <cellStyle name="Note 9 5 8 3" xfId="24045" xr:uid="{B3F1030F-ECFB-4FD4-811B-143AB8D45E9D}"/>
    <cellStyle name="Note 9 5 9" xfId="10956" xr:uid="{25D559BC-E220-445F-845F-E242863C4F65}"/>
    <cellStyle name="Note 9 5 9 2" xfId="32928" xr:uid="{46EAFFCD-1A1D-40E6-AC19-718634574FE2}"/>
    <cellStyle name="Note 9 5 9 3" xfId="23783" xr:uid="{29D8A75C-917B-4C86-AEAE-EEF6A9FBBF27}"/>
    <cellStyle name="Note 9 6" xfId="2101" xr:uid="{00000000-0005-0000-0000-000035080000}"/>
    <cellStyle name="Note 9 6 10" xfId="12654" xr:uid="{B8445BE9-66B0-4AFA-8BDD-0952DF79DB09}"/>
    <cellStyle name="Note 9 6 10 2" xfId="34529" xr:uid="{8B6D9CD6-3C01-4287-965B-E9E897CBEB26}"/>
    <cellStyle name="Note 9 6 10 3" xfId="25385" xr:uid="{2E40F401-7993-4F31-9B4E-8CB254E7FB15}"/>
    <cellStyle name="Note 9 6 11" xfId="9619" xr:uid="{22091D81-1D61-490D-AD1D-3ECFF32DEC47}"/>
    <cellStyle name="Note 9 6 11 2" xfId="31625" xr:uid="{AE3700D1-BE0B-4882-9D67-DA6FC237DCE0}"/>
    <cellStyle name="Note 9 6 11 3" xfId="22476" xr:uid="{D4F136FB-EF75-4E6E-B8FC-5C3D76C8FB33}"/>
    <cellStyle name="Note 9 6 12" xfId="13707" xr:uid="{91D602F2-6937-4C9D-B571-2677E37CCE07}"/>
    <cellStyle name="Note 9 6 12 2" xfId="35485" xr:uid="{35CBCC4C-CEFD-4D79-8B7B-AC9C988E99DF}"/>
    <cellStyle name="Note 9 6 12 3" xfId="26341" xr:uid="{68B0FA87-DD45-4B11-918B-B174EA84113D}"/>
    <cellStyle name="Note 9 6 13" xfId="14240" xr:uid="{4EEC8FB7-4812-42FE-85E7-0179BABC44C3}"/>
    <cellStyle name="Note 9 6 13 2" xfId="35914" xr:uid="{0358EADF-8232-4092-99E9-997F8BB0F262}"/>
    <cellStyle name="Note 9 6 13 3" xfId="26770" xr:uid="{C3E54155-0DEB-43FC-9AF9-2C7C4C2BCE8C}"/>
    <cellStyle name="Note 9 6 14" xfId="14665" xr:uid="{6E280637-AF15-45B4-BF75-7E9A70B57D4D}"/>
    <cellStyle name="Note 9 6 15" xfId="36592" xr:uid="{431C2F57-1AB2-4D46-B213-A93DFD31D61D}"/>
    <cellStyle name="Note 9 6 16" xfId="38450" xr:uid="{3F0D9E59-DABD-4B88-8693-95A857C0AA73}"/>
    <cellStyle name="Note 9 6 17" xfId="37550" xr:uid="{B374D3AE-0FCE-4ACC-9ED3-785240B8F91E}"/>
    <cellStyle name="Note 9 6 18" xfId="37842" xr:uid="{FE11D973-0F89-402A-A711-0470D0CBA09B}"/>
    <cellStyle name="Note 9 6 19" xfId="40286" xr:uid="{2E6CD7F9-6AFB-48DE-80CE-93693CEF212E}"/>
    <cellStyle name="Note 9 6 2" xfId="7094" xr:uid="{BF3F0B46-8291-497F-885E-ABE599A68830}"/>
    <cellStyle name="Note 9 6 2 2" xfId="29295" xr:uid="{2CA76545-027D-4E09-AB0F-5832A5F7E7EA}"/>
    <cellStyle name="Note 9 6 2 3" xfId="20100" xr:uid="{161F5887-4E06-4D7D-A88A-C6E4BDC8372C}"/>
    <cellStyle name="Note 9 6 20" xfId="41444" xr:uid="{2738C2F3-280A-47E0-AF0F-5155DB91520A}"/>
    <cellStyle name="Note 9 6 21" xfId="42436" xr:uid="{6A65E81B-B5FE-4BAF-AC5C-F15775993816}"/>
    <cellStyle name="Note 9 6 22" xfId="43270" xr:uid="{9445F061-29FC-47B1-8C88-C4A7CB01068F}"/>
    <cellStyle name="Note 9 6 23" xfId="44038" xr:uid="{1A62B02E-ACF2-413F-89BD-ABEC07A0541D}"/>
    <cellStyle name="Note 9 6 3" xfId="4917" xr:uid="{6C2831C5-8D47-4882-88ED-00CE95CEB517}"/>
    <cellStyle name="Note 9 6 3 2" xfId="27273" xr:uid="{F9C88208-72A5-49C8-96C5-A67A938B8393}"/>
    <cellStyle name="Note 9 6 3 3" xfId="18008" xr:uid="{33868F20-1C6A-42F8-86D6-E36C2DF6AE87}"/>
    <cellStyle name="Note 9 6 4" xfId="8038" xr:uid="{0F91A390-3FA1-4EEC-82F6-3642DE9D0A20}"/>
    <cellStyle name="Note 9 6 4 2" xfId="30064" xr:uid="{AADC67DC-333F-423C-890C-4E60D7F20084}"/>
    <cellStyle name="Note 9 6 4 3" xfId="20914" xr:uid="{46AD2BF2-F935-4BD1-9C57-912FAE18173F}"/>
    <cellStyle name="Note 9 6 5" xfId="8777" xr:uid="{039ABBF2-ECC5-4EF0-BF0E-86B65CA5484E}"/>
    <cellStyle name="Note 9 6 5 2" xfId="30796" xr:uid="{07E14149-94D2-4368-A3ED-960184320E95}"/>
    <cellStyle name="Note 9 6 5 3" xfId="21646" xr:uid="{93E28798-682E-4C73-A6B0-B56D1A23538E}"/>
    <cellStyle name="Note 9 6 6" xfId="9533" xr:uid="{44C311D0-8E84-448D-9F9C-A8ED57BDBE76}"/>
    <cellStyle name="Note 9 6 6 2" xfId="31539" xr:uid="{1BDDBF66-6F6A-480D-993E-DF789FA3794C}"/>
    <cellStyle name="Note 9 6 6 3" xfId="22390" xr:uid="{5905C73A-47FB-46A6-81E0-1704B417C24E}"/>
    <cellStyle name="Note 9 6 7" xfId="11222" xr:uid="{4A1AEFD2-8266-4553-B5CA-6B6BD411D541}"/>
    <cellStyle name="Note 9 6 7 2" xfId="33189" xr:uid="{41BB3838-7B04-4E49-B2BA-6395EF6089BC}"/>
    <cellStyle name="Note 9 6 7 3" xfId="24044" xr:uid="{F5980615-943D-4870-BC82-88009C2CD740}"/>
    <cellStyle name="Note 9 6 8" xfId="10840" xr:uid="{CF361278-E892-4589-96BC-BC7094B34B46}"/>
    <cellStyle name="Note 9 6 8 2" xfId="32812" xr:uid="{4751B951-A933-4302-A585-D80713E64745}"/>
    <cellStyle name="Note 9 6 8 3" xfId="23667" xr:uid="{AEA5B5FF-DE21-40FD-8A47-B6A469628458}"/>
    <cellStyle name="Note 9 6 9" xfId="11695" xr:uid="{6FD67FB1-8846-4529-B2C4-977432642BB5}"/>
    <cellStyle name="Note 9 6 9 2" xfId="33648" xr:uid="{C41184AC-3CB1-46C9-92CD-52B986E7205A}"/>
    <cellStyle name="Note 9 6 9 3" xfId="24503" xr:uid="{B34933DB-B992-4FD8-A3D0-BA4092571DDA}"/>
    <cellStyle name="Note 9 7" xfId="5324" xr:uid="{AE70BEAE-781F-44B2-80FE-C10F661F3DBE}"/>
    <cellStyle name="Note 9 7 2" xfId="27654" xr:uid="{D0EEEB34-35E6-44A9-84CB-BEDD0F8B5116}"/>
    <cellStyle name="Note 9 7 3" xfId="18414" xr:uid="{3E0F6555-12BB-4CEA-B2CA-DF6C0166EC70}"/>
    <cellStyle name="Note 9 8" xfId="6179" xr:uid="{AF9BC38A-F100-44F5-B9B0-97D45BFC2840}"/>
    <cellStyle name="Note 9 8 2" xfId="28445" xr:uid="{42F5E233-F0A0-417C-8322-EBBE1744BF91}"/>
    <cellStyle name="Note 9 8 3" xfId="19212" xr:uid="{537106DA-32B2-4448-B917-357BCE81925D}"/>
    <cellStyle name="Note 9 9" xfId="8036" xr:uid="{0CB8B842-A572-4275-9E6E-9712BA915F04}"/>
    <cellStyle name="Note 9 9 2" xfId="30062" xr:uid="{DF3F5A8D-BF24-46FC-B45B-6E68BD27D7D3}"/>
    <cellStyle name="Note 9 9 3" xfId="20912" xr:uid="{01B21DC3-712A-473B-835E-ED9500849CC5}"/>
    <cellStyle name="Œ…‹???‚è [0.00]_Sheet1" xfId="2102" xr:uid="{00000000-0005-0000-0000-000036080000}"/>
    <cellStyle name="Œ…‹???‚è_Sheet1" xfId="2103" xr:uid="{00000000-0005-0000-0000-000037080000}"/>
    <cellStyle name="Output 10" xfId="2104" xr:uid="{00000000-0005-0000-0000-000038080000}"/>
    <cellStyle name="Output 10 10" xfId="8582" xr:uid="{59955691-FC5A-4296-91F7-0FF4B0F8FF9F}"/>
    <cellStyle name="Output 10 10 2" xfId="30604" xr:uid="{AA97ABC1-EFA3-46F2-AAE1-716A857BB665}"/>
    <cellStyle name="Output 10 10 3" xfId="21454" xr:uid="{CEA616E9-5532-4D07-967D-A79F6BD633B5}"/>
    <cellStyle name="Output 10 11" xfId="9303" xr:uid="{9F6AF321-5199-434D-87CF-6D51B508FB5D}"/>
    <cellStyle name="Output 10 11 2" xfId="31312" xr:uid="{B5EA0D84-0206-405A-AEEF-247E2504E9AD}"/>
    <cellStyle name="Output 10 11 3" xfId="22163" xr:uid="{ABD1BBB0-B44D-4ACD-B718-D3D86DEB0136}"/>
    <cellStyle name="Output 10 12" xfId="11219" xr:uid="{0FBA2786-9C63-49FD-ACA9-13752775A435}"/>
    <cellStyle name="Output 10 12 2" xfId="33186" xr:uid="{F59DD07A-AD81-461F-B049-2471076CC064}"/>
    <cellStyle name="Output 10 12 3" xfId="24041" xr:uid="{8D51A9B7-61D3-480B-98D2-234F1245BC85}"/>
    <cellStyle name="Output 10 13" xfId="8650" xr:uid="{25033B51-EB19-4EF1-A823-416B2273D7B7}"/>
    <cellStyle name="Output 10 13 2" xfId="30670" xr:uid="{66BFD91A-BC3D-480B-A6DD-AC3BE5FD36E0}"/>
    <cellStyle name="Output 10 13 3" xfId="21520" xr:uid="{4C385888-1CA2-4858-9823-9B7DD2431B3E}"/>
    <cellStyle name="Output 10 14" xfId="10784" xr:uid="{5501A5A0-A71E-4A82-BBA8-3F09B01B5B94}"/>
    <cellStyle name="Output 10 14 2" xfId="32756" xr:uid="{B55E47BA-F1A8-43EE-996B-0CF29C03FCE4}"/>
    <cellStyle name="Output 10 14 3" xfId="23611" xr:uid="{D86E8772-659B-44C7-9A1B-8209ECBB049C}"/>
    <cellStyle name="Output 10 15" xfId="13239" xr:uid="{D47418C2-0322-4365-805B-6E5CEB6BC98F}"/>
    <cellStyle name="Output 10 15 2" xfId="35079" xr:uid="{4DB0C25E-5667-435D-B735-EB651B8B571F}"/>
    <cellStyle name="Output 10 15 3" xfId="25935" xr:uid="{41F674EF-3D71-4854-86CC-0AB3EFDA6AD2}"/>
    <cellStyle name="Output 10 16" xfId="13555" xr:uid="{4376ED13-B115-4E1C-8FFE-8323B47F9AD8}"/>
    <cellStyle name="Output 10 16 2" xfId="35364" xr:uid="{C7BB8C9A-61CC-4E20-9945-558A5E477321}"/>
    <cellStyle name="Output 10 16 3" xfId="26220" xr:uid="{26D1D6E5-C25D-444D-93BA-A4B159C697E5}"/>
    <cellStyle name="Output 10 17" xfId="11609" xr:uid="{2A03B1AA-43AC-4C62-9C89-E8F41EB8EFE8}"/>
    <cellStyle name="Output 10 17 2" xfId="33567" xr:uid="{D8E9B955-8743-423E-ACE1-3CC1E9AB35CB}"/>
    <cellStyle name="Output 10 17 3" xfId="24422" xr:uid="{D39F546E-DE95-4FBE-BC17-143FC4DC9C1B}"/>
    <cellStyle name="Output 10 18" xfId="14101" xr:uid="{9440BC8A-EFF6-4BDE-AA66-11FB5EDF4581}"/>
    <cellStyle name="Output 10 18 2" xfId="35798" xr:uid="{B8B0CD54-5233-4F8D-9CFC-58C53D349EE2}"/>
    <cellStyle name="Output 10 18 3" xfId="26654" xr:uid="{598452E8-72C6-4962-BE57-EE9DB11F0D20}"/>
    <cellStyle name="Output 10 19" xfId="14662" xr:uid="{4C2B7891-707F-4C81-A1C1-52E3FE587A41}"/>
    <cellStyle name="Output 10 2" xfId="2105" xr:uid="{00000000-0005-0000-0000-000039080000}"/>
    <cellStyle name="Output 10 2 10" xfId="11693" xr:uid="{F97B73C7-872F-452A-918A-509164566B46}"/>
    <cellStyle name="Output 10 2 10 2" xfId="33646" xr:uid="{87A6AACF-463A-423C-A12E-5762687487AD}"/>
    <cellStyle name="Output 10 2 10 3" xfId="24501" xr:uid="{BBD26314-99C2-4D15-8D30-8A543F97050C}"/>
    <cellStyle name="Output 10 2 11" xfId="10635" xr:uid="{ACD9FBAA-8938-41A6-8C57-24E1FD6BBE02}"/>
    <cellStyle name="Output 10 2 11 2" xfId="32610" xr:uid="{DBB70A45-1F5E-4FBF-9D34-5BD18D61765D}"/>
    <cellStyle name="Output 10 2 11 3" xfId="23465" xr:uid="{D892E462-9EE3-468D-B389-F4A7090160B4}"/>
    <cellStyle name="Output 10 2 12" xfId="13008" xr:uid="{A8605B64-A928-4125-90AB-1DF51A0A7452}"/>
    <cellStyle name="Output 10 2 12 2" xfId="34861" xr:uid="{D637F36E-CFA5-4472-847E-BF1D31F09907}"/>
    <cellStyle name="Output 10 2 12 3" xfId="25717" xr:uid="{F8493F2F-2094-48E5-BC05-FCE4474F7691}"/>
    <cellStyle name="Output 10 2 13" xfId="13705" xr:uid="{033650FC-AA26-4FFB-9C82-A40AF95AA5D5}"/>
    <cellStyle name="Output 10 2 13 2" xfId="35483" xr:uid="{B3D754EC-D170-497E-86B7-42130CF86C21}"/>
    <cellStyle name="Output 10 2 13 3" xfId="26339" xr:uid="{87CA0161-8954-4DFC-9695-525C9B15C662}"/>
    <cellStyle name="Output 10 2 14" xfId="14238" xr:uid="{EE9DBC7D-608A-48AC-AD3C-FADFB1038E5F}"/>
    <cellStyle name="Output 10 2 14 2" xfId="35912" xr:uid="{2F796D55-7BEF-43DC-88C6-352B5DFDEDED}"/>
    <cellStyle name="Output 10 2 14 3" xfId="26768" xr:uid="{8D083042-BFFA-4D4C-B75C-52ECB85C2CA7}"/>
    <cellStyle name="Output 10 2 15" xfId="14663" xr:uid="{9C74F7E2-F2B3-4BFE-B062-C7391CF3E3BC}"/>
    <cellStyle name="Output 10 2 16" xfId="36594" xr:uid="{802D2B8A-5BE7-473A-A74D-F74D9FD6BAB5}"/>
    <cellStyle name="Output 10 2 17" xfId="38453" xr:uid="{23C895E3-D0C6-4E13-B340-A00049E1D898}"/>
    <cellStyle name="Output 10 2 18" xfId="37539" xr:uid="{4FE0DD07-2F59-46D0-9FDD-5B6B4D41860A}"/>
    <cellStyle name="Output 10 2 19" xfId="37333" xr:uid="{8082CD8C-8005-4731-B87A-B9186B5C1CE1}"/>
    <cellStyle name="Output 10 2 2" xfId="2106" xr:uid="{00000000-0005-0000-0000-00003A080000}"/>
    <cellStyle name="Output 10 2 2 10" xfId="13238" xr:uid="{FE8D0433-DB44-48B8-ADAB-291A7C4F49EF}"/>
    <cellStyle name="Output 10 2 2 10 2" xfId="35078" xr:uid="{21CEA54F-B0A6-4B71-9B28-07772555A99B}"/>
    <cellStyle name="Output 10 2 2 10 3" xfId="25934" xr:uid="{E7ED2AFE-CEBB-4D8F-9961-26B598D679B5}"/>
    <cellStyle name="Output 10 2 2 11" xfId="12759" xr:uid="{6BA3519F-20AE-4E92-BFAE-A541B97F82FF}"/>
    <cellStyle name="Output 10 2 2 11 2" xfId="34627" xr:uid="{42F0D64D-F974-4384-9490-F1D9C8E59FAB}"/>
    <cellStyle name="Output 10 2 2 11 3" xfId="25483" xr:uid="{003E6ED1-6341-4152-AB4D-01DE1480F3C2}"/>
    <cellStyle name="Output 10 2 2 12" xfId="13706" xr:uid="{4C75939A-23C3-46DF-A43B-C418000F62B5}"/>
    <cellStyle name="Output 10 2 2 12 2" xfId="35484" xr:uid="{5B1205C9-35BA-4699-A007-B66A93553203}"/>
    <cellStyle name="Output 10 2 2 12 3" xfId="26340" xr:uid="{7E14CC98-5386-4A06-8D4A-03CA24832BA4}"/>
    <cellStyle name="Output 10 2 2 13" xfId="14239" xr:uid="{DC56A286-B8CB-4B6E-B5C3-1E42BB48E749}"/>
    <cellStyle name="Output 10 2 2 13 2" xfId="35913" xr:uid="{DEC2CA28-06D2-4B64-8409-B08883B53664}"/>
    <cellStyle name="Output 10 2 2 13 3" xfId="26769" xr:uid="{5C9A7A80-57B9-4B67-884F-E437FB316D14}"/>
    <cellStyle name="Output 10 2 2 14" xfId="14549" xr:uid="{1F9595EE-B2CE-4EE6-AEC5-AA7C73D385F6}"/>
    <cellStyle name="Output 10 2 2 15" xfId="36595" xr:uid="{1BD43AE3-A5F2-4121-934B-E9A6E727E87C}"/>
    <cellStyle name="Output 10 2 2 16" xfId="38454" xr:uid="{404AB7B4-59AE-409D-8146-2812B42A12D4}"/>
    <cellStyle name="Output 10 2 2 17" xfId="38050" xr:uid="{DFE1C38B-E2BD-45C0-BDA4-9C1055481DC7}"/>
    <cellStyle name="Output 10 2 2 18" xfId="39782" xr:uid="{7C2DA5B6-3203-4F5F-A247-88CDF243D21C}"/>
    <cellStyle name="Output 10 2 2 19" xfId="39567" xr:uid="{50339592-B801-44FD-A0FA-239F59022407}"/>
    <cellStyle name="Output 10 2 2 2" xfId="7093" xr:uid="{FB925D73-EE41-4213-923E-7BD30570A461}"/>
    <cellStyle name="Output 10 2 2 2 2" xfId="29294" xr:uid="{45A9C554-01F6-4415-B1BC-BDAE004B8B6A}"/>
    <cellStyle name="Output 10 2 2 2 3" xfId="20099" xr:uid="{53940066-83D2-4B06-A025-3651E72D4B4F}"/>
    <cellStyle name="Output 10 2 2 20" xfId="41447" xr:uid="{CC2112A4-5108-48CB-878D-8F417CDAB83B}"/>
    <cellStyle name="Output 10 2 2 21" xfId="41940" xr:uid="{A06AB8C4-886C-40B7-B850-D78E1CFD607F}"/>
    <cellStyle name="Output 10 2 2 22" xfId="40563" xr:uid="{CCC30978-2CA0-4816-A609-B0BFB42DEA04}"/>
    <cellStyle name="Output 10 2 2 23" xfId="44041" xr:uid="{799C5CE5-3FBD-4D3D-8A4D-0727B170F648}"/>
    <cellStyle name="Output 10 2 2 3" xfId="4918" xr:uid="{89265FDF-4292-4175-8C7A-61CAE3580895}"/>
    <cellStyle name="Output 10 2 2 3 2" xfId="27274" xr:uid="{AE86AEE4-7500-40AB-8F9A-F3A0CC647D45}"/>
    <cellStyle name="Output 10 2 2 3 3" xfId="18009" xr:uid="{E7F89807-61D7-46DE-B9BC-607F4F42328C}"/>
    <cellStyle name="Output 10 2 2 4" xfId="7807" xr:uid="{AD2D8836-3EA8-4B23-BA14-01ED88526110}"/>
    <cellStyle name="Output 10 2 2 4 2" xfId="29835" xr:uid="{BD58CD55-8C87-4D5A-9FD8-E4ECEE75A591}"/>
    <cellStyle name="Output 10 2 2 4 3" xfId="20685" xr:uid="{4D9BA217-DD75-429B-A675-74EA7B57CA0B}"/>
    <cellStyle name="Output 10 2 2 5" xfId="8776" xr:uid="{B0701E3A-6976-464C-BDF9-3EFFD7257640}"/>
    <cellStyle name="Output 10 2 2 5 2" xfId="30795" xr:uid="{AC300BAC-412A-4AD6-BA73-21714733327C}"/>
    <cellStyle name="Output 10 2 2 5 3" xfId="21645" xr:uid="{F64FC001-B5D3-4729-B61A-26069459D14D}"/>
    <cellStyle name="Output 10 2 2 6" xfId="9308" xr:uid="{ADCB7DCB-74DC-4ECB-A3AD-FC908B23C595}"/>
    <cellStyle name="Output 10 2 2 6 2" xfId="31317" xr:uid="{4566AC42-A730-45D3-9BE7-1484826B16B4}"/>
    <cellStyle name="Output 10 2 2 6 3" xfId="22168" xr:uid="{9468587A-B411-4845-B45E-E74DFB4D6332}"/>
    <cellStyle name="Output 10 2 2 7" xfId="6701" xr:uid="{871D3992-D0EC-4C3A-B215-79219A5073A1}"/>
    <cellStyle name="Output 10 2 2 7 2" xfId="28951" xr:uid="{CE14CB3F-1341-47EF-B52D-65992E840A74}"/>
    <cellStyle name="Output 10 2 2 7 3" xfId="19721" xr:uid="{C453AD4E-76A9-436E-8079-38F59B803557}"/>
    <cellStyle name="Output 10 2 2 8" xfId="10832" xr:uid="{61B6367E-05C1-43E0-BFBA-7DF015477F87}"/>
    <cellStyle name="Output 10 2 2 8 2" xfId="32804" xr:uid="{D35CC0B9-B4A7-42D8-BF4D-FF628E48251F}"/>
    <cellStyle name="Output 10 2 2 8 3" xfId="23659" xr:uid="{CF5F2111-5040-4022-8323-E46220C5B1DE}"/>
    <cellStyle name="Output 10 2 2 9" xfId="11694" xr:uid="{D80DBBC7-F511-496E-BE2C-3A6F496191E3}"/>
    <cellStyle name="Output 10 2 2 9 2" xfId="33647" xr:uid="{B3DA86D8-4482-4372-8E4F-94A273A816D3}"/>
    <cellStyle name="Output 10 2 2 9 3" xfId="24502" xr:uid="{325C8B27-285B-4821-A609-7AC01DA39FF7}"/>
    <cellStyle name="Output 10 2 20" xfId="39565" xr:uid="{49773526-F706-4FB5-9952-DD51BB5B7526}"/>
    <cellStyle name="Output 10 2 21" xfId="41446" xr:uid="{A8C7B7AA-C3D9-4191-9476-0EF98F95D058}"/>
    <cellStyle name="Output 10 2 22" xfId="42816" xr:uid="{3B45470F-E2FB-4040-B4ED-E46FEFCE5627}"/>
    <cellStyle name="Output 10 2 23" xfId="43462" xr:uid="{3D54434C-B4C9-4F46-B505-EBD49047C686}"/>
    <cellStyle name="Output 10 2 24" xfId="44040" xr:uid="{A989E138-5E9A-40E2-8D1F-2E120DB6919B}"/>
    <cellStyle name="Output 10 2 3" xfId="7090" xr:uid="{D93057DE-9C1B-4213-98E4-9099291F07CE}"/>
    <cellStyle name="Output 10 2 3 2" xfId="29291" xr:uid="{DFEEB89C-1AC0-4A06-8C0E-FFE2565E8FF0}"/>
    <cellStyle name="Output 10 2 3 3" xfId="20096" xr:uid="{DD21F0C5-1860-43F8-A389-8F6CC1C5D0BB}"/>
    <cellStyle name="Output 10 2 4" xfId="4919" xr:uid="{006CB276-2410-4A3C-85DF-AEA27082387B}"/>
    <cellStyle name="Output 10 2 4 2" xfId="27275" xr:uid="{C2CBD173-AC70-4E10-B127-695FCA3A6C13}"/>
    <cellStyle name="Output 10 2 4 3" xfId="18010" xr:uid="{604E546C-D2BF-4F8A-9AAA-FACBAC4D9832}"/>
    <cellStyle name="Output 10 2 5" xfId="7804" xr:uid="{5B6C17A9-2CEC-4833-A101-7A43263777DA}"/>
    <cellStyle name="Output 10 2 5 2" xfId="29832" xr:uid="{59493D7F-D4DF-45FF-8023-C1760DB0605C}"/>
    <cellStyle name="Output 10 2 5 3" xfId="20682" xr:uid="{00BC97AE-B816-4D25-9FC9-CB3AA66468D0}"/>
    <cellStyle name="Output 10 2 6" xfId="8775" xr:uid="{FC95021F-66ED-4179-B5A5-FAEF3480749D}"/>
    <cellStyle name="Output 10 2 6 2" xfId="30794" xr:uid="{FE5D336A-C3C4-453F-9C98-27BABEADF91D}"/>
    <cellStyle name="Output 10 2 6 3" xfId="21644" xr:uid="{C5133A3C-E3CE-4900-AB92-5EA8B83A755B}"/>
    <cellStyle name="Output 10 2 7" xfId="9305" xr:uid="{4523DC53-373B-4D01-9709-44F3728FECAD}"/>
    <cellStyle name="Output 10 2 7 2" xfId="31314" xr:uid="{10A747F5-93B9-4098-BC99-B1033FE58AE7}"/>
    <cellStyle name="Output 10 2 7 3" xfId="22165" xr:uid="{65C4CDC6-185A-429B-B0AE-85566B8721FD}"/>
    <cellStyle name="Output 10 2 8" xfId="11220" xr:uid="{5BDEDDF7-CA0A-487E-8990-FAEF68AE70FA}"/>
    <cellStyle name="Output 10 2 8 2" xfId="33187" xr:uid="{E913EF00-94F9-412D-9404-B3C3E4EBBD00}"/>
    <cellStyle name="Output 10 2 8 3" xfId="24042" xr:uid="{4D59F43F-103E-4831-B639-A68DA4C6CF62}"/>
    <cellStyle name="Output 10 2 9" xfId="10958" xr:uid="{6E40265C-7F3A-47C7-A6B4-A881D532CEFF}"/>
    <cellStyle name="Output 10 2 9 2" xfId="32930" xr:uid="{7478E98E-BE01-4889-821B-5D16E530E9E6}"/>
    <cellStyle name="Output 10 2 9 3" xfId="23785" xr:uid="{E28F6E7D-4AB2-4E4C-ACB3-ABD5DC465268}"/>
    <cellStyle name="Output 10 20" xfId="36593" xr:uid="{8BDD300C-98AE-47F6-9D8D-3532AD86000D}"/>
    <cellStyle name="Output 10 21" xfId="38452" xr:uid="{168D3C28-5C58-4312-B231-430798B6C4AA}"/>
    <cellStyle name="Output 10 22" xfId="39024" xr:uid="{66F4FD35-BF1A-4C56-8458-A3AA15A4B032}"/>
    <cellStyle name="Output 10 23" xfId="39197" xr:uid="{19DDAD61-7CC8-4593-9867-9217D3B75FAE}"/>
    <cellStyle name="Output 10 24" xfId="39564" xr:uid="{45DD65B5-A441-4D7A-9D8B-638E1087A5EB}"/>
    <cellStyle name="Output 10 25" xfId="41445" xr:uid="{AF895857-1FC6-4061-8903-6CC728354301}"/>
    <cellStyle name="Output 10 26" xfId="42437" xr:uid="{33597A80-FCD9-49D1-8DBE-A7A1083417EE}"/>
    <cellStyle name="Output 10 27" xfId="43271" xr:uid="{0DA9CE1F-CDDB-4EC1-8F9C-3641C75AA6ED}"/>
    <cellStyle name="Output 10 28" xfId="44039" xr:uid="{2A75EC0D-20AF-40A0-8237-C00809F9B64F}"/>
    <cellStyle name="Output 10 3" xfId="2107" xr:uid="{00000000-0005-0000-0000-00003B080000}"/>
    <cellStyle name="Output 10 3 10" xfId="10793" xr:uid="{8392211E-2834-4C93-A49D-CB8115E1FDEA}"/>
    <cellStyle name="Output 10 3 10 2" xfId="32765" xr:uid="{32D1CB32-2C9F-4D62-B825-C7026C8D1BD9}"/>
    <cellStyle name="Output 10 3 10 3" xfId="23620" xr:uid="{5B7D5699-5072-479F-95C9-DA6EA88A75CA}"/>
    <cellStyle name="Output 10 3 11" xfId="12655" xr:uid="{BBA3DDA1-4165-4A75-9D83-5A44297170C9}"/>
    <cellStyle name="Output 10 3 11 2" xfId="34530" xr:uid="{EDB607E4-7EA9-430F-AD99-7863CD23A807}"/>
    <cellStyle name="Output 10 3 11 3" xfId="25386" xr:uid="{48A2ED8F-6ED3-4EE4-A395-081D23468F6B}"/>
    <cellStyle name="Output 10 3 12" xfId="12996" xr:uid="{D9B9A9BD-AEE5-41BF-935F-8AB3D05E8740}"/>
    <cellStyle name="Output 10 3 12 2" xfId="34849" xr:uid="{3D788B6A-D0A4-4FAE-A9FD-749BB9DA300D}"/>
    <cellStyle name="Output 10 3 12 3" xfId="25705" xr:uid="{75A29ABA-19CA-4CF2-81C6-F3BE8D2F1889}"/>
    <cellStyle name="Output 10 3 13" xfId="11614" xr:uid="{575EFD6F-1B58-4AB5-987F-CCCBA9AF1B16}"/>
    <cellStyle name="Output 10 3 13 2" xfId="33572" xr:uid="{6B53E1D6-B23A-4038-89DA-5F05DF8C0048}"/>
    <cellStyle name="Output 10 3 13 3" xfId="24427" xr:uid="{390F848A-9D68-4B69-A065-DD0F7EE991D2}"/>
    <cellStyle name="Output 10 3 14" xfId="14103" xr:uid="{87889070-3E4A-4C65-A738-BDB6909F3DC0}"/>
    <cellStyle name="Output 10 3 14 2" xfId="35800" xr:uid="{ABE6AF98-D6DA-48EF-B672-B8A3FB99039B}"/>
    <cellStyle name="Output 10 3 14 3" xfId="26656" xr:uid="{84C09439-8F8D-4758-B91F-7080B2080382}"/>
    <cellStyle name="Output 10 3 15" xfId="13856" xr:uid="{B4BAB81D-DF6A-4330-94A8-9F42617718E7}"/>
    <cellStyle name="Output 10 3 16" xfId="36596" xr:uid="{46FC4778-2B16-4FDD-A01B-E591DA7FBCC7}"/>
    <cellStyle name="Output 10 3 17" xfId="38455" xr:uid="{CD68DB72-F3D8-4FBC-A055-37F1F8CE99CA}"/>
    <cellStyle name="Output 10 3 18" xfId="38051" xr:uid="{B127BB2B-E837-4F56-A003-2EB2DBCDFF85}"/>
    <cellStyle name="Output 10 3 19" xfId="37734" xr:uid="{E2AD7C1E-C192-4A31-AACD-DEE81E5C990B}"/>
    <cellStyle name="Output 10 3 2" xfId="2108" xr:uid="{00000000-0005-0000-0000-00003C080000}"/>
    <cellStyle name="Output 10 3 2 10" xfId="13237" xr:uid="{0AFF3614-6531-499C-B133-21FEF1B5AE63}"/>
    <cellStyle name="Output 10 3 2 10 2" xfId="35077" xr:uid="{2AC36546-9660-41D5-BA67-B13BE040DDDA}"/>
    <cellStyle name="Output 10 3 2 10 3" xfId="25933" xr:uid="{801991D5-BAFA-4074-BD85-64B7B03060AE}"/>
    <cellStyle name="Output 10 3 2 11" xfId="12770" xr:uid="{CC995417-A095-43D8-91F6-8ACB176DFA3E}"/>
    <cellStyle name="Output 10 3 2 11 2" xfId="34638" xr:uid="{C388C69D-A23C-4209-9E69-776032DB49B6}"/>
    <cellStyle name="Output 10 3 2 11 3" xfId="25494" xr:uid="{94054387-1F17-4EEF-BF0C-4EF53220E769}"/>
    <cellStyle name="Output 10 3 2 12" xfId="12570" xr:uid="{3F50512F-4E4B-4824-8ACE-E1FDC5A678FC}"/>
    <cellStyle name="Output 10 3 2 12 2" xfId="34452" xr:uid="{CEDF6BD8-CFCD-405F-B31A-7A2A49739A0A}"/>
    <cellStyle name="Output 10 3 2 12 3" xfId="25307" xr:uid="{A6C62D1F-D53E-4BEC-8E9B-291E1E3A20A2}"/>
    <cellStyle name="Output 10 3 2 13" xfId="12446" xr:uid="{1535B44A-70AA-494F-B454-10D20376EEC4}"/>
    <cellStyle name="Output 10 3 2 13 2" xfId="34354" xr:uid="{12FF108D-D893-4615-B787-D3D9ABA399D8}"/>
    <cellStyle name="Output 10 3 2 13 3" xfId="25209" xr:uid="{8C30082C-66FD-4B57-A9D8-1C15E5769B3B}"/>
    <cellStyle name="Output 10 3 2 14" xfId="14660" xr:uid="{B66D159D-8244-48E0-BBBD-4317FAEDDB35}"/>
    <cellStyle name="Output 10 3 2 15" xfId="36597" xr:uid="{77341497-85D7-493A-94B1-DD2BB2058DE7}"/>
    <cellStyle name="Output 10 3 2 16" xfId="38456" xr:uid="{048397AB-CCAA-422F-82A7-781A602B6BFD}"/>
    <cellStyle name="Output 10 3 2 17" xfId="39029" xr:uid="{21543A2C-01CB-4022-ACC2-ECAE734456D3}"/>
    <cellStyle name="Output 10 3 2 18" xfId="39968" xr:uid="{D5E19156-82C6-4375-AFC7-4531A7A17CC0}"/>
    <cellStyle name="Output 10 3 2 19" xfId="39571" xr:uid="{1675E498-5A5B-43AB-9770-1F42E94045B9}"/>
    <cellStyle name="Output 10 3 2 2" xfId="7091" xr:uid="{ECA4E1F2-3292-45A2-A196-B97F267E81C0}"/>
    <cellStyle name="Output 10 3 2 2 2" xfId="29292" xr:uid="{2C20358D-CCDD-4546-96C6-92F716832CF9}"/>
    <cellStyle name="Output 10 3 2 2 3" xfId="20097" xr:uid="{AD849634-55A6-4E17-8916-A57DF7CA6F14}"/>
    <cellStyle name="Output 10 3 2 20" xfId="41449" xr:uid="{697E14D3-DF75-4C38-88B9-7BE401A23A04}"/>
    <cellStyle name="Output 10 3 2 21" xfId="40834" xr:uid="{235AA36C-F231-4B22-8250-54E5076FC905}"/>
    <cellStyle name="Output 10 3 2 22" xfId="40976" xr:uid="{3F8C430C-7747-4853-9298-8D0051D4E95A}"/>
    <cellStyle name="Output 10 3 2 23" xfId="44043" xr:uid="{20A28B7A-223E-4EB4-BC99-1888BAB4EB46}"/>
    <cellStyle name="Output 10 3 2 3" xfId="6186" xr:uid="{4E8F5D13-38C1-4FE8-818A-11DD4A2327CA}"/>
    <cellStyle name="Output 10 3 2 3 2" xfId="28451" xr:uid="{C8218219-30E5-4BF3-A231-F3136A4A62F1}"/>
    <cellStyle name="Output 10 3 2 3 3" xfId="19219" xr:uid="{178E60B1-C852-40FD-911A-A606B117042B}"/>
    <cellStyle name="Output 10 3 2 4" xfId="7813" xr:uid="{2526B6E6-E361-450B-BA23-B8CCA7D82054}"/>
    <cellStyle name="Output 10 3 2 4 2" xfId="29841" xr:uid="{C68B3356-34CC-480A-9CE0-92BCF36A2BE1}"/>
    <cellStyle name="Output 10 3 2 4 3" xfId="20691" xr:uid="{88435CF6-B97A-4DE6-928E-12F155005A18}"/>
    <cellStyle name="Output 10 3 2 5" xfId="4757" xr:uid="{310CFA3E-6C5D-4EF7-A4E0-2B9B8AC92822}"/>
    <cellStyle name="Output 10 3 2 5 2" xfId="27115" xr:uid="{C7A959FA-2A61-423B-93AF-CD9FA4EC9094}"/>
    <cellStyle name="Output 10 3 2 5 3" xfId="17850" xr:uid="{B40C7B8E-5096-498A-B82E-209ECDF51A97}"/>
    <cellStyle name="Output 10 3 2 6" xfId="9314" xr:uid="{1F274870-429D-49FC-89C6-3B06B4150298}"/>
    <cellStyle name="Output 10 3 2 6 2" xfId="31323" xr:uid="{839043C5-B6C0-4B87-AA5A-372049BED598}"/>
    <cellStyle name="Output 10 3 2 6 3" xfId="22174" xr:uid="{8773BF56-E239-4A66-AF67-D10FA5E338C2}"/>
    <cellStyle name="Output 10 3 2 7" xfId="11217" xr:uid="{CC39BB95-0CC8-447A-B07B-C28907C14811}"/>
    <cellStyle name="Output 10 3 2 7 2" xfId="33184" xr:uid="{BE82A1B0-F306-4A43-B56C-14039C14EFCA}"/>
    <cellStyle name="Output 10 3 2 7 3" xfId="24039" xr:uid="{A1B0659C-238E-40EB-8DC3-F54D8990649E}"/>
    <cellStyle name="Output 10 3 2 8" xfId="8601" xr:uid="{7493BD78-B944-4129-A908-0D84A3566E44}"/>
    <cellStyle name="Output 10 3 2 8 2" xfId="30622" xr:uid="{696534A2-EC78-4F65-8216-8B5B684F9660}"/>
    <cellStyle name="Output 10 3 2 8 3" xfId="21472" xr:uid="{EEF492ED-D86E-4C50-9E7C-180FC88A6761}"/>
    <cellStyle name="Output 10 3 2 9" xfId="10470" xr:uid="{65C90FB5-A999-49A1-8656-EE29011AB629}"/>
    <cellStyle name="Output 10 3 2 9 2" xfId="32451" xr:uid="{45291781-229D-46ED-9703-D1FCD89C7D72}"/>
    <cellStyle name="Output 10 3 2 9 3" xfId="23305" xr:uid="{6B438008-106E-4A7F-A281-8DAC9A1AD281}"/>
    <cellStyle name="Output 10 3 20" xfId="39569" xr:uid="{E2BC7391-40E0-4FAF-8748-4BA8D210C5B2}"/>
    <cellStyle name="Output 10 3 21" xfId="41448" xr:uid="{C2EBB4E1-ADA5-4E7A-B77A-E674A51B8914}"/>
    <cellStyle name="Output 10 3 22" xfId="40835" xr:uid="{FA697AC7-8078-4F5D-8A4E-322167C2766D}"/>
    <cellStyle name="Output 10 3 23" xfId="40975" xr:uid="{D8727B5F-F626-4BA6-B054-8EC7AB476845}"/>
    <cellStyle name="Output 10 3 24" xfId="44042" xr:uid="{1184AFEA-4038-4C29-A7CB-A3CC2D052860}"/>
    <cellStyle name="Output 10 3 3" xfId="5317" xr:uid="{B45925CF-66A2-411E-A709-B8EB2226D5CA}"/>
    <cellStyle name="Output 10 3 3 2" xfId="27647" xr:uid="{FFF0A366-8C55-4F7A-B291-5B3FF5495EC1}"/>
    <cellStyle name="Output 10 3 3 3" xfId="18407" xr:uid="{7CA9E7C7-A4C6-4D3E-9F17-E91B74B4AB64}"/>
    <cellStyle name="Output 10 3 4" xfId="6185" xr:uid="{6C95802A-C10E-49F9-BCEE-D6EC232D5611}"/>
    <cellStyle name="Output 10 3 4 2" xfId="28450" xr:uid="{6D06BAFD-16CD-465F-B470-19E821302A1B}"/>
    <cellStyle name="Output 10 3 4 3" xfId="19218" xr:uid="{ECF8B563-0993-41F7-A3E5-22F7DB9A7EAF}"/>
    <cellStyle name="Output 10 3 5" xfId="7810" xr:uid="{8EB284DC-C1BB-4E09-91BB-5BFA54716358}"/>
    <cellStyle name="Output 10 3 5 2" xfId="29838" xr:uid="{AAF6EE90-CCDF-4990-A4C4-8B7262598B3C}"/>
    <cellStyle name="Output 10 3 5 3" xfId="20688" xr:uid="{367A435F-C345-4389-86ED-C1182ECC7616}"/>
    <cellStyle name="Output 10 3 6" xfId="8585" xr:uid="{B890F494-5EFD-42F7-89AB-C2AA1612E04C}"/>
    <cellStyle name="Output 10 3 6 2" xfId="30607" xr:uid="{B90F520E-2B2B-4021-A387-F6F35C84C7C5}"/>
    <cellStyle name="Output 10 3 6 3" xfId="21457" xr:uid="{6AEB5D71-7FFA-4BAB-ABBB-225FED5C53E5}"/>
    <cellStyle name="Output 10 3 7" xfId="9311" xr:uid="{47D59D0E-ACCB-4A98-9713-891B1E2A2CAD}"/>
    <cellStyle name="Output 10 3 7 2" xfId="31320" xr:uid="{5045B98E-7FB8-46CF-8E83-C7CA47C60FA2}"/>
    <cellStyle name="Output 10 3 7 3" xfId="22171" xr:uid="{5CBCD6E1-60E4-49E9-BC61-0098C56B5C57}"/>
    <cellStyle name="Output 10 3 8" xfId="10552" xr:uid="{F214E355-E056-4987-BBDD-1E0DA7164197}"/>
    <cellStyle name="Output 10 3 8 2" xfId="32532" xr:uid="{91B2CFC7-BBAC-42B0-A29E-3CF798010D32}"/>
    <cellStyle name="Output 10 3 8 3" xfId="23387" xr:uid="{41323B9C-C957-42FD-A973-74F977ABEAA3}"/>
    <cellStyle name="Output 10 3 9" xfId="10672" xr:uid="{10617223-58C7-4FF8-BE83-42137B69E06E}"/>
    <cellStyle name="Output 10 3 9 2" xfId="32647" xr:uid="{375CCF74-5D07-46C4-BC19-29C087E77AE7}"/>
    <cellStyle name="Output 10 3 9 3" xfId="23502" xr:uid="{503D0E0F-6860-49EB-8ABA-8472CAEFD2FF}"/>
    <cellStyle name="Output 10 4" xfId="2109" xr:uid="{00000000-0005-0000-0000-00003D080000}"/>
    <cellStyle name="Output 10 4 10" xfId="11691" xr:uid="{6815410A-27BB-428F-9293-CE630662E329}"/>
    <cellStyle name="Output 10 4 10 2" xfId="33644" xr:uid="{F4A4DA77-41BA-440E-92FB-60EE98B0C57E}"/>
    <cellStyle name="Output 10 4 10 3" xfId="24499" xr:uid="{AFB6676F-A107-4850-AD4A-6A8C4CA3DD96}"/>
    <cellStyle name="Output 10 4 11" xfId="12652" xr:uid="{C67E7CBB-77E3-40FF-9794-054EE12B92B7}"/>
    <cellStyle name="Output 10 4 11 2" xfId="34528" xr:uid="{0BF3AF0E-D0E9-441D-938B-CC0F2F2435A7}"/>
    <cellStyle name="Output 10 4 11 3" xfId="25383" xr:uid="{23B028E5-CFEE-4594-9CF3-3E39B3B18CA1}"/>
    <cellStyle name="Output 10 4 12" xfId="9763" xr:uid="{D96ED176-BE5B-45AD-8809-EAC3370BC580}"/>
    <cellStyle name="Output 10 4 12 2" xfId="31766" xr:uid="{CA7B499D-E36C-44E0-96C1-A1B46CB3002C}"/>
    <cellStyle name="Output 10 4 12 3" xfId="22617" xr:uid="{AA0C0F5B-0FF3-4E50-B578-F9F648D44F0F}"/>
    <cellStyle name="Output 10 4 13" xfId="13703" xr:uid="{6DF7844D-9CB7-4DBC-85E8-671716D250B0}"/>
    <cellStyle name="Output 10 4 13 2" xfId="35481" xr:uid="{B3F5908F-BBF2-4B5C-BE8A-A0EF6C7EE367}"/>
    <cellStyle name="Output 10 4 13 3" xfId="26337" xr:uid="{682CC8BD-D8B4-4666-9C79-329D4A8AE568}"/>
    <cellStyle name="Output 10 4 14" xfId="14236" xr:uid="{5F503E6D-22CE-4B78-BC06-FB1AE6A630F3}"/>
    <cellStyle name="Output 10 4 14 2" xfId="35910" xr:uid="{AC6CA1AD-E867-4D57-A28B-236955429ABD}"/>
    <cellStyle name="Output 10 4 14 3" xfId="26766" xr:uid="{E3A84898-F17E-45DD-B21B-F6BDE9F12C97}"/>
    <cellStyle name="Output 10 4 15" xfId="14661" xr:uid="{F50355FA-B5F6-4C48-BB93-C29DF2436863}"/>
    <cellStyle name="Output 10 4 16" xfId="36598" xr:uid="{6B505173-B023-4CF3-A9E9-D47FD3037A21}"/>
    <cellStyle name="Output 10 4 17" xfId="38457" xr:uid="{5947CB82-8BC6-4484-84D2-E22EDD24A9C4}"/>
    <cellStyle name="Output 10 4 18" xfId="37549" xr:uid="{FF66D76F-009C-4116-BD2B-7C086C9C3F89}"/>
    <cellStyle name="Output 10 4 19" xfId="39779" xr:uid="{720B8771-248C-4B7C-AFBA-5CD4C1951D99}"/>
    <cellStyle name="Output 10 4 2" xfId="2110" xr:uid="{00000000-0005-0000-0000-00003E080000}"/>
    <cellStyle name="Output 10 4 2 10" xfId="13236" xr:uid="{151F8083-890C-43D3-901A-2E0AAF7D2724}"/>
    <cellStyle name="Output 10 4 2 10 2" xfId="35076" xr:uid="{5B06DCAA-BA68-46FF-ACC2-8CA3B055EC05}"/>
    <cellStyle name="Output 10 4 2 10 3" xfId="25932" xr:uid="{10673985-D416-488E-B4CD-082F0517B4E5}"/>
    <cellStyle name="Output 10 4 2 11" xfId="12998" xr:uid="{6D4D8CE9-9EF9-4BD4-8639-B0F8214D5524}"/>
    <cellStyle name="Output 10 4 2 11 2" xfId="34851" xr:uid="{7B4D96B5-46A1-4968-B9C2-7E90B37B99BB}"/>
    <cellStyle name="Output 10 4 2 11 3" xfId="25707" xr:uid="{52CD3A5A-E1E2-4634-8427-92461089AD06}"/>
    <cellStyle name="Output 10 4 2 12" xfId="13704" xr:uid="{6AA268DE-B311-4CED-AD91-BABD55B05B65}"/>
    <cellStyle name="Output 10 4 2 12 2" xfId="35482" xr:uid="{F88F286C-55F5-4196-B84F-A5B483E54774}"/>
    <cellStyle name="Output 10 4 2 12 3" xfId="26338" xr:uid="{390CCA02-318B-4963-85EB-FBD2923F5CD5}"/>
    <cellStyle name="Output 10 4 2 13" xfId="14237" xr:uid="{8093CC5E-3ACE-40CE-AA6D-7724C7ECB50A}"/>
    <cellStyle name="Output 10 4 2 13 2" xfId="35911" xr:uid="{C571F405-897D-4AB2-A9AB-197093055E6F}"/>
    <cellStyle name="Output 10 4 2 13 3" xfId="26767" xr:uid="{99E31C44-FE75-4704-8C6B-791DB6B58418}"/>
    <cellStyle name="Output 10 4 2 14" xfId="12932" xr:uid="{D65DC578-17B0-4BD3-86C6-8634BD429930}"/>
    <cellStyle name="Output 10 4 2 15" xfId="36599" xr:uid="{72FBC4CE-8122-46B5-A00F-5111362548E7}"/>
    <cellStyle name="Output 10 4 2 16" xfId="38458" xr:uid="{023FD680-6568-40B2-BC91-F263B0E31925}"/>
    <cellStyle name="Output 10 4 2 17" xfId="38048" xr:uid="{227D4F12-5943-48EE-85FA-894C19978D3F}"/>
    <cellStyle name="Output 10 4 2 18" xfId="37334" xr:uid="{CD5575DA-E382-44DC-A7F7-3B996E506B11}"/>
    <cellStyle name="Output 10 4 2 19" xfId="40460" xr:uid="{A50C3911-51C9-40CF-B9AA-B72FD3A234FD}"/>
    <cellStyle name="Output 10 4 2 2" xfId="5316" xr:uid="{9D9EDA5B-4716-4CAE-9F25-A677ED2380D4}"/>
    <cellStyle name="Output 10 4 2 2 2" xfId="27646" xr:uid="{1B65E3EE-7B49-46D7-9722-A82C0C5C89A1}"/>
    <cellStyle name="Output 10 4 2 2 3" xfId="18406" xr:uid="{64633E02-6FED-4297-B446-EF095453E3D3}"/>
    <cellStyle name="Output 10 4 2 20" xfId="41451" xr:uid="{2FCBB0C2-78E8-4381-924A-FBD19E808581}"/>
    <cellStyle name="Output 10 4 2 21" xfId="42814" xr:uid="{4B46F3EC-23EF-4726-BFB7-C6BA4EE26433}"/>
    <cellStyle name="Output 10 4 2 22" xfId="43458" xr:uid="{5ACA0D7D-9BD4-42CB-B15B-3877AD382A03}"/>
    <cellStyle name="Output 10 4 2 23" xfId="44045" xr:uid="{D6A43473-7C60-413B-8147-F609EFE522B8}"/>
    <cellStyle name="Output 10 4 2 3" xfId="4920" xr:uid="{298D83EE-8080-419E-9B9F-F630D19765F2}"/>
    <cellStyle name="Output 10 4 2 3 2" xfId="27276" xr:uid="{51A92CF7-527E-4C93-91B0-DD0A6BFC7D47}"/>
    <cellStyle name="Output 10 4 2 3 3" xfId="18011" xr:uid="{67E7D9B7-C6A9-49ED-99B0-C8CAD4890AF2}"/>
    <cellStyle name="Output 10 4 2 4" xfId="8633" xr:uid="{0338B532-9111-408C-BACC-0A33BA2669FA}"/>
    <cellStyle name="Output 10 4 2 4 2" xfId="30653" xr:uid="{AA09D7CB-2B94-4380-81D9-8D3146C64F4D}"/>
    <cellStyle name="Output 10 4 2 4 3" xfId="21503" xr:uid="{3582374A-B47F-48E2-AC99-740A6443E3E7}"/>
    <cellStyle name="Output 10 4 2 5" xfId="8774" xr:uid="{ED83E5BC-A312-4B97-A0D0-D0BE066C8229}"/>
    <cellStyle name="Output 10 4 2 5 2" xfId="30793" xr:uid="{D06DC026-FFB1-49BD-B1F6-7298929FECCE}"/>
    <cellStyle name="Output 10 4 2 5 3" xfId="21643" xr:uid="{3ACCFC9C-5E76-4352-BCDF-F4A65AB26212}"/>
    <cellStyle name="Output 10 4 2 6" xfId="10116" xr:uid="{54489132-BDFC-4FE0-80D0-18330712A8F6}"/>
    <cellStyle name="Output 10 4 2 6 2" xfId="32113" xr:uid="{247280DE-569C-4BC6-B33B-714F83F21CDE}"/>
    <cellStyle name="Output 10 4 2 6 3" xfId="22965" xr:uid="{9BCB6E12-BF0F-4F6F-AB4F-55183DEABC2A}"/>
    <cellStyle name="Output 10 4 2 7" xfId="10549" xr:uid="{4BE78D43-D5F3-4844-A024-AD516208CC01}"/>
    <cellStyle name="Output 10 4 2 7 2" xfId="32530" xr:uid="{1ED87A86-EADC-4680-9350-F82920F73827}"/>
    <cellStyle name="Output 10 4 2 7 3" xfId="23384" xr:uid="{7F9BBDDE-4145-4C80-A627-AE34C0C2BC72}"/>
    <cellStyle name="Output 10 4 2 8" xfId="10957" xr:uid="{2CABB08D-39B7-4BE7-B385-193490F0B96D}"/>
    <cellStyle name="Output 10 4 2 8 2" xfId="32929" xr:uid="{F9FE3C37-2B0D-4085-B5A3-7DAE1D8F20BE}"/>
    <cellStyle name="Output 10 4 2 8 3" xfId="23784" xr:uid="{E3214EF9-6D02-4BB4-B7C4-7E49F94417CB}"/>
    <cellStyle name="Output 10 4 2 9" xfId="11692" xr:uid="{1C32CCBD-ECD2-4B81-96A0-E522B2EBF170}"/>
    <cellStyle name="Output 10 4 2 9 2" xfId="33645" xr:uid="{FEAA4875-1FF7-490F-BA54-AE101C23620E}"/>
    <cellStyle name="Output 10 4 2 9 3" xfId="24500" xr:uid="{2B14BCE1-C60D-486F-B4CA-591998609F45}"/>
    <cellStyle name="Output 10 4 20" xfId="40469" xr:uid="{AFDAF40F-E175-4E37-A384-8A10461DD3C6}"/>
    <cellStyle name="Output 10 4 21" xfId="41450" xr:uid="{0A04BE57-2EF1-462A-ABC8-2FA7813EF3BA}"/>
    <cellStyle name="Output 10 4 22" xfId="42434" xr:uid="{02B5F37F-98A4-4681-89BE-D16C5851BAC5}"/>
    <cellStyle name="Output 10 4 23" xfId="43266" xr:uid="{4DBC70DA-DDC7-4FA5-A50B-043D71F3263B}"/>
    <cellStyle name="Output 10 4 24" xfId="44044" xr:uid="{F71D8398-42AF-4D14-A05D-CC46E90ED199}"/>
    <cellStyle name="Output 10 4 3" xfId="7092" xr:uid="{ABD09397-433D-4B6A-8915-5CBD18346D19}"/>
    <cellStyle name="Output 10 4 3 2" xfId="29293" xr:uid="{12C4B208-5DBC-43E9-A76D-BCE804E6ABA4}"/>
    <cellStyle name="Output 10 4 3 3" xfId="20098" xr:uid="{9A6DDEFB-16C1-4778-8D7D-011B93ABD496}"/>
    <cellStyle name="Output 10 4 4" xfId="4921" xr:uid="{03A3EC28-8975-4ED2-A5DE-95463018A8A5}"/>
    <cellStyle name="Output 10 4 4 2" xfId="27277" xr:uid="{B301A014-D813-4984-8F6A-BBDC7A80B3DC}"/>
    <cellStyle name="Output 10 4 4 3" xfId="18012" xr:uid="{A18350BB-F7E7-44CA-A544-D1CBBB7EC72D}"/>
    <cellStyle name="Output 10 4 5" xfId="8657" xr:uid="{7B7C7575-9747-4B0F-95CA-A7699EA6A300}"/>
    <cellStyle name="Output 10 4 5 2" xfId="30677" xr:uid="{5DB3FABB-8F8B-4B51-86F1-FA22D7D3A114}"/>
    <cellStyle name="Output 10 4 5 3" xfId="21527" xr:uid="{CF84DE94-B037-4D54-A908-AA28416D7F5F}"/>
    <cellStyle name="Output 10 4 6" xfId="8773" xr:uid="{E0254021-E5E6-4DB8-8477-68DA62AE87B7}"/>
    <cellStyle name="Output 10 4 6 2" xfId="30792" xr:uid="{40413B5C-823A-48D7-9B8A-BB41B24B82FF}"/>
    <cellStyle name="Output 10 4 6 3" xfId="21642" xr:uid="{219C210F-2D7A-4A1E-9A3F-AA76D2DF9E19}"/>
    <cellStyle name="Output 10 4 7" xfId="10139" xr:uid="{30699918-A3BD-423A-8536-84063A470F78}"/>
    <cellStyle name="Output 10 4 7 2" xfId="32134" xr:uid="{A4B2875F-7F8E-4F1F-A36A-5530AB56794F}"/>
    <cellStyle name="Output 10 4 7 3" xfId="22986" xr:uid="{764B1E69-A287-4799-87AF-764AAC6A495E}"/>
    <cellStyle name="Output 10 4 8" xfId="11218" xr:uid="{05B41D12-C20F-4820-979F-97BA4F37A1FB}"/>
    <cellStyle name="Output 10 4 8 2" xfId="33185" xr:uid="{93FF59D0-3445-4906-B2D6-512016C40CCB}"/>
    <cellStyle name="Output 10 4 8 3" xfId="24040" xr:uid="{DAFEFA19-E448-4CD2-834C-5B9370694CDD}"/>
    <cellStyle name="Output 10 4 9" xfId="10818" xr:uid="{F47D9B08-F887-4634-B3FD-EDB8FE133E7C}"/>
    <cellStyle name="Output 10 4 9 2" xfId="32790" xr:uid="{98951E81-7F71-4074-98AE-D4996296AE50}"/>
    <cellStyle name="Output 10 4 9 3" xfId="23645" xr:uid="{7132C898-919A-4205-9F50-504B2B94BDFF}"/>
    <cellStyle name="Output 10 5" xfId="2111" xr:uid="{00000000-0005-0000-0000-00003F080000}"/>
    <cellStyle name="Output 10 5 10" xfId="10469" xr:uid="{AE879A22-2D3F-484C-A8C0-70332C4E73AC}"/>
    <cellStyle name="Output 10 5 10 2" xfId="32450" xr:uid="{586DB461-826C-4765-9D95-E4E32E274CC5}"/>
    <cellStyle name="Output 10 5 10 3" xfId="23304" xr:uid="{BC0F6F54-54CE-41DA-A90C-8F8545C4E4FD}"/>
    <cellStyle name="Output 10 5 11" xfId="11936" xr:uid="{AE05C5BF-D710-4544-812D-E4AB1257F8E4}"/>
    <cellStyle name="Output 10 5 11 2" xfId="33877" xr:uid="{FCEA21B2-9182-445D-B0B2-87D63D9E8B52}"/>
    <cellStyle name="Output 10 5 11 3" xfId="24732" xr:uid="{E72B7718-E77D-48C5-9683-A9158EC006F5}"/>
    <cellStyle name="Output 10 5 12" xfId="12767" xr:uid="{88328F9F-C0E8-49C8-BE24-019DF90013A9}"/>
    <cellStyle name="Output 10 5 12 2" xfId="34635" xr:uid="{3A18B378-C317-4EC2-B6ED-4C9BE7DB28E9}"/>
    <cellStyle name="Output 10 5 12 3" xfId="25491" xr:uid="{7D23332A-3E43-4DD2-BC84-569C4661E485}"/>
    <cellStyle name="Output 10 5 13" xfId="6258" xr:uid="{B3AC7238-AD8B-44C1-A742-923E61681B5C}"/>
    <cellStyle name="Output 10 5 13 2" xfId="28523" xr:uid="{94158166-D19B-4EF5-BD83-7B2346903185}"/>
    <cellStyle name="Output 10 5 13 3" xfId="19291" xr:uid="{C01D1C62-5446-4E64-9A25-330E868D3F71}"/>
    <cellStyle name="Output 10 5 14" xfId="6728" xr:uid="{DBD39D09-740A-48C0-B3A6-56E8DA9CBD79}"/>
    <cellStyle name="Output 10 5 14 2" xfId="28977" xr:uid="{9C5CAD8C-1D9A-4544-8CC2-339734FB9C96}"/>
    <cellStyle name="Output 10 5 14 3" xfId="19748" xr:uid="{0A765DE1-4564-4B03-A3FD-0CE46EC19145}"/>
    <cellStyle name="Output 10 5 15" xfId="9698" xr:uid="{9A759968-6738-4994-859F-10E9D47C34FA}"/>
    <cellStyle name="Output 10 5 16" xfId="36600" xr:uid="{0A43A7A8-C1DC-47A8-A694-FBFF57E35DA4}"/>
    <cellStyle name="Output 10 5 17" xfId="38459" xr:uid="{2F2CAD47-3AC5-43D5-8084-DDD3B243CFC2}"/>
    <cellStyle name="Output 10 5 18" xfId="38049" xr:uid="{FADAD3BE-F9BA-4585-B4A6-867A0181E094}"/>
    <cellStyle name="Output 10 5 19" xfId="39969" xr:uid="{C25BB148-9DEF-4AC3-A89A-916EE11A1B0C}"/>
    <cellStyle name="Output 10 5 2" xfId="2112" xr:uid="{00000000-0005-0000-0000-000040080000}"/>
    <cellStyle name="Output 10 5 2 10" xfId="13235" xr:uid="{323C954C-60F8-4878-B3DC-927A212FF598}"/>
    <cellStyle name="Output 10 5 2 10 2" xfId="35075" xr:uid="{A9178448-6A35-4DBC-8CAE-DDCE2AC0D559}"/>
    <cellStyle name="Output 10 5 2 10 3" xfId="25931" xr:uid="{BA3F9143-526A-4DCA-92E5-AF74F28AF561}"/>
    <cellStyle name="Output 10 5 2 11" xfId="12977" xr:uid="{2EF2CD0B-B33F-45C8-8814-6AAC80EDC882}"/>
    <cellStyle name="Output 10 5 2 11 2" xfId="34830" xr:uid="{11610D43-BDF9-4E5E-8E07-5DD264D5F43C}"/>
    <cellStyle name="Output 10 5 2 11 3" xfId="25686" xr:uid="{4977BDB3-CDD6-410C-97F3-9DCACE591954}"/>
    <cellStyle name="Output 10 5 2 12" xfId="12578" xr:uid="{B6296302-FC3B-4CDC-B96B-294F3D1EA300}"/>
    <cellStyle name="Output 10 5 2 12 2" xfId="34460" xr:uid="{DE91613D-63F9-490C-94A1-FC356F727CC8}"/>
    <cellStyle name="Output 10 5 2 12 3" xfId="25315" xr:uid="{8664D1B9-E233-4C3D-855A-0B335B06DC0F}"/>
    <cellStyle name="Output 10 5 2 13" xfId="12447" xr:uid="{FC59A1C8-F9D0-41DD-82D5-7019BB897F4A}"/>
    <cellStyle name="Output 10 5 2 13 2" xfId="34355" xr:uid="{BD732B92-93D4-4FB5-9E49-6B70395D725E}"/>
    <cellStyle name="Output 10 5 2 13 3" xfId="25210" xr:uid="{05BC5B64-5F8C-4E5B-BEAD-37B3009F3BC4}"/>
    <cellStyle name="Output 10 5 2 14" xfId="14658" xr:uid="{027AF174-7648-40CE-A311-1F9010737CEF}"/>
    <cellStyle name="Output 10 5 2 15" xfId="36601" xr:uid="{165798CE-142F-439E-A8AA-09C3317FD7BC}"/>
    <cellStyle name="Output 10 5 2 16" xfId="38460" xr:uid="{2FCB6CA7-0306-476B-AA5A-547892FF2FC1}"/>
    <cellStyle name="Output 10 5 2 17" xfId="39027" xr:uid="{4BAE5283-3BCA-460A-9332-EFC99ECFE1C6}"/>
    <cellStyle name="Output 10 5 2 18" xfId="39198" xr:uid="{FB4455C2-F536-4884-86BB-F3215FA9994B}"/>
    <cellStyle name="Output 10 5 2 19" xfId="40226" xr:uid="{2D2772CB-7562-4062-A91D-58E7BEEB5C3E}"/>
    <cellStyle name="Output 10 5 2 2" xfId="5314" xr:uid="{AEFBA9F1-5AAB-4EEF-9583-1F8A43263807}"/>
    <cellStyle name="Output 10 5 2 2 2" xfId="27644" xr:uid="{53432386-2CCF-43C5-BD99-C28BA5EA8698}"/>
    <cellStyle name="Output 10 5 2 2 3" xfId="18404" xr:uid="{B6B3374D-90D6-4DC2-ABB7-6FADC9E578B9}"/>
    <cellStyle name="Output 10 5 2 20" xfId="41453" xr:uid="{50ABE108-7537-4CBB-BB78-C679B6591C74}"/>
    <cellStyle name="Output 10 5 2 21" xfId="42435" xr:uid="{EDAD6D7F-0EA1-4DE2-ACFF-D4EF85B9E99B}"/>
    <cellStyle name="Output 10 5 2 22" xfId="43269" xr:uid="{4587A257-77A4-4B02-B07F-F0D27BCECA3A}"/>
    <cellStyle name="Output 10 5 2 23" xfId="44047" xr:uid="{34EA49A8-E2A8-410D-96F5-1EA0F2004EF9}"/>
    <cellStyle name="Output 10 5 2 3" xfId="6188" xr:uid="{5D947406-4305-4D76-A27D-E1DDA85369CB}"/>
    <cellStyle name="Output 10 5 2 3 2" xfId="28453" xr:uid="{A42FD9C5-6F6E-455D-91C9-D1A566882F95}"/>
    <cellStyle name="Output 10 5 2 3 3" xfId="19221" xr:uid="{B100556D-6F52-4016-899F-AD7E4C5D052A}"/>
    <cellStyle name="Output 10 5 2 4" xfId="7917" xr:uid="{A11BD11F-BFBC-48A4-A461-E640E53E941E}"/>
    <cellStyle name="Output 10 5 2 4 2" xfId="29943" xr:uid="{0917B22D-82D9-4E2E-A6E5-5AC7059250E2}"/>
    <cellStyle name="Output 10 5 2 4 3" xfId="20793" xr:uid="{97F0CBB8-1001-4F5C-8E9B-12F00E92E074}"/>
    <cellStyle name="Output 10 5 2 5" xfId="6030" xr:uid="{005F5432-21DF-42F4-80BE-3221A46E5BDF}"/>
    <cellStyle name="Output 10 5 2 5 2" xfId="28302" xr:uid="{7165CC1C-BED1-4B91-A07E-97E52A28B62B}"/>
    <cellStyle name="Output 10 5 2 5 3" xfId="19069" xr:uid="{B29C224F-8391-414A-9194-E69FC6BB857C}"/>
    <cellStyle name="Output 10 5 2 6" xfId="9413" xr:uid="{3AD2C39C-AA8F-4520-9B6A-5ABDBD41E23C}"/>
    <cellStyle name="Output 10 5 2 6 2" xfId="31420" xr:uid="{3BD05838-4A24-4BE1-8F19-B3D64864B4E6}"/>
    <cellStyle name="Output 10 5 2 6 3" xfId="22271" xr:uid="{A180C339-BD17-4B15-945F-108A08F227D8}"/>
    <cellStyle name="Output 10 5 2 7" xfId="11215" xr:uid="{82AD9AC3-CC8D-4749-B03F-DB0DAC0AEF41}"/>
    <cellStyle name="Output 10 5 2 7 2" xfId="33182" xr:uid="{BA5CB70B-9D7F-4271-88FF-D08B558BCB9C}"/>
    <cellStyle name="Output 10 5 2 7 3" xfId="24037" xr:uid="{A1ED225F-FAF6-4973-BD15-9F5504AC0589}"/>
    <cellStyle name="Output 10 5 2 8" xfId="8630" xr:uid="{1A9A8D29-40F7-4A33-9C14-AC28B1259920}"/>
    <cellStyle name="Output 10 5 2 8 2" xfId="30650" xr:uid="{2CC30600-A479-47BF-B41F-A543F8356FB8}"/>
    <cellStyle name="Output 10 5 2 8 3" xfId="21500" xr:uid="{79E3C5BC-43C4-444F-B88D-7A7350B87809}"/>
    <cellStyle name="Output 10 5 2 9" xfId="9046" xr:uid="{2330D255-4182-44A9-9E19-6AE59B08FB28}"/>
    <cellStyle name="Output 10 5 2 9 2" xfId="31059" xr:uid="{22DA64FA-6F43-488F-89FC-67C0877C9874}"/>
    <cellStyle name="Output 10 5 2 9 3" xfId="21909" xr:uid="{07347EA6-AD9C-4784-AECD-AB18A2E7B3B1}"/>
    <cellStyle name="Output 10 5 20" xfId="40450" xr:uid="{3BCAC986-3FCC-481F-B99E-7E9FCB23DF06}"/>
    <cellStyle name="Output 10 5 21" xfId="41452" xr:uid="{9CA29DB4-B433-451E-A41B-5BDE4724009E}"/>
    <cellStyle name="Output 10 5 22" xfId="41938" xr:uid="{3350B011-56DA-4E54-B54A-957ED0739860}"/>
    <cellStyle name="Output 10 5 23" xfId="40567" xr:uid="{3A2A40D5-E12E-40EC-9367-1988E2AC21EE}"/>
    <cellStyle name="Output 10 5 24" xfId="44046" xr:uid="{2145D9FE-E3E7-45B1-A6A0-AFBB8F33FF34}"/>
    <cellStyle name="Output 10 5 3" xfId="5315" xr:uid="{6A2E7448-0AB2-4B1A-925D-0AB7F03D896C}"/>
    <cellStyle name="Output 10 5 3 2" xfId="27645" xr:uid="{DD64FB22-3FFD-46C4-BC9E-A31114442841}"/>
    <cellStyle name="Output 10 5 3 3" xfId="18405" xr:uid="{07F7E1E3-79BA-4EA6-BE8D-4FFBE94CE981}"/>
    <cellStyle name="Output 10 5 4" xfId="6187" xr:uid="{EA8F8F15-9AEE-4F02-B628-A8C7EF6E62A3}"/>
    <cellStyle name="Output 10 5 4 2" xfId="28452" xr:uid="{AB6AF920-D51A-47E7-BE3A-8A797CA710C2}"/>
    <cellStyle name="Output 10 5 4 3" xfId="19220" xr:uid="{11787A88-A0E3-4F5B-B843-9EFE215CB8C4}"/>
    <cellStyle name="Output 10 5 5" xfId="8602" xr:uid="{9997ECC4-0050-47F9-A448-4299A7F073BE}"/>
    <cellStyle name="Output 10 5 5 2" xfId="30623" xr:uid="{A6BE2C55-01C3-4EAA-AACB-3E18E00682BE}"/>
    <cellStyle name="Output 10 5 5 3" xfId="21473" xr:uid="{6C5656A8-2315-4500-991D-F6DF0ECA07C2}"/>
    <cellStyle name="Output 10 5 6" xfId="6029" xr:uid="{5249F38D-6A05-4B3B-82BB-3D53ACA7AFC6}"/>
    <cellStyle name="Output 10 5 6 2" xfId="28301" xr:uid="{B660A03B-A08E-4059-82D8-F03B8D6B470A}"/>
    <cellStyle name="Output 10 5 6 3" xfId="19068" xr:uid="{E5774613-20FF-41FB-8390-CD982B460DD4}"/>
    <cellStyle name="Output 10 5 7" xfId="10086" xr:uid="{E89D33C2-2CCF-4C74-8318-4445D362207A}"/>
    <cellStyle name="Output 10 5 7 2" xfId="32083" xr:uid="{84DC5713-A944-4556-9630-50868F79BA59}"/>
    <cellStyle name="Output 10 5 7 3" xfId="22935" xr:uid="{41518D64-0D9A-45F6-9E68-188AA1054112}"/>
    <cellStyle name="Output 10 5 8" xfId="9812" xr:uid="{197060CF-0D0D-4202-AAD7-F3C7593884D9}"/>
    <cellStyle name="Output 10 5 8 2" xfId="31813" xr:uid="{370C40D4-9188-412D-84D7-E65B12FC5EAB}"/>
    <cellStyle name="Output 10 5 8 3" xfId="22665" xr:uid="{14C489FF-33E1-4B13-AF33-DF7EA0503337}"/>
    <cellStyle name="Output 10 5 9" xfId="10663" xr:uid="{DB11D2D9-3447-4FE0-B59D-7FEBE3FC0152}"/>
    <cellStyle name="Output 10 5 9 2" xfId="32638" xr:uid="{E3BFD3FE-3B0F-4402-9DE1-61D6A38DF3C0}"/>
    <cellStyle name="Output 10 5 9 3" xfId="23493" xr:uid="{ABECB26D-0D76-4A51-A1C8-B075D3044589}"/>
    <cellStyle name="Output 10 6" xfId="2113" xr:uid="{00000000-0005-0000-0000-000041080000}"/>
    <cellStyle name="Output 10 6 10" xfId="5770" xr:uid="{757C17F7-799F-4EA5-8735-F4668D348EA2}"/>
    <cellStyle name="Output 10 6 10 2" xfId="28093" xr:uid="{965A1A02-94C2-4BAB-84E1-912C1F3CFA97}"/>
    <cellStyle name="Output 10 6 10 3" xfId="18860" xr:uid="{560C138A-BFC5-4988-B01F-9EA621DF81F5}"/>
    <cellStyle name="Output 10 6 11" xfId="12753" xr:uid="{897105AC-1FA6-4A92-AD12-D1171589F875}"/>
    <cellStyle name="Output 10 6 11 2" xfId="34621" xr:uid="{DC4C64EF-ECBD-4F22-B39A-1AF47E8811D0}"/>
    <cellStyle name="Output 10 6 11 3" xfId="25477" xr:uid="{E86E6F2C-9ABA-4FF8-B96A-6E0CDB40F364}"/>
    <cellStyle name="Output 10 6 12" xfId="13701" xr:uid="{6DCEEB97-D5D7-4C6A-BD53-65BA4BA9A1F4}"/>
    <cellStyle name="Output 10 6 12 2" xfId="35479" xr:uid="{197CECA3-FFE6-434F-B519-631C595A9797}"/>
    <cellStyle name="Output 10 6 12 3" xfId="26335" xr:uid="{52874058-ADEB-4FB7-BE92-D67811BC7236}"/>
    <cellStyle name="Output 10 6 13" xfId="14234" xr:uid="{099B0BA4-F2F2-4AFC-A4F8-A71062E82C0C}"/>
    <cellStyle name="Output 10 6 13 2" xfId="35908" xr:uid="{69E8B38D-8FBF-4F06-AC17-455B2E7430F0}"/>
    <cellStyle name="Output 10 6 13 3" xfId="26764" xr:uid="{94DBC58B-500D-4C37-83A7-CB62A0651A9F}"/>
    <cellStyle name="Output 10 6 14" xfId="14659" xr:uid="{B1AB7F29-0BC1-4136-AB05-D5CA9B9E0ECC}"/>
    <cellStyle name="Output 10 6 15" xfId="36602" xr:uid="{972AADEC-CC22-4484-9069-3221B12C6B46}"/>
    <cellStyle name="Output 10 6 16" xfId="38461" xr:uid="{C9188853-D025-4C1E-BB28-56FD7A2A8DEB}"/>
    <cellStyle name="Output 10 6 17" xfId="39028" xr:uid="{0BBBFF83-59EA-492D-9990-E688273C2D11}"/>
    <cellStyle name="Output 10 6 18" xfId="37335" xr:uid="{F79A01CE-E0D2-4FA2-B92B-F6FFC0F5C0F6}"/>
    <cellStyle name="Output 10 6 19" xfId="39750" xr:uid="{53BDA59A-65AC-4E2F-B010-B8546E6B7DE2}"/>
    <cellStyle name="Output 10 6 2" xfId="5313" xr:uid="{E22C0231-F3FF-41CA-9BC7-AAE100776FEC}"/>
    <cellStyle name="Output 10 6 2 2" xfId="27643" xr:uid="{8948FECD-8C76-493A-B54A-8755B0E35194}"/>
    <cellStyle name="Output 10 6 2 3" xfId="18403" xr:uid="{1BCF35A1-6EC7-4D4A-B119-1E2ECE0A68C9}"/>
    <cellStyle name="Output 10 6 20" xfId="41454" xr:uid="{99F9E090-8157-426C-8FD1-972909CB5A63}"/>
    <cellStyle name="Output 10 6 21" xfId="42815" xr:uid="{840F7C43-3DE4-4E0C-B755-713F20A9E125}"/>
    <cellStyle name="Output 10 6 22" xfId="43461" xr:uid="{59462F3E-237F-46FA-9024-31D3BE5CBCBC}"/>
    <cellStyle name="Output 10 6 23" xfId="44048" xr:uid="{E7FC0481-363B-4D61-8EC0-A84E184488B4}"/>
    <cellStyle name="Output 10 6 3" xfId="4923" xr:uid="{83B7CD92-B1CF-43F7-B516-66EA7FE269AD}"/>
    <cellStyle name="Output 10 6 3 2" xfId="27279" xr:uid="{E5C79589-A4AD-4B26-B409-256A18ADAC36}"/>
    <cellStyle name="Output 10 6 3 3" xfId="18014" xr:uid="{1E680832-B1F2-4564-8E6B-125454E908DB}"/>
    <cellStyle name="Output 10 6 4" xfId="5098" xr:uid="{402FAB18-47BF-435A-AAF2-40AAF7938936}"/>
    <cellStyle name="Output 10 6 4 2" xfId="27453" xr:uid="{D9114D64-0112-43FF-B2AD-9E854488BBCF}"/>
    <cellStyle name="Output 10 6 4 3" xfId="18188" xr:uid="{C83CE439-7970-47C7-901E-D9B3031499CD}"/>
    <cellStyle name="Output 10 6 5" xfId="8771" xr:uid="{167F9FC2-F849-408F-A56D-3A0460F8BA2E}"/>
    <cellStyle name="Output 10 6 5 2" xfId="30790" xr:uid="{9AD9EA5E-B5FC-4991-B7AD-CA3925A53E11}"/>
    <cellStyle name="Output 10 6 5 3" xfId="21640" xr:uid="{65C74054-0831-43DC-88BF-7580531DC32B}"/>
    <cellStyle name="Output 10 6 6" xfId="6743" xr:uid="{33BA8F95-14C7-4A35-87CE-5E6806990BEC}"/>
    <cellStyle name="Output 10 6 6 2" xfId="28992" xr:uid="{CD8D0D83-DBD0-4CB3-818B-66FF182520A2}"/>
    <cellStyle name="Output 10 6 6 3" xfId="19763" xr:uid="{0B37CB91-146A-4C81-B36C-EB439F041EF3}"/>
    <cellStyle name="Output 10 6 7" xfId="11216" xr:uid="{C14EBEA7-B9BD-4001-89AA-F498EB2E2D7A}"/>
    <cellStyle name="Output 10 6 7 2" xfId="33183" xr:uid="{CE03B311-10A4-48CB-83E4-2104DB53FB06}"/>
    <cellStyle name="Output 10 6 7 3" xfId="24038" xr:uid="{1E65EE7F-D92C-46CB-9FA9-A1D707E426DD}"/>
    <cellStyle name="Output 10 6 8" xfId="10954" xr:uid="{000688BE-85A6-4837-AB54-B4C716BE7DBF}"/>
    <cellStyle name="Output 10 6 8 2" xfId="32926" xr:uid="{D3F83C6A-D8F6-4F6A-ABD5-AC64DCBFECBA}"/>
    <cellStyle name="Output 10 6 8 3" xfId="23781" xr:uid="{7CFA9C34-3B6D-4E33-A587-27CFD575AA6D}"/>
    <cellStyle name="Output 10 6 9" xfId="11689" xr:uid="{40A7BCB1-7009-447A-B7A4-F5323E2AD22C}"/>
    <cellStyle name="Output 10 6 9 2" xfId="33642" xr:uid="{E1EF54F0-2110-4974-8DEF-D8B1B433F7BA}"/>
    <cellStyle name="Output 10 6 9 3" xfId="24497" xr:uid="{E9229E31-3970-4983-8979-E57BF7033906}"/>
    <cellStyle name="Output 10 7" xfId="5318" xr:uid="{64D49F77-84DB-428E-B11D-A4DCFEB4455C}"/>
    <cellStyle name="Output 10 7 2" xfId="27648" xr:uid="{85183625-ED1B-4E14-A30B-676FA1BC9520}"/>
    <cellStyle name="Output 10 7 3" xfId="18408" xr:uid="{662FC568-70DB-41AE-87B6-1F9F9153A801}"/>
    <cellStyle name="Output 10 8" xfId="6184" xr:uid="{EF19002B-970B-4322-AAFE-8DC878CC5BDF}"/>
    <cellStyle name="Output 10 8 2" xfId="28449" xr:uid="{7EC88782-3C83-454E-87E7-7F76551BB4C5}"/>
    <cellStyle name="Output 10 8 3" xfId="19217" xr:uid="{EEF547FB-05C8-4437-9974-8F02A1003589}"/>
    <cellStyle name="Output 10 9" xfId="7802" xr:uid="{AE3AAE79-711F-43CE-916F-7C9253753FC3}"/>
    <cellStyle name="Output 10 9 2" xfId="29830" xr:uid="{9DEA1239-9B00-495B-B4F4-FB98F1302CFD}"/>
    <cellStyle name="Output 10 9 3" xfId="20680" xr:uid="{2E6A3241-4EBE-4B33-9D7F-B2A4C04EB2E6}"/>
    <cellStyle name="Output 11" xfId="2114" xr:uid="{00000000-0005-0000-0000-000042080000}"/>
    <cellStyle name="Output 11 10" xfId="8772" xr:uid="{93EFD3CB-D87C-4430-B3FC-B1B8B7E075A0}"/>
    <cellStyle name="Output 11 10 2" xfId="30791" xr:uid="{92FC53B9-118D-4686-9114-6894C8EFDBB3}"/>
    <cellStyle name="Output 11 10 3" xfId="21641" xr:uid="{0B7BA21B-5575-4492-ACA7-40150A9216EB}"/>
    <cellStyle name="Output 11 11" xfId="9530" xr:uid="{5196E044-B043-4EA1-B285-862D438E865C}"/>
    <cellStyle name="Output 11 11 2" xfId="31536" xr:uid="{6BF1561C-2C3C-45DA-9379-87D3712949B3}"/>
    <cellStyle name="Output 11 11 3" xfId="22387" xr:uid="{15D76621-9770-4D8C-A6B5-E75C6DB41D2B}"/>
    <cellStyle name="Output 11 12" xfId="9813" xr:uid="{FEF67043-0315-42C2-9039-C0B9F0DFBB73}"/>
    <cellStyle name="Output 11 12 2" xfId="31814" xr:uid="{F258425C-0093-433E-B99E-6B0145158557}"/>
    <cellStyle name="Output 11 12 3" xfId="22666" xr:uid="{19C312D0-CAB0-4CD8-8F1A-C8080E47B7F4}"/>
    <cellStyle name="Output 11 13" xfId="10959" xr:uid="{1E760A07-4A9F-4709-A005-F5356923B867}"/>
    <cellStyle name="Output 11 13 2" xfId="32931" xr:uid="{74DBE9AF-D5D5-4286-8653-07FB1FFE3BD0}"/>
    <cellStyle name="Output 11 13 3" xfId="23786" xr:uid="{7DFC846B-FD0B-4CAA-8B5C-3A6D15232638}"/>
    <cellStyle name="Output 11 14" xfId="11690" xr:uid="{32491C44-AA96-42BA-AF79-479A3B7A0D9E}"/>
    <cellStyle name="Output 11 14 2" xfId="33643" xr:uid="{8C0F4DC3-E23A-4613-9673-0AF3BA42FC1F}"/>
    <cellStyle name="Output 11 14 3" xfId="24498" xr:uid="{61062CF7-F911-4194-B6A7-F678333E352E}"/>
    <cellStyle name="Output 11 15" xfId="13233" xr:uid="{9C9AB278-AF71-42C4-86FB-55327C66238C}"/>
    <cellStyle name="Output 11 15 2" xfId="35073" xr:uid="{0CE7C3D8-F71A-4814-8CA7-110ED2AD82BD}"/>
    <cellStyle name="Output 11 15 3" xfId="25929" xr:uid="{3C08C76C-0CC0-4EC5-A17D-2E1C5B692482}"/>
    <cellStyle name="Output 11 16" xfId="12688" xr:uid="{A1E6096D-3CF9-41EF-8CF9-E6ECFDD4D3AD}"/>
    <cellStyle name="Output 11 16 2" xfId="34560" xr:uid="{8F4DF4A4-7408-4387-AEF1-A4EB362012B0}"/>
    <cellStyle name="Output 11 16 3" xfId="25416" xr:uid="{3DF6DD50-BFB8-4D7E-99BB-3153A60F5CDB}"/>
    <cellStyle name="Output 11 17" xfId="13702" xr:uid="{702E1F7B-D265-41BC-B024-33E8B5CBA772}"/>
    <cellStyle name="Output 11 17 2" xfId="35480" xr:uid="{D9C98523-7174-49FD-9E94-6C3E68C2899D}"/>
    <cellStyle name="Output 11 17 3" xfId="26336" xr:uid="{CCAB27C6-F8DB-4E29-A01E-AAB841F41ED9}"/>
    <cellStyle name="Output 11 18" xfId="14235" xr:uid="{7DACC04A-8237-4744-A265-54A34F7576DC}"/>
    <cellStyle name="Output 11 18 2" xfId="35909" xr:uid="{1FCF76A0-4A8C-47A7-B0F7-47ADC0135CE1}"/>
    <cellStyle name="Output 11 18 3" xfId="26765" xr:uid="{D650D74C-CD41-4B02-B8AC-D06917308567}"/>
    <cellStyle name="Output 11 19" xfId="14551" xr:uid="{F3792B0E-5988-486A-8986-779E9EC744CE}"/>
    <cellStyle name="Output 11 2" xfId="2115" xr:uid="{00000000-0005-0000-0000-000043080000}"/>
    <cellStyle name="Output 11 2 10" xfId="9258" xr:uid="{6205A765-DF4D-42F0-ADDE-8F6D42243557}"/>
    <cellStyle name="Output 11 2 10 2" xfId="31268" xr:uid="{68101B18-DAD1-43A1-B46B-64EBB5FC74E5}"/>
    <cellStyle name="Output 11 2 10 3" xfId="22118" xr:uid="{296FCED9-C57F-4DE5-80AA-CE3FE56BFC46}"/>
    <cellStyle name="Output 11 2 11" xfId="13234" xr:uid="{9922F5AB-E33A-4960-9952-38240958EDC1}"/>
    <cellStyle name="Output 11 2 11 2" xfId="35074" xr:uid="{2E301D22-9F77-4880-9F06-4CF0C5EA5A7B}"/>
    <cellStyle name="Output 11 2 11 3" xfId="25930" xr:uid="{01F8BA98-4ECF-443D-B001-CAA0E99FE8CB}"/>
    <cellStyle name="Output 11 2 12" xfId="10103" xr:uid="{6376A7EB-7B10-4373-BE37-AFC327B007F5}"/>
    <cellStyle name="Output 11 2 12 2" xfId="32100" xr:uid="{F9E3B9F9-1771-4463-B5D7-D0E61E718040}"/>
    <cellStyle name="Output 11 2 12 3" xfId="22952" xr:uid="{BF36561F-D28F-4044-A0FA-49072256F717}"/>
    <cellStyle name="Output 11 2 13" xfId="10489" xr:uid="{B0C7776A-036F-4FDB-A84B-1FB794881ED6}"/>
    <cellStyle name="Output 11 2 13 2" xfId="32470" xr:uid="{D845498F-AC57-483C-A44B-6B19080F9E63}"/>
    <cellStyle name="Output 11 2 13 3" xfId="23324" xr:uid="{078ED229-A260-4418-A243-517EEB23A6B7}"/>
    <cellStyle name="Output 11 2 14" xfId="14105" xr:uid="{62097A27-3892-4C6A-9B9A-85BB258EE091}"/>
    <cellStyle name="Output 11 2 14 2" xfId="35802" xr:uid="{BBF245E0-65BF-4C82-87B0-594F05E408DA}"/>
    <cellStyle name="Output 11 2 14 3" xfId="26658" xr:uid="{89FC9ED2-01A8-440F-80B7-D6B096D98B65}"/>
    <cellStyle name="Output 11 2 15" xfId="14553" xr:uid="{28866DE4-7E26-4594-93A3-AA8A9B38954C}"/>
    <cellStyle name="Output 11 2 16" xfId="36604" xr:uid="{6FF2C189-4971-4C1F-8A3A-C76F1E12FE51}"/>
    <cellStyle name="Output 11 2 17" xfId="38463" xr:uid="{BE572A6C-66B4-455D-8893-E6CF4730E60F}"/>
    <cellStyle name="Output 11 2 18" xfId="38047" xr:uid="{FD34F637-285B-4550-A027-A07559B2D43B}"/>
    <cellStyle name="Output 11 2 19" xfId="37735" xr:uid="{D31152CD-01E8-4B3E-B877-AE17E26748EB}"/>
    <cellStyle name="Output 11 2 2" xfId="2116" xr:uid="{00000000-0005-0000-0000-000044080000}"/>
    <cellStyle name="Output 11 2 2 10" xfId="12657" xr:uid="{5AD01EF8-C9B7-4D38-8DDC-1A35A82AA2D8}"/>
    <cellStyle name="Output 11 2 2 10 2" xfId="34532" xr:uid="{A395D51F-8165-429B-BC84-7D43D3E7F8EA}"/>
    <cellStyle name="Output 11 2 2 10 3" xfId="25388" xr:uid="{E7392D24-3AD7-4991-8375-DAA7CA76DBF2}"/>
    <cellStyle name="Output 11 2 2 11" xfId="9069" xr:uid="{880BA832-DF0F-421F-BF6B-C590B64903E8}"/>
    <cellStyle name="Output 11 2 2 11 2" xfId="31081" xr:uid="{D6D33DA6-3424-44C7-ABD3-10B55B4AEAAB}"/>
    <cellStyle name="Output 11 2 2 11 3" xfId="21931" xr:uid="{9B16E039-7CD0-4FB8-9244-155DB1BFF50F}"/>
    <cellStyle name="Output 11 2 2 12" xfId="9131" xr:uid="{A564C497-10DF-4ED7-A587-C193A5868A9B}"/>
    <cellStyle name="Output 11 2 2 12 2" xfId="31143" xr:uid="{B44B96D2-72AB-4B80-96F7-E911F1C3A4A3}"/>
    <cellStyle name="Output 11 2 2 12 3" xfId="21993" xr:uid="{8716F428-01EF-46B1-90AD-6D6B8AAD7231}"/>
    <cellStyle name="Output 11 2 2 13" xfId="14107" xr:uid="{0A3720B2-9F0C-4AA6-B25B-32E45A00AFB5}"/>
    <cellStyle name="Output 11 2 2 13 2" xfId="35804" xr:uid="{80ABDA7E-E54C-482A-ACC1-E51C596FDFE9}"/>
    <cellStyle name="Output 11 2 2 13 3" xfId="26660" xr:uid="{323535CD-086A-4551-98E2-86CAF4AC2D0F}"/>
    <cellStyle name="Output 11 2 2 14" xfId="14656" xr:uid="{3EA152D1-8773-4E51-BA97-53E9884E2207}"/>
    <cellStyle name="Output 11 2 2 15" xfId="36605" xr:uid="{818EC2FF-77EC-4861-8142-F39CCFEE2A12}"/>
    <cellStyle name="Output 11 2 2 16" xfId="38464" xr:uid="{40B8A5D7-171D-491A-B97C-38C82E403FDF}"/>
    <cellStyle name="Output 11 2 2 17" xfId="37548" xr:uid="{FDB98431-EC94-4383-94D6-E3A8B51CE073}"/>
    <cellStyle name="Output 11 2 2 18" xfId="39703" xr:uid="{754B4DA4-9A7D-4469-93F7-276C8ED33D00}"/>
    <cellStyle name="Output 11 2 2 19" xfId="40281" xr:uid="{5DB3C74C-E33B-446C-A841-7181299CBCBD}"/>
    <cellStyle name="Output 11 2 2 2" xfId="7089" xr:uid="{F070D094-17FD-4112-8B88-A322FD39F254}"/>
    <cellStyle name="Output 11 2 2 2 2" xfId="29290" xr:uid="{5410BE02-49F0-46CA-8501-33741D76859A}"/>
    <cellStyle name="Output 11 2 2 2 3" xfId="20095" xr:uid="{9EF08DEC-1D42-4998-8181-61142C2C80AA}"/>
    <cellStyle name="Output 11 2 2 20" xfId="41457" xr:uid="{F4DD8331-9D92-4DBB-9B3D-30B81DDA13D4}"/>
    <cellStyle name="Output 11 2 2 21" xfId="40832" xr:uid="{9B4C7770-804D-4C38-8058-1D764053D4B1}"/>
    <cellStyle name="Output 11 2 2 22" xfId="43172" xr:uid="{29B8750C-26ED-499F-B038-37037EEE9F48}"/>
    <cellStyle name="Output 11 2 2 23" xfId="44051" xr:uid="{17F5F8C4-7435-459E-9B6F-46D2F5DE5B4A}"/>
    <cellStyle name="Output 11 2 2 3" xfId="6190" xr:uid="{D7CD8D04-CD77-4355-9A53-8719CA2C2FA3}"/>
    <cellStyle name="Output 11 2 2 3 2" xfId="28455" xr:uid="{DA35B9FF-927A-4AB2-8CA3-91BD74FACC69}"/>
    <cellStyle name="Output 11 2 2 3 3" xfId="19223" xr:uid="{D448E58F-22CF-4DDA-A2BD-47998D08A420}"/>
    <cellStyle name="Output 11 2 2 4" xfId="8033" xr:uid="{225F436A-6BDA-40A7-90B0-6260913DC476}"/>
    <cellStyle name="Output 11 2 2 4 2" xfId="30059" xr:uid="{E85DD375-FE7A-4753-B600-AD28AC03585B}"/>
    <cellStyle name="Output 11 2 2 4 3" xfId="20909" xr:uid="{02A6F1E4-49F4-42AD-86E7-230C0C273AD0}"/>
    <cellStyle name="Output 11 2 2 5" xfId="8591" xr:uid="{27CD6603-07B8-43F6-9131-97D98CC7770D}"/>
    <cellStyle name="Output 11 2 2 5 2" xfId="30612" xr:uid="{1D145B41-0FF1-40DE-B07C-C2B120A4B458}"/>
    <cellStyle name="Output 11 2 2 5 3" xfId="21462" xr:uid="{2B242A8C-4B4D-4815-9CDA-402EE7BEA7E7}"/>
    <cellStyle name="Output 11 2 2 6" xfId="9528" xr:uid="{7E27AA70-B943-4E22-8887-B8468C67E61A}"/>
    <cellStyle name="Output 11 2 2 6 2" xfId="31534" xr:uid="{CC071C40-F5F9-4817-BAE3-BFB86EB61FE0}"/>
    <cellStyle name="Output 11 2 2 6 3" xfId="22385" xr:uid="{B106898C-B60E-42C3-8C49-D47D65452996}"/>
    <cellStyle name="Output 11 2 2 7" xfId="11213" xr:uid="{FE44747E-423B-4314-89FD-419691B2FF6B}"/>
    <cellStyle name="Output 11 2 2 7 2" xfId="33180" xr:uid="{6FB6DB85-93DE-47B7-B164-DA0F1B89B1CB}"/>
    <cellStyle name="Output 11 2 2 7 3" xfId="24035" xr:uid="{1E42F105-5785-4F46-81E2-5F04DE738F21}"/>
    <cellStyle name="Output 11 2 2 8" xfId="10833" xr:uid="{93D8C619-2D51-40C3-BDB1-CBCDD9D83599}"/>
    <cellStyle name="Output 11 2 2 8 2" xfId="32805" xr:uid="{56E459CC-94C3-4144-8F4A-60040BBE9FB9}"/>
    <cellStyle name="Output 11 2 2 8 3" xfId="23660" xr:uid="{F3F4C863-D990-47C5-B858-E41063BA70D4}"/>
    <cellStyle name="Output 11 2 2 9" xfId="10842" xr:uid="{62A85061-A316-4EF5-BA62-30EF8A065EF4}"/>
    <cellStyle name="Output 11 2 2 9 2" xfId="32814" xr:uid="{9863DE06-2466-4180-9329-08388C74BF6F}"/>
    <cellStyle name="Output 11 2 2 9 3" xfId="23669" xr:uid="{53090977-3123-4141-9886-07D10B4D9595}"/>
    <cellStyle name="Output 11 2 20" xfId="39575" xr:uid="{A6ABFD83-59C1-43C2-B329-2A0938B064DC}"/>
    <cellStyle name="Output 11 2 21" xfId="41456" xr:uid="{8339FDC1-13FD-455B-8504-6A0D146E648D}"/>
    <cellStyle name="Output 11 2 22" xfId="40833" xr:uid="{D8D2CAFF-829D-4B5D-B4BF-01BC8A485CEF}"/>
    <cellStyle name="Output 11 2 23" xfId="40977" xr:uid="{6C43F1AD-A055-43AE-98C3-944768EA9FDC}"/>
    <cellStyle name="Output 11 2 24" xfId="44050" xr:uid="{BBE7C75F-AEAC-4396-A585-44F475DEB183}"/>
    <cellStyle name="Output 11 2 3" xfId="7086" xr:uid="{266B2888-E7D3-4827-8372-CF3C1BC3920E}"/>
    <cellStyle name="Output 11 2 3 2" xfId="29287" xr:uid="{28DF7709-E743-4E24-AAA9-98B01B4077AC}"/>
    <cellStyle name="Output 11 2 3 3" xfId="20092" xr:uid="{BE2DEA8E-C2AC-4CBB-A23C-34AD349DEA21}"/>
    <cellStyle name="Output 11 2 4" xfId="6189" xr:uid="{094C3177-3569-4E41-990E-307B4B707C47}"/>
    <cellStyle name="Output 11 2 4 2" xfId="28454" xr:uid="{7E4A218A-35B0-4085-956A-5BF041B4358B}"/>
    <cellStyle name="Output 11 2 4 3" xfId="19222" xr:uid="{BBFB6D54-3BC7-4F3F-8A87-730AA70E4825}"/>
    <cellStyle name="Output 11 2 5" xfId="7819" xr:uid="{35B3ABC5-5C6F-48BF-B048-81917893D484}"/>
    <cellStyle name="Output 11 2 5 2" xfId="29847" xr:uid="{732B641C-DC34-4FB0-9EDB-DE52B6ED8A00}"/>
    <cellStyle name="Output 11 2 5 3" xfId="20697" xr:uid="{A674BCB2-50CE-415B-8753-E86A1C664C37}"/>
    <cellStyle name="Output 11 2 6" xfId="8588" xr:uid="{55499AF4-9884-4B2E-8FBB-4C702A30D533}"/>
    <cellStyle name="Output 11 2 6 2" xfId="30610" xr:uid="{E7B37782-B070-4D82-9C53-D6FC41D38C0B}"/>
    <cellStyle name="Output 11 2 6 3" xfId="21460" xr:uid="{1724DF2D-2C99-4243-9832-60BA40593F11}"/>
    <cellStyle name="Output 11 2 7" xfId="9320" xr:uid="{BE2B1BC2-66C9-481E-B70B-59C0170BFC97}"/>
    <cellStyle name="Output 11 2 7 2" xfId="31329" xr:uid="{95D60B8F-C118-46A3-BC58-F42C612D1CF7}"/>
    <cellStyle name="Output 11 2 7 3" xfId="22180" xr:uid="{2F7EF1B6-A294-43CB-BA2E-CA59A99A311E}"/>
    <cellStyle name="Output 11 2 8" xfId="8447" xr:uid="{622D7D32-128C-409B-B0E0-05C066417287}"/>
    <cellStyle name="Output 11 2 8 2" xfId="30470" xr:uid="{0438A11E-BA95-4FE9-AB72-9BA53A35B264}"/>
    <cellStyle name="Output 11 2 8 3" xfId="21320" xr:uid="{AAA7E2D1-6A15-4956-9734-D56698416CE5}"/>
    <cellStyle name="Output 11 2 9" xfId="10855" xr:uid="{E5B14BC6-4ADC-4745-90CA-D3366843312A}"/>
    <cellStyle name="Output 11 2 9 2" xfId="32827" xr:uid="{4F7BD8FA-885B-4F97-A6C3-E839F02A3CB1}"/>
    <cellStyle name="Output 11 2 9 3" xfId="23682" xr:uid="{E2C50589-ED9C-4BDA-9E1E-AD1F4D6095BE}"/>
    <cellStyle name="Output 11 20" xfId="36603" xr:uid="{AAB2E70F-612F-47AD-ADE0-EADC4A6D7F2E}"/>
    <cellStyle name="Output 11 21" xfId="38462" xr:uid="{6F8E8DF6-73CA-421A-8450-5F25905F595F}"/>
    <cellStyle name="Output 11 22" xfId="37148" xr:uid="{C4754F19-277C-45E5-A231-A4B1A7F9019F}"/>
    <cellStyle name="Output 11 23" xfId="37843" xr:uid="{A2D582DB-8275-4E70-BF1A-AB460EDDC134}"/>
    <cellStyle name="Output 11 24" xfId="40283" xr:uid="{D78D14A1-5FF9-4969-8F4C-B6D6F2A9D7FF}"/>
    <cellStyle name="Output 11 25" xfId="41455" xr:uid="{7ADD6758-F2A9-4061-82FC-D4875BED55DF}"/>
    <cellStyle name="Output 11 26" xfId="41939" xr:uid="{A8569EE5-BF1B-47D0-BEF6-C3BA1B9E38B2}"/>
    <cellStyle name="Output 11 27" xfId="40564" xr:uid="{9DCFA7AE-7FB2-4ECE-B992-966BF0E4DB5D}"/>
    <cellStyle name="Output 11 28" xfId="44049" xr:uid="{6D7174D2-59D8-494D-86AD-AD7BCF472FF7}"/>
    <cellStyle name="Output 11 3" xfId="2117" xr:uid="{00000000-0005-0000-0000-000045080000}"/>
    <cellStyle name="Output 11 3 10" xfId="11687" xr:uid="{D1F5F7B0-2C42-493D-9494-A2F87B7A2FFB}"/>
    <cellStyle name="Output 11 3 10 2" xfId="33640" xr:uid="{AADC9D5C-44C6-4AF8-BF32-FC2C1444D317}"/>
    <cellStyle name="Output 11 3 10 3" xfId="24495" xr:uid="{1D591375-70AD-4E22-9540-2FA578D5E094}"/>
    <cellStyle name="Output 11 3 11" xfId="12656" xr:uid="{293A770D-972F-4266-B3FB-ADEB6202B4D2}"/>
    <cellStyle name="Output 11 3 11 2" xfId="34531" xr:uid="{66151D72-58AC-4580-8B09-3B0FAED36B00}"/>
    <cellStyle name="Output 11 3 11 3" xfId="25387" xr:uid="{0B5FE052-D9D9-4274-85AC-1806D097B7E4}"/>
    <cellStyle name="Output 11 3 12" xfId="12769" xr:uid="{32605B1F-A00E-47CA-89AE-86A441FDEB97}"/>
    <cellStyle name="Output 11 3 12 2" xfId="34637" xr:uid="{7C359A03-9A7D-472C-BB20-5A6CED106ED9}"/>
    <cellStyle name="Output 11 3 12 3" xfId="25493" xr:uid="{FBFADE78-AE30-4456-8AB3-3B26CA0AC17A}"/>
    <cellStyle name="Output 11 3 13" xfId="13699" xr:uid="{0B553AC1-C611-4503-9962-A77093D320A4}"/>
    <cellStyle name="Output 11 3 13 2" xfId="35477" xr:uid="{5265B187-B624-4DD9-BB3D-BAD9F43CA5EB}"/>
    <cellStyle name="Output 11 3 13 3" xfId="26333" xr:uid="{F63BC989-D891-428F-AB40-204C3B297049}"/>
    <cellStyle name="Output 11 3 14" xfId="14232" xr:uid="{035EE4D5-C4E3-4B8E-AA86-9754BD5E1313}"/>
    <cellStyle name="Output 11 3 14 2" xfId="35906" xr:uid="{F4D5C12F-01BF-4D29-9DB6-94C8078F2A55}"/>
    <cellStyle name="Output 11 3 14 3" xfId="26762" xr:uid="{1ED531A1-106F-4996-8EBB-A75A8E1CF8C7}"/>
    <cellStyle name="Output 11 3 15" xfId="14657" xr:uid="{E3A65428-45BC-4F38-90B4-F08D50496A52}"/>
    <cellStyle name="Output 11 3 16" xfId="36606" xr:uid="{DEB26287-2B73-4370-BAE7-C1E0A8D8204A}"/>
    <cellStyle name="Output 11 3 17" xfId="38465" xr:uid="{23C30AA0-C0AB-4BFA-AB48-993358D7EFA0}"/>
    <cellStyle name="Output 11 3 18" xfId="37547" xr:uid="{0E8A1613-2889-4429-8AFC-1CF4D1B9C57D}"/>
    <cellStyle name="Output 11 3 19" xfId="39781" xr:uid="{C7A053C0-2D24-4B0B-889E-1C76F14F79E4}"/>
    <cellStyle name="Output 11 3 2" xfId="2118" xr:uid="{00000000-0005-0000-0000-000046080000}"/>
    <cellStyle name="Output 11 3 2 10" xfId="13231" xr:uid="{2043D8FD-03E6-4873-AA3B-2C3692F03D10}"/>
    <cellStyle name="Output 11 3 2 10 2" xfId="35071" xr:uid="{B0024877-CA6B-45D3-B4A5-78E5EE3BEA6D}"/>
    <cellStyle name="Output 11 3 2 10 3" xfId="25927" xr:uid="{52D53DCD-430D-4D3C-9460-95BB22F8C645}"/>
    <cellStyle name="Output 11 3 2 11" xfId="12999" xr:uid="{3A09DA5B-6365-428F-AEAD-C92E99F82170}"/>
    <cellStyle name="Output 11 3 2 11 2" xfId="34852" xr:uid="{CE8C9A85-D9C4-4556-8841-CA9E55A077CE}"/>
    <cellStyle name="Output 11 3 2 11 3" xfId="25708" xr:uid="{53B29C40-8AA2-4241-9C17-49416308DB4E}"/>
    <cellStyle name="Output 11 3 2 12" xfId="13700" xr:uid="{BF3DF2EB-4106-4BF5-B1F7-49D8163A0466}"/>
    <cellStyle name="Output 11 3 2 12 2" xfId="35478" xr:uid="{02BF937A-8AB8-4EA4-9857-D8A57269BFEC}"/>
    <cellStyle name="Output 11 3 2 12 3" xfId="26334" xr:uid="{1909C95D-A38E-4C0A-8AD7-21ABA467B8A1}"/>
    <cellStyle name="Output 11 3 2 13" xfId="14233" xr:uid="{C5F3FEFB-A479-40AB-A67F-19E536ACF8A3}"/>
    <cellStyle name="Output 11 3 2 13 2" xfId="35907" xr:uid="{A5BF9453-7A5C-438E-94D1-7C190B809B27}"/>
    <cellStyle name="Output 11 3 2 13 3" xfId="26763" xr:uid="{6EA5EF1D-34DF-4824-B02B-FF1167E61B29}"/>
    <cellStyle name="Output 11 3 2 14" xfId="14555" xr:uid="{89CAA346-CC03-48F7-910F-791191E11118}"/>
    <cellStyle name="Output 11 3 2 15" xfId="36607" xr:uid="{D059D644-470C-4E80-8BCD-2ABAE5B5AE82}"/>
    <cellStyle name="Output 11 3 2 16" xfId="38466" xr:uid="{1F9EA12A-6063-4875-AC44-0BF8E5B871CC}"/>
    <cellStyle name="Output 11 3 2 17" xfId="38044" xr:uid="{1DC95C16-9733-436D-9FAC-F8B78FD723A1}"/>
    <cellStyle name="Output 11 3 2 18" xfId="39780" xr:uid="{A225EA19-43C4-41F3-B4E0-BB8F566363E8}"/>
    <cellStyle name="Output 11 3 2 19" xfId="40149" xr:uid="{5A73EF57-6F1B-4910-A4F9-D3607F8777C7}"/>
    <cellStyle name="Output 11 3 2 2" xfId="7087" xr:uid="{681DED9A-3D18-404D-A5DF-4099CFCA4453}"/>
    <cellStyle name="Output 11 3 2 2 2" xfId="29288" xr:uid="{57CBFAB6-88D3-4896-BB23-750A0ADC5C96}"/>
    <cellStyle name="Output 11 3 2 2 3" xfId="20093" xr:uid="{4F27D0ED-3BCD-4FE6-BD40-2574ABD085E7}"/>
    <cellStyle name="Output 11 3 2 20" xfId="41459" xr:uid="{D522CFC2-D143-42B9-BA19-6BEE6AAD4811}"/>
    <cellStyle name="Output 11 3 2 21" xfId="42812" xr:uid="{C522BAED-27A1-4AFA-A18D-A442EAE40441}"/>
    <cellStyle name="Output 11 3 2 22" xfId="41855" xr:uid="{3990A3D6-F18C-44AB-B989-033CA0FA94A5}"/>
    <cellStyle name="Output 11 3 2 23" xfId="44053" xr:uid="{974A1F92-F2F6-4CD9-8AE7-9CCD49212E03}"/>
    <cellStyle name="Output 11 3 2 3" xfId="4924" xr:uid="{3AA335E0-0314-4E3D-9795-621C5D4A07CB}"/>
    <cellStyle name="Output 11 3 2 3 2" xfId="27280" xr:uid="{4E017594-8FCE-47D4-A28C-5541835C2359}"/>
    <cellStyle name="Output 11 3 2 3 3" xfId="18015" xr:uid="{8DCC2F3F-3890-408A-8D7C-777DF48FFA2D}"/>
    <cellStyle name="Output 11 3 2 4" xfId="5535" xr:uid="{E26C38AB-D9C8-478C-857C-8CAB99EE3194}"/>
    <cellStyle name="Output 11 3 2 4 2" xfId="27858" xr:uid="{FDD7BB97-F0D9-4DE0-8DB8-5CB095FE9198}"/>
    <cellStyle name="Output 11 3 2 4 3" xfId="18625" xr:uid="{8CD97B5E-B724-49E6-9524-DA055F5F58CC}"/>
    <cellStyle name="Output 11 3 2 5" xfId="8770" xr:uid="{534BEFB1-4183-419F-A288-749FAF304771}"/>
    <cellStyle name="Output 11 3 2 5 2" xfId="30789" xr:uid="{9FB09D34-7CDC-4CE2-A075-3D83372260D7}"/>
    <cellStyle name="Output 11 3 2 5 3" xfId="21639" xr:uid="{7847BF14-C85D-4521-93DD-11F5B1A7B8EC}"/>
    <cellStyle name="Output 11 3 2 6" xfId="8206" xr:uid="{03376DA5-0984-4FD6-8051-9F819DA65D78}"/>
    <cellStyle name="Output 11 3 2 6 2" xfId="30232" xr:uid="{62328242-D20E-47FA-946D-00ED2002603C}"/>
    <cellStyle name="Output 11 3 2 6 3" xfId="21082" xr:uid="{7ED99D36-79A3-485A-9DAC-B463F05B565F}"/>
    <cellStyle name="Output 11 3 2 7" xfId="10555" xr:uid="{B2B33239-CAE6-4F0F-86B2-40A59C96BBFF}"/>
    <cellStyle name="Output 11 3 2 7 2" xfId="32535" xr:uid="{783CFD2C-0F50-4A31-80FE-1B23F22E89A2}"/>
    <cellStyle name="Output 11 3 2 7 3" xfId="23390" xr:uid="{0EE934ED-3539-4A43-94DF-E0B83298C79B}"/>
    <cellStyle name="Output 11 3 2 8" xfId="10816" xr:uid="{05B0C706-7BF9-4DF5-9D1E-5F13DE0F3F0F}"/>
    <cellStyle name="Output 11 3 2 8 2" xfId="32788" xr:uid="{0E3BAD70-3611-4FEF-8D8D-A72FCB971978}"/>
    <cellStyle name="Output 11 3 2 8 3" xfId="23643" xr:uid="{BF786F83-19B7-4A69-9B65-1331CCDDBF49}"/>
    <cellStyle name="Output 11 3 2 9" xfId="11688" xr:uid="{A75AC36B-DCAD-4736-A32C-470169F631AC}"/>
    <cellStyle name="Output 11 3 2 9 2" xfId="33641" xr:uid="{375A796A-CF4E-45E1-A041-F7E67B65A118}"/>
    <cellStyle name="Output 11 3 2 9 3" xfId="24496" xr:uid="{5DB3ED74-3485-4E9E-A6C4-91B5803C70E7}"/>
    <cellStyle name="Output 11 3 20" xfId="40282" xr:uid="{16A97381-56E8-4B22-A0DD-C633DC77FEEE}"/>
    <cellStyle name="Output 11 3 21" xfId="41458" xr:uid="{49C1AC25-5101-4C98-9DFA-ADCD8EDDBBF1}"/>
    <cellStyle name="Output 11 3 22" xfId="42432" xr:uid="{28DE68F7-9532-413B-B17D-80235ECC9D13}"/>
    <cellStyle name="Output 11 3 23" xfId="43379" xr:uid="{2C652BE1-064D-4CE2-BA3A-C9AED50CE9EB}"/>
    <cellStyle name="Output 11 3 24" xfId="44052" xr:uid="{A34D9261-3D89-4840-8DE7-3405A31ACB74}"/>
    <cellStyle name="Output 11 3 3" xfId="5311" xr:uid="{FECE0FB0-8274-4BB1-96C9-8B196B0DA833}"/>
    <cellStyle name="Output 11 3 3 2" xfId="27641" xr:uid="{59834246-B9AB-4C9F-9B9F-E1F89F04AB2D}"/>
    <cellStyle name="Output 11 3 3 3" xfId="18401" xr:uid="{5E8EDF18-BA00-4FA7-AAB2-D048F951293C}"/>
    <cellStyle name="Output 11 3 4" xfId="4925" xr:uid="{1DA1E20C-D583-4BAC-8CBF-9A1D20E5D95E}"/>
    <cellStyle name="Output 11 3 4 2" xfId="27281" xr:uid="{5AC5461D-35F2-48E7-84E6-F43BB0108B17}"/>
    <cellStyle name="Output 11 3 4 3" xfId="18016" xr:uid="{421420BD-6973-4674-9390-CCA6A7F8E15A}"/>
    <cellStyle name="Output 11 3 5" xfId="8034" xr:uid="{7D0E876E-E8F8-4773-98AB-A8F21FD4B1B0}"/>
    <cellStyle name="Output 11 3 5 2" xfId="30060" xr:uid="{15ABD014-F996-41EE-9B60-89F5EB460FFA}"/>
    <cellStyle name="Output 11 3 5 3" xfId="20910" xr:uid="{3679595C-F7CD-4108-A1E6-E6C489E8F410}"/>
    <cellStyle name="Output 11 3 6" xfId="8769" xr:uid="{5AA8147B-96D8-4788-A0B5-C596460785A7}"/>
    <cellStyle name="Output 11 3 6 2" xfId="30788" xr:uid="{051C4EE7-3C44-44F7-AABE-4D7CDE6E7B10}"/>
    <cellStyle name="Output 11 3 6 3" xfId="21638" xr:uid="{F2C6710C-2010-4153-A069-186C845B1A0C}"/>
    <cellStyle name="Output 11 3 7" xfId="9529" xr:uid="{668C6B47-245B-4F62-877B-58B80131878A}"/>
    <cellStyle name="Output 11 3 7 2" xfId="31535" xr:uid="{415A4C32-D099-420A-A75C-D349794FDBF2}"/>
    <cellStyle name="Output 11 3 7 3" xfId="22386" xr:uid="{37FD1814-CDEE-44E9-A507-E85509BD20A3}"/>
    <cellStyle name="Output 11 3 8" xfId="11214" xr:uid="{F61139CC-701E-4F5B-8A42-3B8FDA82BEC7}"/>
    <cellStyle name="Output 11 3 8 2" xfId="33181" xr:uid="{02BBD27E-F62E-41B5-85D9-13EFE086601C}"/>
    <cellStyle name="Output 11 3 8 3" xfId="24036" xr:uid="{A65C0240-0229-4662-8FAF-52B77AD8CB2F}"/>
    <cellStyle name="Output 11 3 9" xfId="10794" xr:uid="{4A2E3A00-003A-4975-8DE8-684FDBA1C309}"/>
    <cellStyle name="Output 11 3 9 2" xfId="32766" xr:uid="{8B333E8F-5752-480F-BE38-4581B4D880AE}"/>
    <cellStyle name="Output 11 3 9 3" xfId="23621" xr:uid="{38D0497F-32B5-4DFD-80E7-F2C5BAD354CD}"/>
    <cellStyle name="Output 11 4" xfId="2119" xr:uid="{00000000-0005-0000-0000-000047080000}"/>
    <cellStyle name="Output 11 4 10" xfId="7853" xr:uid="{E626FDB5-2272-4FA7-B439-A2C629139EE0}"/>
    <cellStyle name="Output 11 4 10 2" xfId="29881" xr:uid="{904BDE73-666D-48AA-8754-2FB6E41374A9}"/>
    <cellStyle name="Output 11 4 10 3" xfId="20731" xr:uid="{60077773-36E7-4A91-9A21-138CDC35F7A4}"/>
    <cellStyle name="Output 11 4 11" xfId="13232" xr:uid="{39B8FBE2-772A-4FE4-A66D-B88A550DB1CF}"/>
    <cellStyle name="Output 11 4 11 2" xfId="35072" xr:uid="{BF31441F-D195-4F4A-A4E6-C9B893909B2B}"/>
    <cellStyle name="Output 11 4 11 3" xfId="25928" xr:uid="{DF8C2163-1F3B-4A49-8FE8-B74CF8D9463C}"/>
    <cellStyle name="Output 11 4 12" xfId="11827" xr:uid="{A1C98C38-EB5C-4A7D-B612-2CD9535F3DB0}"/>
    <cellStyle name="Output 11 4 12 2" xfId="33774" xr:uid="{6EC0A3F6-74A8-443D-9586-0AEAFCAD4793}"/>
    <cellStyle name="Output 11 4 12 3" xfId="24629" xr:uid="{83FFD31E-BBDE-48C5-A591-09A1FD125561}"/>
    <cellStyle name="Output 11 4 13" xfId="10756" xr:uid="{02D28C33-76CE-4A7A-99F8-863AD568D96D}"/>
    <cellStyle name="Output 11 4 13 2" xfId="32729" xr:uid="{A4FCB18B-4120-4350-B0BC-78EFECC1D857}"/>
    <cellStyle name="Output 11 4 13 3" xfId="23584" xr:uid="{AFB734E3-7D73-42E7-9385-79E204FBDE95}"/>
    <cellStyle name="Output 11 4 14" xfId="14109" xr:uid="{0E99D5E5-99BA-42D7-8A39-50C1F97CEF3C}"/>
    <cellStyle name="Output 11 4 14 2" xfId="35806" xr:uid="{79124377-A132-4C9B-B4D0-84A8ABE4304F}"/>
    <cellStyle name="Output 11 4 14 3" xfId="26662" xr:uid="{C1B599A0-1574-4965-BC47-B2E357F7BCB5}"/>
    <cellStyle name="Output 11 4 15" xfId="14576" xr:uid="{C139A62E-4805-4CE6-93CD-9EE997B10588}"/>
    <cellStyle name="Output 11 4 16" xfId="36608" xr:uid="{0CCE95F5-BB35-458A-AB5E-149BC8438282}"/>
    <cellStyle name="Output 11 4 17" xfId="38467" xr:uid="{6D2FAF90-D77E-4197-9F0E-540F81D792E0}"/>
    <cellStyle name="Output 11 4 18" xfId="38046" xr:uid="{61123D0F-3A3E-466C-AA24-16213C099517}"/>
    <cellStyle name="Output 11 4 19" xfId="39710" xr:uid="{6FBE4445-022E-4F18-89D7-AE246E5C9599}"/>
    <cellStyle name="Output 11 4 2" xfId="2120" xr:uid="{00000000-0005-0000-0000-000048080000}"/>
    <cellStyle name="Output 11 4 2 10" xfId="11934" xr:uid="{E12ED068-6EFF-4F29-9E34-A2ED9EEC060E}"/>
    <cellStyle name="Output 11 4 2 10 2" xfId="33875" xr:uid="{8EDC0F64-0BC3-44F0-AFEE-EB22B8C96603}"/>
    <cellStyle name="Output 11 4 2 10 3" xfId="24730" xr:uid="{9BBC5C22-D835-4EAA-9C25-B700E8D8D4E0}"/>
    <cellStyle name="Output 11 4 2 11" xfId="4994" xr:uid="{38D25DCC-3A2A-4066-8883-865DF5FBF6D4}"/>
    <cellStyle name="Output 11 4 2 11 2" xfId="27350" xr:uid="{E68E4E07-00D3-4425-87D1-10A82985A80F}"/>
    <cellStyle name="Output 11 4 2 11 3" xfId="18085" xr:uid="{98A142F5-7B56-4E2A-BE0D-36823F51C726}"/>
    <cellStyle name="Output 11 4 2 12" xfId="13598" xr:uid="{08529652-A944-4640-BE06-AABAF18CBE5D}"/>
    <cellStyle name="Output 11 4 2 12 2" xfId="35402" xr:uid="{B634B145-90DE-4F1C-90F9-0FC003C10FCE}"/>
    <cellStyle name="Output 11 4 2 12 3" xfId="26258" xr:uid="{46084717-DB1B-438A-B468-05747F2A8AE5}"/>
    <cellStyle name="Output 11 4 2 13" xfId="14132" xr:uid="{A304D264-A1B3-47FF-BE0B-C02E04B155F7}"/>
    <cellStyle name="Output 11 4 2 13 2" xfId="35827" xr:uid="{1D23D905-E4B4-493B-B5B6-36387104F77C}"/>
    <cellStyle name="Output 11 4 2 13 3" xfId="26683" xr:uid="{777B0714-AF0C-43F0-8EDD-71CCDD687465}"/>
    <cellStyle name="Output 11 4 2 14" xfId="14650" xr:uid="{9AD613C8-00FA-46A8-A78E-6705F0776E92}"/>
    <cellStyle name="Output 11 4 2 15" xfId="36609" xr:uid="{C2420F41-8274-4E6D-A5C4-DD6A9CBBD617}"/>
    <cellStyle name="Output 11 4 2 16" xfId="38468" xr:uid="{AC9A1004-E4AD-4136-8801-C9EB09F7776B}"/>
    <cellStyle name="Output 11 4 2 17" xfId="39025" xr:uid="{5E60CECD-2CDC-4AF5-8C6D-9875D0EB7CFE}"/>
    <cellStyle name="Output 11 4 2 18" xfId="38764" xr:uid="{0E80BA67-5D6B-4C90-95AF-EDFA84793B68}"/>
    <cellStyle name="Output 11 4 2 19" xfId="40279" xr:uid="{0A4C8374-41F1-43B5-ADEA-3C2F38C2E998}"/>
    <cellStyle name="Output 11 4 2 2" xfId="5310" xr:uid="{ED1A0421-1602-43F9-B201-6DA067FF02B8}"/>
    <cellStyle name="Output 11 4 2 2 2" xfId="27640" xr:uid="{F92E052F-F400-4F41-BB16-8BF45FD268AD}"/>
    <cellStyle name="Output 11 4 2 2 3" xfId="18400" xr:uid="{996AA2D1-4DD2-4C1D-9817-FD5BBF2EC2D3}"/>
    <cellStyle name="Output 11 4 2 20" xfId="41461" xr:uid="{F1E68C5C-053F-4161-888E-F174A9F0DBAA}"/>
    <cellStyle name="Output 11 4 2 21" xfId="42433" xr:uid="{FEF25FB2-93B9-4999-9AD5-4FAF1DCD999C}"/>
    <cellStyle name="Output 11 4 2 22" xfId="43459" xr:uid="{2D8722A0-6C6B-493D-8753-444F0346A11F}"/>
    <cellStyle name="Output 11 4 2 23" xfId="44055" xr:uid="{05476868-0695-4B24-8C2B-FE95BB1B1B54}"/>
    <cellStyle name="Output 11 4 2 3" xfId="6192" xr:uid="{4BBC8C59-7ECB-4C33-829D-8B90BB71A79E}"/>
    <cellStyle name="Output 11 4 2 3 2" xfId="28457" xr:uid="{E8053648-9C77-49A6-B275-14DE49CC2909}"/>
    <cellStyle name="Output 11 4 2 3 3" xfId="19225" xr:uid="{2EC56C50-39D2-4873-812B-7BCF917F139E}"/>
    <cellStyle name="Output 11 4 2 4" xfId="8031" xr:uid="{0753B793-D2DE-4089-AB7D-8DF155049429}"/>
    <cellStyle name="Output 11 4 2 4 2" xfId="30057" xr:uid="{DCDE016C-3214-47B1-8765-1AC3F96D77F8}"/>
    <cellStyle name="Output 11 4 2 4 3" xfId="20907" xr:uid="{369BC9C3-EBD9-4BF7-9FD0-5522597213EA}"/>
    <cellStyle name="Output 11 4 2 5" xfId="8621" xr:uid="{5653FC52-03C0-42FF-BFCE-F5FA75D3DAE3}"/>
    <cellStyle name="Output 11 4 2 5 2" xfId="30641" xr:uid="{313C45A8-2521-425D-9541-5C8B33D444C9}"/>
    <cellStyle name="Output 11 4 2 5 3" xfId="21491" xr:uid="{31E1A2D4-DF4F-43D9-A377-AFEECB100EAB}"/>
    <cellStyle name="Output 11 4 2 6" xfId="9526" xr:uid="{AB89D9E4-9D44-4B15-9D1C-7835FAE49B96}"/>
    <cellStyle name="Output 11 4 2 6 2" xfId="31532" xr:uid="{DE1C606B-7936-4635-83B6-1BC3DB60EA50}"/>
    <cellStyle name="Output 11 4 2 6 3" xfId="22383" xr:uid="{0F6F8CD6-F195-4EBB-90B4-4D26EA14064D}"/>
    <cellStyle name="Output 11 4 2 7" xfId="11209" xr:uid="{D0059C0A-C3BE-4BF5-852C-F768E6961628}"/>
    <cellStyle name="Output 11 4 2 7 2" xfId="33176" xr:uid="{FD26573A-A108-4D0D-9FDD-7553D5BBFF88}"/>
    <cellStyle name="Output 11 4 2 7 3" xfId="24031" xr:uid="{5814C710-E393-4C8E-B144-693687BCBFF6}"/>
    <cellStyle name="Output 11 4 2 8" xfId="4657" xr:uid="{E6886E8A-4CD1-4590-B4AF-CA6536DBFB2F}"/>
    <cellStyle name="Output 11 4 2 8 2" xfId="27015" xr:uid="{FC625AC5-FC5B-4B43-A69A-EAD32D0C2E41}"/>
    <cellStyle name="Output 11 4 2 8 3" xfId="17750" xr:uid="{7856B2E8-7180-48E4-932E-0EB72781A558}"/>
    <cellStyle name="Output 11 4 2 9" xfId="9445" xr:uid="{102B5E7F-EC7B-4CFB-8DE0-8298D4C8E511}"/>
    <cellStyle name="Output 11 4 2 9 2" xfId="31452" xr:uid="{EF47DD34-7985-4C4E-86BA-37B0672F8E42}"/>
    <cellStyle name="Output 11 4 2 9 3" xfId="22303" xr:uid="{F81AE32A-8DD6-4C8B-A325-8E05583B394B}"/>
    <cellStyle name="Output 11 4 20" xfId="39577" xr:uid="{0A8B6F91-B011-42B7-8CD3-BD34D6E0D1F3}"/>
    <cellStyle name="Output 11 4 21" xfId="41460" xr:uid="{5F8A8810-11D5-404A-A530-9664A8AEF1D0}"/>
    <cellStyle name="Output 11 4 22" xfId="41936" xr:uid="{94032E3F-187E-4629-BE2A-1A783DB96936}"/>
    <cellStyle name="Output 11 4 23" xfId="43267" xr:uid="{086C42D9-67F9-4BAB-9FF6-3405231277D0}"/>
    <cellStyle name="Output 11 4 24" xfId="44054" xr:uid="{F2EC69D9-516C-4519-AA38-9539DA760327}"/>
    <cellStyle name="Output 11 4 3" xfId="7088" xr:uid="{5F00312F-F68D-4139-AED6-B8E0CF9F974B}"/>
    <cellStyle name="Output 11 4 3 2" xfId="29289" xr:uid="{195222F8-1681-4BCE-9EDA-9AE015FF64B3}"/>
    <cellStyle name="Output 11 4 3 3" xfId="20094" xr:uid="{A64032DD-6DED-4BD7-B13A-914174F07340}"/>
    <cellStyle name="Output 11 4 4" xfId="6191" xr:uid="{358FA030-BB60-4013-842B-DE1713415AC4}"/>
    <cellStyle name="Output 11 4 4 2" xfId="28456" xr:uid="{A7A2C1E8-C8DB-4E61-8F2A-FCADD1F16207}"/>
    <cellStyle name="Output 11 4 4 3" xfId="19224" xr:uid="{0A874AC3-682E-450B-AAEA-7F1B71EF5ADF}"/>
    <cellStyle name="Output 11 4 5" xfId="7822" xr:uid="{DD18F2E2-282C-4729-9F5A-9EC3883D76FF}"/>
    <cellStyle name="Output 11 4 5 2" xfId="29850" xr:uid="{FD417FE5-51AA-486F-903A-33E87D862BAD}"/>
    <cellStyle name="Output 11 4 5 3" xfId="20700" xr:uid="{6F56D50F-AE9F-40CE-B72A-2ADD90FA7CF1}"/>
    <cellStyle name="Output 11 4 6" xfId="8594" xr:uid="{DE975C73-7830-4616-8732-8A4CB11348EF}"/>
    <cellStyle name="Output 11 4 6 2" xfId="30615" xr:uid="{BACF6562-E40A-4E6F-BE04-4156D05E94C7}"/>
    <cellStyle name="Output 11 4 6 3" xfId="21465" xr:uid="{F179C282-0362-4E8C-8E61-2DCB500730D4}"/>
    <cellStyle name="Output 11 4 7" xfId="9323" xr:uid="{661C6F50-09C4-4858-A925-D28BF823A643}"/>
    <cellStyle name="Output 11 4 7 2" xfId="31332" xr:uid="{3975AC96-D1CB-4C7B-8A05-667C9BAA01C4}"/>
    <cellStyle name="Output 11 4 7 3" xfId="22183" xr:uid="{082DC6A7-DA41-4A5F-BA2C-6DF2CECC9526}"/>
    <cellStyle name="Output 11 4 8" xfId="10554" xr:uid="{1EA9535A-C0E9-47E8-980F-F6A06C826FD1}"/>
    <cellStyle name="Output 11 4 8 2" xfId="32534" xr:uid="{11E15FFA-6F30-41D6-B8C1-E2F49E9BA041}"/>
    <cellStyle name="Output 11 4 8 3" xfId="23389" xr:uid="{CE5AE2F1-216A-4A3B-AA54-8E9D9259691B}"/>
    <cellStyle name="Output 11 4 9" xfId="10807" xr:uid="{B01329DE-7A9D-4800-8E89-900E4226C01E}"/>
    <cellStyle name="Output 11 4 9 2" xfId="32779" xr:uid="{7569BBA2-DD08-4D22-B50F-B3569413EA6D}"/>
    <cellStyle name="Output 11 4 9 3" xfId="23634" xr:uid="{B5204881-326B-44FF-856C-DC794847151D}"/>
    <cellStyle name="Output 11 5" xfId="2121" xr:uid="{00000000-0005-0000-0000-000049080000}"/>
    <cellStyle name="Output 11 5 10" xfId="11681" xr:uid="{FE7CAE87-0AD5-43FB-B2A9-5DBA05BA40F8}"/>
    <cellStyle name="Output 11 5 10 2" xfId="33634" xr:uid="{BEE270C9-BC2C-4CDC-B3FA-E314DAABD0B2}"/>
    <cellStyle name="Output 11 5 10 3" xfId="24489" xr:uid="{8E6D1C65-CD5E-45FF-ADE6-6E52F5D56B03}"/>
    <cellStyle name="Output 11 5 11" xfId="12658" xr:uid="{4BC844B7-BC6C-4278-A54F-4FE80E488494}"/>
    <cellStyle name="Output 11 5 11 2" xfId="34533" xr:uid="{E43C088C-02DB-4702-9688-29649FD05836}"/>
    <cellStyle name="Output 11 5 11 3" xfId="25389" xr:uid="{A898BF3D-BE1B-4806-863C-BBAE98697BEB}"/>
    <cellStyle name="Output 11 5 12" xfId="12754" xr:uid="{EEAF3CC6-50FC-4383-8CB2-4FE34699EA37}"/>
    <cellStyle name="Output 11 5 12 2" xfId="34622" xr:uid="{81CF98AB-9168-4374-8707-CD233A419D02}"/>
    <cellStyle name="Output 11 5 12 3" xfId="25478" xr:uid="{C9B41909-CE6C-4C47-9C1D-1A8B3ADC8446}"/>
    <cellStyle name="Output 11 5 13" xfId="13693" xr:uid="{81BDE0D3-E1E6-4965-B46C-54FA4309CDD1}"/>
    <cellStyle name="Output 11 5 13 2" xfId="35471" xr:uid="{478824B7-1FA2-407B-AFA4-E27FD64F5C39}"/>
    <cellStyle name="Output 11 5 13 3" xfId="26327" xr:uid="{A4365EA1-E2EC-4CA7-A30D-8F3F73C5FF4B}"/>
    <cellStyle name="Output 11 5 14" xfId="14226" xr:uid="{E363646B-3B72-4D9F-9CBE-F2284FDDA8E9}"/>
    <cellStyle name="Output 11 5 14 2" xfId="35900" xr:uid="{0A3F6E98-EB95-4948-B1E8-1F4699E4BD3C}"/>
    <cellStyle name="Output 11 5 14 3" xfId="26756" xr:uid="{E171C896-BFFF-4203-8F48-0258A5BF39E5}"/>
    <cellStyle name="Output 11 5 15" xfId="14655" xr:uid="{CD570169-4AB1-42CA-AC6C-A03A1415F048}"/>
    <cellStyle name="Output 11 5 16" xfId="36610" xr:uid="{026ECE25-5CD8-45DD-A766-6C9802F56C49}"/>
    <cellStyle name="Output 11 5 17" xfId="38469" xr:uid="{CE78760E-D4C7-4B00-BFED-0C6CE36846B1}"/>
    <cellStyle name="Output 11 5 18" xfId="40074" xr:uid="{80FC2D27-477F-45CB-82AA-20317D6B658A}"/>
    <cellStyle name="Output 11 5 19" xfId="37339" xr:uid="{7CB7BC71-121C-4DA7-8945-05269B5185B5}"/>
    <cellStyle name="Output 11 5 2" xfId="2122" xr:uid="{00000000-0005-0000-0000-00004A080000}"/>
    <cellStyle name="Output 11 5 2 10" xfId="13229" xr:uid="{945AF9C4-6DE9-4C59-A1E9-392E14DE6AF3}"/>
    <cellStyle name="Output 11 5 2 10 2" xfId="35069" xr:uid="{CC920240-128E-4FF8-9DDE-70875112B2BB}"/>
    <cellStyle name="Output 11 5 2 10 3" xfId="25925" xr:uid="{3C833482-E697-46C7-91A9-2FD11CDEA25A}"/>
    <cellStyle name="Output 11 5 2 11" xfId="11142" xr:uid="{C2831727-2356-4ABE-B902-8B20034A38A9}"/>
    <cellStyle name="Output 11 5 2 11 2" xfId="33110" xr:uid="{DCE07A64-AA89-4274-9DD6-E1E13DB96BFD}"/>
    <cellStyle name="Output 11 5 2 11 3" xfId="23965" xr:uid="{08E089EE-FC97-41A3-A54F-9C5CDF3377F6}"/>
    <cellStyle name="Output 11 5 2 12" xfId="13698" xr:uid="{E5C63DA5-38F8-4C3F-A893-473E9D73776F}"/>
    <cellStyle name="Output 11 5 2 12 2" xfId="35476" xr:uid="{AAB32C14-FA7A-4CB0-BADA-D99AAC36A0F2}"/>
    <cellStyle name="Output 11 5 2 12 3" xfId="26332" xr:uid="{2902CA99-159C-48C2-89FF-AF4B1F0B61E9}"/>
    <cellStyle name="Output 11 5 2 13" xfId="14231" xr:uid="{D67E674D-7E23-466A-B9B3-F2211899509C}"/>
    <cellStyle name="Output 11 5 2 13 2" xfId="35905" xr:uid="{8BF943CA-F3A9-496A-A576-7B47B5A07B95}"/>
    <cellStyle name="Output 11 5 2 13 3" xfId="26761" xr:uid="{9709A58A-68E8-436C-A221-2730FA628D7E}"/>
    <cellStyle name="Output 11 5 2 14" xfId="14577" xr:uid="{DA9E080C-B1A0-4186-880E-FABD2E689199}"/>
    <cellStyle name="Output 11 5 2 15" xfId="36611" xr:uid="{F80E95AD-92FA-46A8-B3C4-6EE79A0934EA}"/>
    <cellStyle name="Output 11 5 2 16" xfId="38470" xr:uid="{714EEF97-96A8-4491-8E22-8F2ECBE165B2}"/>
    <cellStyle name="Output 11 5 2 17" xfId="39026" xr:uid="{8C0230FA-A40A-4237-A1AD-6A99B2B1E1C5}"/>
    <cellStyle name="Output 11 5 2 18" xfId="37336" xr:uid="{5F139774-3BC6-48BE-8C0C-6DF4E046396E}"/>
    <cellStyle name="Output 11 5 2 19" xfId="39578" xr:uid="{5B877176-5E5C-4908-B81E-98AE4130BDA3}"/>
    <cellStyle name="Output 11 5 2 2" xfId="5308" xr:uid="{A2C81EC0-5663-41C7-9D07-E08C6882CF0E}"/>
    <cellStyle name="Output 11 5 2 2 2" xfId="27638" xr:uid="{EA021622-00A0-4F8E-BCE9-1DD6A1DF659F}"/>
    <cellStyle name="Output 11 5 2 2 3" xfId="18398" xr:uid="{123468D4-6935-4EB2-9A3D-D5F6644592EC}"/>
    <cellStyle name="Output 11 5 2 20" xfId="41463" xr:uid="{6F842BFD-4E06-4CCB-8A03-AC5F6C44A817}"/>
    <cellStyle name="Output 11 5 2 21" xfId="41937" xr:uid="{BDD7CD0D-DEA2-4DAA-9575-AB9A272E6FFB}"/>
    <cellStyle name="Output 11 5 2 22" xfId="42935" xr:uid="{E6DD308B-6D05-4BEC-9F1D-77A32E1FCBE5}"/>
    <cellStyle name="Output 11 5 2 23" xfId="44057" xr:uid="{8B817F2C-46C9-4DC7-8D30-49DA80BFC14D}"/>
    <cellStyle name="Output 11 5 2 3" xfId="4926" xr:uid="{F57FE83F-FFE8-42CD-B11C-0DED38447216}"/>
    <cellStyle name="Output 11 5 2 3 2" xfId="27282" xr:uid="{7D644C09-B741-4B6A-8CB6-580029E6D3E3}"/>
    <cellStyle name="Output 11 5 2 3 3" xfId="18017" xr:uid="{2FAF7DC2-E7A8-4C4E-A7AE-8B2174E980FF}"/>
    <cellStyle name="Output 11 5 2 4" xfId="7825" xr:uid="{F8CAA6BA-81F7-4857-8CC1-DDF16895EC31}"/>
    <cellStyle name="Output 11 5 2 4 2" xfId="29853" xr:uid="{FFFB3FB9-0CC2-4145-8138-0A6CAD993327}"/>
    <cellStyle name="Output 11 5 2 4 3" xfId="20703" xr:uid="{7C4A9670-7FA9-4C56-9E92-ED3A104EABC3}"/>
    <cellStyle name="Output 11 5 2 5" xfId="8768" xr:uid="{F3A0C940-4007-4D30-80B3-BC7C449C1205}"/>
    <cellStyle name="Output 11 5 2 5 2" xfId="30787" xr:uid="{8ED88F3A-2AEE-438E-90AD-7A6E73BDD5B4}"/>
    <cellStyle name="Output 11 5 2 5 3" xfId="21637" xr:uid="{A05370EF-5032-4DA4-B1CF-3AE615E1EA2F}"/>
    <cellStyle name="Output 11 5 2 6" xfId="9326" xr:uid="{1926197B-6592-448A-BBCE-835AD103CED3}"/>
    <cellStyle name="Output 11 5 2 6 2" xfId="31335" xr:uid="{139C7E8C-9537-4F84-9F23-83D82B99BB52}"/>
    <cellStyle name="Output 11 5 2 6 3" xfId="22186" xr:uid="{AC5739ED-85BC-4D98-AD4A-3D3D32BFAABB}"/>
    <cellStyle name="Output 11 5 2 7" xfId="7894" xr:uid="{1694ABE3-DB18-4E11-98EF-4225E0E8443B}"/>
    <cellStyle name="Output 11 5 2 7 2" xfId="29920" xr:uid="{6BD321BC-3ADF-40BD-98F6-75174995516E}"/>
    <cellStyle name="Output 11 5 2 7 3" xfId="20770" xr:uid="{DC2C0D0C-CE55-4264-BF18-6EB6211F825F}"/>
    <cellStyle name="Output 11 5 2 8" xfId="10961" xr:uid="{4AD743F0-B825-44E0-AC26-F317808E17B9}"/>
    <cellStyle name="Output 11 5 2 8 2" xfId="32933" xr:uid="{821CD3C8-B34B-44FB-B3E0-E4AFF9289E1E}"/>
    <cellStyle name="Output 11 5 2 8 3" xfId="23788" xr:uid="{4D1BFD4E-8C28-448D-8EEE-304A489C7638}"/>
    <cellStyle name="Output 11 5 2 9" xfId="11686" xr:uid="{4F0DF7A8-6826-4E50-A652-E986ECEE661A}"/>
    <cellStyle name="Output 11 5 2 9 2" xfId="33639" xr:uid="{DA329EE9-33ED-449A-B98F-8E07857DA369}"/>
    <cellStyle name="Output 11 5 2 9 3" xfId="24494" xr:uid="{5665F48F-CA72-41FE-A9B6-6B3FB5891943}"/>
    <cellStyle name="Output 11 5 20" xfId="40280" xr:uid="{4FA6E411-0FEB-4CDF-980F-01B2B807EE34}"/>
    <cellStyle name="Output 11 5 21" xfId="41462" xr:uid="{A53B7EC6-BD4E-4CCF-98A7-46B4253C9ECF}"/>
    <cellStyle name="Output 11 5 22" xfId="42813" xr:uid="{2745D38F-A3BC-4157-8204-F5E53702E9C6}"/>
    <cellStyle name="Output 11 5 23" xfId="40566" xr:uid="{9B75F033-0A97-4B08-8FB3-00B319147C69}"/>
    <cellStyle name="Output 11 5 24" xfId="44056" xr:uid="{59E921C7-062A-4E30-97FD-AA31A11623B8}"/>
    <cellStyle name="Output 11 5 3" xfId="5309" xr:uid="{DF5EC4B6-9F71-43F7-8841-80D32D537A67}"/>
    <cellStyle name="Output 11 5 3 2" xfId="27639" xr:uid="{BE36B0D4-609A-4115-A6CC-4B4EBB0C328C}"/>
    <cellStyle name="Output 11 5 3 3" xfId="18399" xr:uid="{797DC3C8-118E-4291-B5BF-DDF1D169A665}"/>
    <cellStyle name="Output 11 5 4" xfId="4931" xr:uid="{DE6BB614-829E-4533-9A04-86B19EBEFBB6}"/>
    <cellStyle name="Output 11 5 4 2" xfId="27287" xr:uid="{A6291B75-7E1E-4F21-9562-9097E563CE53}"/>
    <cellStyle name="Output 11 5 4 3" xfId="18022" xr:uid="{43610AE3-24D6-487D-84BF-26296AC76DC4}"/>
    <cellStyle name="Output 11 5 5" xfId="8032" xr:uid="{8C6077DE-6475-4F3C-8218-D81ECC57905D}"/>
    <cellStyle name="Output 11 5 5 2" xfId="30058" xr:uid="{2D191E56-7FAD-4E21-A682-20BB3DD06DE1}"/>
    <cellStyle name="Output 11 5 5 3" xfId="20908" xr:uid="{7E03FF0B-F0E9-4DBA-B716-554C0BA65698}"/>
    <cellStyle name="Output 11 5 6" xfId="8763" xr:uid="{78F051CC-53A1-4334-BC8E-B8B94AAA9840}"/>
    <cellStyle name="Output 11 5 6 2" xfId="30782" xr:uid="{E98CA3BA-EC20-4416-83E8-1C1DFC6A4EFD}"/>
    <cellStyle name="Output 11 5 6 3" xfId="21632" xr:uid="{B94F009F-94CF-49CC-956C-B019B4809AFF}"/>
    <cellStyle name="Output 11 5 7" xfId="9527" xr:uid="{985779E7-6838-4452-80EE-4B0086CD5929}"/>
    <cellStyle name="Output 11 5 7 2" xfId="31533" xr:uid="{C8E4D0E0-CF0A-4940-917F-0E2AEF03FFC6}"/>
    <cellStyle name="Output 11 5 7 3" xfId="22384" xr:uid="{F6B1B4FB-94A1-49D4-895F-BC0F67F0AAA2}"/>
    <cellStyle name="Output 11 5 8" xfId="11212" xr:uid="{A3A14580-F320-45F5-A458-F9329625EC63}"/>
    <cellStyle name="Output 11 5 8 2" xfId="33179" xr:uid="{D48B8922-C940-4D43-941B-3E7D866A67F2}"/>
    <cellStyle name="Output 11 5 8 3" xfId="24034" xr:uid="{18524C7F-D42F-4365-80BF-6A39356C1EB5}"/>
    <cellStyle name="Output 11 5 9" xfId="10962" xr:uid="{7EDE4A80-BA23-4DE2-BCA1-998D6485CFD6}"/>
    <cellStyle name="Output 11 5 9 2" xfId="32934" xr:uid="{D054A68F-343F-4A31-84C8-E5D2488B1233}"/>
    <cellStyle name="Output 11 5 9 3" xfId="23789" xr:uid="{A0872D15-5121-4207-8E6F-C96FB1C3488E}"/>
    <cellStyle name="Output 11 6" xfId="2123" xr:uid="{00000000-0005-0000-0000-00004B080000}"/>
    <cellStyle name="Output 11 6 10" xfId="13230" xr:uid="{F603C667-DA3A-470F-8801-A51228FB4ED1}"/>
    <cellStyle name="Output 11 6 10 2" xfId="35070" xr:uid="{3911E22E-DDE6-4F92-B55A-F61365250679}"/>
    <cellStyle name="Output 11 6 10 3" xfId="25926" xr:uid="{E9E56357-C35D-400F-9A99-9DFEDF2C4AA8}"/>
    <cellStyle name="Output 11 6 11" xfId="12768" xr:uid="{16AB4CD1-88C6-447E-8303-13884A1D90F2}"/>
    <cellStyle name="Output 11 6 11 2" xfId="34636" xr:uid="{A64B172B-A8F5-4890-9001-367BF502A3F7}"/>
    <cellStyle name="Output 11 6 11 3" xfId="25492" xr:uid="{A8390E09-5892-408A-B80E-D41B1626FEA1}"/>
    <cellStyle name="Output 11 6 12" xfId="13600" xr:uid="{2D5242FA-A87A-4B6F-8DBD-7077EA81CACB}"/>
    <cellStyle name="Output 11 6 12 2" xfId="35403" xr:uid="{82CFE8DA-866A-4518-9207-BC4F0B2A2017}"/>
    <cellStyle name="Output 11 6 12 3" xfId="26259" xr:uid="{F92612B5-3C8C-4FA1-9E9A-F664CE89BFDC}"/>
    <cellStyle name="Output 11 6 13" xfId="14134" xr:uid="{7E32DB20-AAA6-484C-AC02-A8F79AB19A8C}"/>
    <cellStyle name="Output 11 6 13 2" xfId="35828" xr:uid="{ED310AF8-A2BC-4D65-98C6-53BF5B542472}"/>
    <cellStyle name="Output 11 6 13 3" xfId="26684" xr:uid="{EEBBBDEA-E251-4C07-8292-5A9270DF6952}"/>
    <cellStyle name="Output 11 6 14" xfId="14653" xr:uid="{0B253B9C-B19A-484D-B1FE-6DC96497D5BB}"/>
    <cellStyle name="Output 11 6 15" xfId="36612" xr:uid="{4A546CE4-89FC-4EAE-99F5-8583C774BF65}"/>
    <cellStyle name="Output 11 6 16" xfId="38471" xr:uid="{208167B7-8619-41D0-AACC-979BAB503100}"/>
    <cellStyle name="Output 11 6 17" xfId="38045" xr:uid="{5BEC3B38-2ECC-4C52-9D11-3841499CF373}"/>
    <cellStyle name="Output 11 6 18" xfId="38821" xr:uid="{2EA9EC0F-FB35-49D4-B838-F22E2DE859B9}"/>
    <cellStyle name="Output 11 6 19" xfId="40150" xr:uid="{D303FCCB-BE92-42FD-A66B-F83C28BE8EC1}"/>
    <cellStyle name="Output 11 6 2" xfId="7082" xr:uid="{6747F073-48CE-4547-A351-89F59F3F4CF9}"/>
    <cellStyle name="Output 11 6 2 2" xfId="29283" xr:uid="{2FB5F8F4-2987-41E8-8BBF-70CFAB9BA5E5}"/>
    <cellStyle name="Output 11 6 2 3" xfId="20088" xr:uid="{7708EF3A-7F55-4B37-AB46-3770370E9D2F}"/>
    <cellStyle name="Output 11 6 20" xfId="41464" xr:uid="{F2049496-CB76-4AC3-BC2A-54EE16C631BE}"/>
    <cellStyle name="Output 11 6 21" xfId="40831" xr:uid="{C8BC0397-48F5-4400-A059-F8B65B1EDCAB}"/>
    <cellStyle name="Output 11 6 22" xfId="43268" xr:uid="{A678174D-D633-4A6E-A24F-AB72F2E41BD8}"/>
    <cellStyle name="Output 11 6 23" xfId="44058" xr:uid="{0A7C8DE9-E0F5-4D34-92DA-839F2CCD79BB}"/>
    <cellStyle name="Output 11 6 3" xfId="6193" xr:uid="{4BA3E295-5E98-4512-8C11-B10B65E1EE34}"/>
    <cellStyle name="Output 11 6 3 2" xfId="28458" xr:uid="{C9314B5B-29B9-448B-9D11-74025B40CED2}"/>
    <cellStyle name="Output 11 6 3 3" xfId="19226" xr:uid="{5323D537-6F22-4709-BE0F-E66F622DDDF0}"/>
    <cellStyle name="Output 11 6 4" xfId="5534" xr:uid="{608B9A7C-5CB8-44E4-97B3-D9CF94D55681}"/>
    <cellStyle name="Output 11 6 4 2" xfId="27857" xr:uid="{8F734164-9BB4-4F67-93A8-BA6C2FA03F3F}"/>
    <cellStyle name="Output 11 6 4 3" xfId="18624" xr:uid="{86432571-0AA8-49C5-9BCF-BB17B85EB3A3}"/>
    <cellStyle name="Output 11 6 5" xfId="8623" xr:uid="{3664D5DE-C9C2-41D5-BBF1-39B3DA03D853}"/>
    <cellStyle name="Output 11 6 5 2" xfId="30643" xr:uid="{B08ABF95-9405-44BF-B784-F8AD369853A8}"/>
    <cellStyle name="Output 11 6 5 3" xfId="21493" xr:uid="{3D0BF04F-DBDC-4D91-9064-CCA59D47C586}"/>
    <cellStyle name="Output 11 6 6" xfId="7797" xr:uid="{FBC3D4A3-9AFA-4F63-9E77-D87F9E217CC0}"/>
    <cellStyle name="Output 11 6 6 2" xfId="29825" xr:uid="{4AC2AF0C-F84D-4457-BF92-89709BDE2B80}"/>
    <cellStyle name="Output 11 6 6 3" xfId="20675" xr:uid="{CD9F8134-1F74-4BA1-BAB4-2864B4F79501}"/>
    <cellStyle name="Output 11 6 7" xfId="10556" xr:uid="{BF8E2020-A972-48D1-B632-AB1A12E1AF3B}"/>
    <cellStyle name="Output 11 6 7 2" xfId="32536" xr:uid="{0F275199-9902-4F83-8E13-32A8FA1AFD7E}"/>
    <cellStyle name="Output 11 6 7 3" xfId="23391" xr:uid="{5A5EF115-C0EA-45A9-972F-6B39C3FCC0C1}"/>
    <cellStyle name="Output 11 6 8" xfId="4655" xr:uid="{67312FBB-A6BF-4712-BB03-03B36B44C935}"/>
    <cellStyle name="Output 11 6 8 2" xfId="27013" xr:uid="{B10A358E-5E71-4A0B-AA2E-64A9B61D3354}"/>
    <cellStyle name="Output 11 6 8 3" xfId="17748" xr:uid="{C575347F-EEE1-405D-A2C6-3B8596D30B21}"/>
    <cellStyle name="Output 11 6 9" xfId="5764" xr:uid="{5AE1076F-E64D-4E6F-A359-09641DFA8019}"/>
    <cellStyle name="Output 11 6 9 2" xfId="28087" xr:uid="{3BB6DC60-AF8F-463D-86EA-CF976C0C1B6E}"/>
    <cellStyle name="Output 11 6 9 3" xfId="18854" xr:uid="{6166824C-27C7-4748-9181-DBC4C56E0BF5}"/>
    <cellStyle name="Output 11 7" xfId="5312" xr:uid="{AE4AD47D-F164-40A6-8563-035A7F61E9B1}"/>
    <cellStyle name="Output 11 7 2" xfId="27642" xr:uid="{56454AAC-3313-43CA-8459-4C3D6730F9B4}"/>
    <cellStyle name="Output 11 7 3" xfId="18402" xr:uid="{0E46129B-2E12-4D6B-9796-DEE6B94C7FED}"/>
    <cellStyle name="Output 11 8" xfId="4922" xr:uid="{F62D4407-A95A-4623-BDD0-C7EE5E8245D9}"/>
    <cellStyle name="Output 11 8 2" xfId="27278" xr:uid="{70ABBCC8-FCA7-4314-884A-94BD6150B81D}"/>
    <cellStyle name="Output 11 8 3" xfId="18013" xr:uid="{25B923CF-8875-4A05-B83D-8B3930B1F985}"/>
    <cellStyle name="Output 11 9" xfId="8035" xr:uid="{C673A1EC-5EEE-4C1D-838A-C531FD790850}"/>
    <cellStyle name="Output 11 9 2" xfId="30061" xr:uid="{097ABBFD-06EB-4DD6-BFCD-C955E35F9ABB}"/>
    <cellStyle name="Output 11 9 3" xfId="20911" xr:uid="{AF85E86F-D7B9-40C1-AF9D-C565C2097B98}"/>
    <cellStyle name="Output 2" xfId="2124" xr:uid="{00000000-0005-0000-0000-00004C080000}"/>
    <cellStyle name="Output 2 10" xfId="8766" xr:uid="{4D03ABB4-4CB4-408D-9769-4E36038E7B0F}"/>
    <cellStyle name="Output 2 10 2" xfId="30785" xr:uid="{FF66472C-4E1D-4DE6-9987-14CF6199607C}"/>
    <cellStyle name="Output 2 10 3" xfId="21635" xr:uid="{A4453EA7-57F9-401E-8D33-09A57AC9B282}"/>
    <cellStyle name="Output 2 11" xfId="9524" xr:uid="{69B5859F-3D68-449D-8B4A-601AD89E1A3C}"/>
    <cellStyle name="Output 2 11 2" xfId="31530" xr:uid="{75128ABA-FC7B-440C-8FD8-FA0997D2E9B9}"/>
    <cellStyle name="Output 2 11 3" xfId="22381" xr:uid="{5FD09F61-1FCE-4594-9C4C-83C0EB2163B1}"/>
    <cellStyle name="Output 2 12" xfId="10553" xr:uid="{A770CE7A-1EB2-472D-A2D5-FB64B13C1A79}"/>
    <cellStyle name="Output 2 12 2" xfId="32533" xr:uid="{8A146020-900C-42AD-9F3B-B350E8D0654F}"/>
    <cellStyle name="Output 2 12 3" xfId="23388" xr:uid="{DB352D3F-9D81-4C0C-B417-6165FC66A2E2}"/>
    <cellStyle name="Output 2 13" xfId="10791" xr:uid="{8717EF31-4207-4822-AB6D-3EE01EDED6C8}"/>
    <cellStyle name="Output 2 13 2" xfId="32763" xr:uid="{0B461299-7824-458B-9407-7910710F9BAE}"/>
    <cellStyle name="Output 2 13 3" xfId="23618" xr:uid="{B29A3E36-219B-4FBC-A287-62891BF78D59}"/>
    <cellStyle name="Output 2 14" xfId="11684" xr:uid="{A211A7EE-4E7E-4488-9451-6E0A897D1C8A}"/>
    <cellStyle name="Output 2 14 2" xfId="33637" xr:uid="{552DE2DB-3B86-411E-8F7E-4E5710E4695C}"/>
    <cellStyle name="Output 2 14 3" xfId="24492" xr:uid="{113DA025-3385-4150-B8DA-FBA1C63B1536}"/>
    <cellStyle name="Output 2 15" xfId="12651" xr:uid="{714F3A41-1177-42B5-9DE5-00DA192EE6EA}"/>
    <cellStyle name="Output 2 15 2" xfId="34527" xr:uid="{DA479812-B1C5-4586-AA4C-00794B251C08}"/>
    <cellStyle name="Output 2 15 3" xfId="25382" xr:uid="{5AD4CD98-A521-4587-AF58-62DB78F14448}"/>
    <cellStyle name="Output 2 16" xfId="12217" xr:uid="{10A81340-B873-423B-A3BD-261DE3B06330}"/>
    <cellStyle name="Output 2 16 2" xfId="34142" xr:uid="{143064BD-636C-45AC-A524-B4132C1F7218}"/>
    <cellStyle name="Output 2 16 3" xfId="24997" xr:uid="{70393C71-2EF2-46A6-8054-B60F94A270D6}"/>
    <cellStyle name="Output 2 17" xfId="13696" xr:uid="{8201CF87-F4A2-40C7-995C-EF073C28624B}"/>
    <cellStyle name="Output 2 17 2" xfId="35474" xr:uid="{C5146C20-C5BE-44C6-B9BE-0BBFA7088973}"/>
    <cellStyle name="Output 2 17 3" xfId="26330" xr:uid="{ADE0A543-F756-49BD-BE22-140945D60376}"/>
    <cellStyle name="Output 2 18" xfId="14229" xr:uid="{ADA60E13-497B-4173-B476-545E2183BB0F}"/>
    <cellStyle name="Output 2 18 2" xfId="35903" xr:uid="{FEBBB708-3F12-476C-B0A6-DC23D740E08C}"/>
    <cellStyle name="Output 2 18 3" xfId="26759" xr:uid="{7EA65DCA-F363-4E67-9591-6202F8BEB3C5}"/>
    <cellStyle name="Output 2 19" xfId="14654" xr:uid="{7428FCF5-5C89-4CFE-83FC-87428E3CAAA4}"/>
    <cellStyle name="Output 2 2" xfId="2125" xr:uid="{00000000-0005-0000-0000-00004D080000}"/>
    <cellStyle name="Output 2 2 10" xfId="11685" xr:uid="{3F7774CD-0C8F-4B66-9604-2033A4B357E1}"/>
    <cellStyle name="Output 2 2 10 2" xfId="33638" xr:uid="{E912E05A-69FA-4AA7-B3E4-06496EDC3895}"/>
    <cellStyle name="Output 2 2 10 3" xfId="24493" xr:uid="{33A51EC6-5E25-4F56-A286-48B208650236}"/>
    <cellStyle name="Output 2 2 11" xfId="11935" xr:uid="{C8157A84-11B3-45B9-B9E5-719D6A71DA78}"/>
    <cellStyle name="Output 2 2 11 2" xfId="33876" xr:uid="{11126C87-E42B-4F0A-B616-D867E946CF6F}"/>
    <cellStyle name="Output 2 2 11 3" xfId="24731" xr:uid="{BF21605B-D986-4884-A044-6377F68FCE84}"/>
    <cellStyle name="Output 2 2 12" xfId="12755" xr:uid="{6629BBD0-03CE-4215-9F7A-4E0275986623}"/>
    <cellStyle name="Output 2 2 12 2" xfId="34623" xr:uid="{2A840C7F-2C65-4659-9B16-9FF92554D724}"/>
    <cellStyle name="Output 2 2 12 3" xfId="25479" xr:uid="{1AB81135-B0B8-465E-965F-F75E4E56C012}"/>
    <cellStyle name="Output 2 2 13" xfId="13697" xr:uid="{7C02D880-EA59-405B-8638-14657B5B9567}"/>
    <cellStyle name="Output 2 2 13 2" xfId="35475" xr:uid="{61A4E312-5ABD-4D07-AAC3-A02A08996D4E}"/>
    <cellStyle name="Output 2 2 13 3" xfId="26331" xr:uid="{D7502CA8-FB98-41C5-85E4-4F26C495B71B}"/>
    <cellStyle name="Output 2 2 14" xfId="14230" xr:uid="{12806017-B63B-4C1D-8126-CD875A6AD94B}"/>
    <cellStyle name="Output 2 2 14 2" xfId="35904" xr:uid="{43BAAD48-233E-48A5-8164-3DBF00F6F598}"/>
    <cellStyle name="Output 2 2 14 3" xfId="26760" xr:uid="{63105165-5B5F-487A-9C0E-F5B9793DFFEB}"/>
    <cellStyle name="Output 2 2 15" xfId="14586" xr:uid="{515CB67D-6428-4688-9920-5E69446AA704}"/>
    <cellStyle name="Output 2 2 16" xfId="36614" xr:uid="{F6ECF482-1BDD-47B6-847A-7D62F82D5728}"/>
    <cellStyle name="Output 2 2 17" xfId="38473" xr:uid="{4953472F-6AED-48FA-BD0A-9D4E5BFDC848}"/>
    <cellStyle name="Output 2 2 18" xfId="37546" xr:uid="{55D5EE90-AB99-46AC-811F-44A0B3931492}"/>
    <cellStyle name="Output 2 2 19" xfId="37337" xr:uid="{3D321428-29B5-461B-B4DE-19E0BCB6CBAC}"/>
    <cellStyle name="Output 2 2 2" xfId="2126" xr:uid="{00000000-0005-0000-0000-00004E080000}"/>
    <cellStyle name="Output 2 2 2 10" xfId="13227" xr:uid="{D7F54B1E-CF7B-4FEA-88F6-97B7FE0A4872}"/>
    <cellStyle name="Output 2 2 2 10 2" xfId="35067" xr:uid="{CBEF0B62-D111-41B6-8324-B8CE5918A13A}"/>
    <cellStyle name="Output 2 2 2 10 3" xfId="25923" xr:uid="{E16D2057-47D1-4C50-A086-31B29E03BF48}"/>
    <cellStyle name="Output 2 2 2 11" xfId="11144" xr:uid="{DD3C46EC-7631-4C0F-9B66-397882ABA40E}"/>
    <cellStyle name="Output 2 2 2 11 2" xfId="33112" xr:uid="{8F6242CF-0485-4355-A467-2A8D7B9D4DDB}"/>
    <cellStyle name="Output 2 2 2 11 3" xfId="23967" xr:uid="{15C61B7A-71ED-4ED6-A517-D17B347ABFA0}"/>
    <cellStyle name="Output 2 2 2 12" xfId="13614" xr:uid="{6BBA8482-2A38-425C-BC80-8520DF182623}"/>
    <cellStyle name="Output 2 2 2 12 2" xfId="35413" xr:uid="{302FBB0F-6963-4E94-8402-44C0B2BE58F8}"/>
    <cellStyle name="Output 2 2 2 12 3" xfId="26269" xr:uid="{AB2DE159-8C2A-4602-B641-2347D1A0A269}"/>
    <cellStyle name="Output 2 2 2 13" xfId="14146" xr:uid="{D4606D4F-B1BC-421F-8379-FECABF8228A4}"/>
    <cellStyle name="Output 2 2 2 13 2" xfId="35837" xr:uid="{703C262F-C8D9-44C4-9688-2F4F6DD03BC0}"/>
    <cellStyle name="Output 2 2 2 13 3" xfId="26693" xr:uid="{2DA86E55-F07F-4A5E-A08D-156DB1DDE465}"/>
    <cellStyle name="Output 2 2 2 14" xfId="14592" xr:uid="{642B8826-B17B-4C62-A420-61FF05072CD9}"/>
    <cellStyle name="Output 2 2 2 15" xfId="36615" xr:uid="{D05E01C5-6DE2-40B7-99B7-5D31B59CCCFE}"/>
    <cellStyle name="Output 2 2 2 16" xfId="38474" xr:uid="{EB2D3F1E-8880-46EB-A54D-46A37286AF73}"/>
    <cellStyle name="Output 2 2 2 17" xfId="37545" xr:uid="{212EF35A-C113-4444-B02A-076B231979B2}"/>
    <cellStyle name="Output 2 2 2 18" xfId="39966" xr:uid="{FCEAA931-129A-4BC9-96F9-BA554FB0D14B}"/>
    <cellStyle name="Output 2 2 2 19" xfId="40151" xr:uid="{D76836CF-D169-4CAC-9094-D9B1B56F8EBE}"/>
    <cellStyle name="Output 2 2 2 2" xfId="7083" xr:uid="{35CAE64E-C41B-425E-A681-EEC91BE1EC5D}"/>
    <cellStyle name="Output 2 2 2 2 2" xfId="29284" xr:uid="{D27D40E9-92CF-45D8-9D0F-777521235F4B}"/>
    <cellStyle name="Output 2 2 2 2 3" xfId="20089" xr:uid="{FF254733-4228-43EE-AFB0-4E6C53A2039A}"/>
    <cellStyle name="Output 2 2 2 20" xfId="41467" xr:uid="{96E56A42-68A4-4207-AC05-1C20ACBF3E40}"/>
    <cellStyle name="Output 2 2 2 21" xfId="43133" xr:uid="{EAEB0D1A-D446-4DD2-B0BE-436D8F826E84}"/>
    <cellStyle name="Output 2 2 2 22" xfId="42051" xr:uid="{8CB9BA8B-B3AF-4FD4-BE5E-59CD82A49973}"/>
    <cellStyle name="Output 2 2 2 23" xfId="44061" xr:uid="{AAFD5485-C58C-48C0-AA82-3EE308D8D08F}"/>
    <cellStyle name="Output 2 2 2 3" xfId="6194" xr:uid="{DDCD2653-FB25-4D62-B216-2B03981B2391}"/>
    <cellStyle name="Output 2 2 2 3 2" xfId="28459" xr:uid="{FAAB1C7F-5326-4961-A45F-D4A30E0D5A3B}"/>
    <cellStyle name="Output 2 2 2 3 3" xfId="19227" xr:uid="{4461253F-6E77-41AD-928F-A705E7DBC8F1}"/>
    <cellStyle name="Output 2 2 2 4" xfId="7269" xr:uid="{D6978E68-111B-48C0-ACAA-032E63CE1A7F}"/>
    <cellStyle name="Output 2 2 2 4 2" xfId="29463" xr:uid="{7D78C2FC-210C-41F3-AA6B-9EC6793ED6E3}"/>
    <cellStyle name="Output 2 2 2 4 3" xfId="20275" xr:uid="{1B68E8E0-D973-4E85-BC30-7AE84252913F}"/>
    <cellStyle name="Output 2 2 2 5" xfId="8638" xr:uid="{FF5B409B-5736-4BED-AF2D-47E7B3A1DE86}"/>
    <cellStyle name="Output 2 2 2 5 2" xfId="30658" xr:uid="{7251D3D0-051F-4B17-81AA-C1AABE1CAD69}"/>
    <cellStyle name="Output 2 2 2 5 3" xfId="21508" xr:uid="{5CB48443-416B-4B80-B1A8-0DD1DCA920CA}"/>
    <cellStyle name="Output 2 2 2 6" xfId="7799" xr:uid="{4FFFC7C0-3249-4A94-8071-0867C7BFC065}"/>
    <cellStyle name="Output 2 2 2 6 2" xfId="29827" xr:uid="{4FB784EE-13BB-490D-BA74-B0DB92ED57C4}"/>
    <cellStyle name="Output 2 2 2 6 3" xfId="20677" xr:uid="{9198DA2E-5A9B-479E-BD7C-1AA3A42E699A}"/>
    <cellStyle name="Output 2 2 2 7" xfId="11211" xr:uid="{22A8E372-3685-4D16-8FDA-1469F37B858A}"/>
    <cellStyle name="Output 2 2 2 7 2" xfId="33178" xr:uid="{F4835434-C060-4BB0-8800-BFCFDB0C5B20}"/>
    <cellStyle name="Output 2 2 2 7 3" xfId="24033" xr:uid="{A29F68B9-106B-4A3D-A166-A35C26C0CF47}"/>
    <cellStyle name="Output 2 2 2 8" xfId="9875" xr:uid="{4241CF8A-27B0-41F5-BAF3-35FECE6E4C54}"/>
    <cellStyle name="Output 2 2 2 8 2" xfId="31876" xr:uid="{1D222CDE-DB0A-4135-97C9-6200A4D31644}"/>
    <cellStyle name="Output 2 2 2 8 3" xfId="22728" xr:uid="{4789A86D-4C03-4100-8086-6F54BE8DE15E}"/>
    <cellStyle name="Output 2 2 2 9" xfId="6604" xr:uid="{47D4E905-83E9-49FE-B0C5-9A8707FB4F35}"/>
    <cellStyle name="Output 2 2 2 9 2" xfId="28857" xr:uid="{47B1E6D4-51D2-4619-8B7E-5F3F4D039A89}"/>
    <cellStyle name="Output 2 2 2 9 3" xfId="19627" xr:uid="{8277BD5D-84F7-4805-870A-00E6C7F5A1DB}"/>
    <cellStyle name="Output 2 2 20" xfId="40278" xr:uid="{7A17A909-E6F1-45DC-8693-1850235A9A23}"/>
    <cellStyle name="Output 2 2 21" xfId="41466" xr:uid="{AE6368ED-C633-45D9-A908-B5ACA1CD791A}"/>
    <cellStyle name="Output 2 2 22" xfId="40829" xr:uid="{1211213C-9F9C-4957-AA2D-0A7A9B40A548}"/>
    <cellStyle name="Output 2 2 23" xfId="40565" xr:uid="{99E6978C-8611-4CB2-BA4C-DE1138D71AFF}"/>
    <cellStyle name="Output 2 2 24" xfId="44060" xr:uid="{9F7E1833-3ED9-469E-9ED4-BBB8C1F68D0E}"/>
    <cellStyle name="Output 2 2 3" xfId="5307" xr:uid="{E4BB0664-BB11-4108-8CC0-1CD6B10917F4}"/>
    <cellStyle name="Output 2 2 3 2" xfId="27637" xr:uid="{00E7094C-5C34-4230-9233-516EDAAF9258}"/>
    <cellStyle name="Output 2 2 3 3" xfId="18397" xr:uid="{47CC5EB3-65ED-4390-AD20-4B2B94FF7C24}"/>
    <cellStyle name="Output 2 2 4" xfId="4927" xr:uid="{A976C409-842E-49BF-B673-451A795753F6}"/>
    <cellStyle name="Output 2 2 4 2" xfId="27283" xr:uid="{FD9A7B38-CD95-47CF-9B68-8F8B740DABB0}"/>
    <cellStyle name="Output 2 2 4 3" xfId="18018" xr:uid="{814661E8-B233-48C6-BE75-03C6EAF4504F}"/>
    <cellStyle name="Output 2 2 5" xfId="8030" xr:uid="{37E7ED5D-EBCD-4693-B858-50DFA648D7FD}"/>
    <cellStyle name="Output 2 2 5 2" xfId="30056" xr:uid="{BC5D7B9A-7068-42BA-A7DC-7A380E6FCAF6}"/>
    <cellStyle name="Output 2 2 5 3" xfId="20906" xr:uid="{A6AA1C2C-CD94-40F9-A3AD-17D630419A91}"/>
    <cellStyle name="Output 2 2 6" xfId="8767" xr:uid="{D234C8D7-E3B5-4760-8091-AE307D552EEB}"/>
    <cellStyle name="Output 2 2 6 2" xfId="30786" xr:uid="{C370A171-C131-40FA-85AB-46D8F11333E8}"/>
    <cellStyle name="Output 2 2 6 3" xfId="21636" xr:uid="{2F742FAE-3C1B-42F5-9894-E36781BF6217}"/>
    <cellStyle name="Output 2 2 7" xfId="9525" xr:uid="{3EC1E557-37BA-46D7-9B4D-ECC8986050F0}"/>
    <cellStyle name="Output 2 2 7 2" xfId="31531" xr:uid="{BF773031-8251-44EF-A326-5FC455356BE6}"/>
    <cellStyle name="Output 2 2 7 3" xfId="22382" xr:uid="{34D43761-AB0B-4005-B351-715DF649FCA2}"/>
    <cellStyle name="Output 2 2 8" xfId="11210" xr:uid="{6F5E3901-AE33-49DC-AEAB-868DC163E8E5}"/>
    <cellStyle name="Output 2 2 8 2" xfId="33177" xr:uid="{71552801-16EB-4528-AFF0-3E751A3DDF0E}"/>
    <cellStyle name="Output 2 2 8 3" xfId="24032" xr:uid="{6C3E756C-548D-488B-9E01-F464F9A43BCF}"/>
    <cellStyle name="Output 2 2 9" xfId="10960" xr:uid="{374D0DBA-DE7D-4845-BE71-E8E6F9548A79}"/>
    <cellStyle name="Output 2 2 9 2" xfId="32932" xr:uid="{B19092C0-4365-4472-BC83-6EEC22E5E11B}"/>
    <cellStyle name="Output 2 2 9 3" xfId="23787" xr:uid="{3906AFE6-15F1-425B-A16F-EF647B337B39}"/>
    <cellStyle name="Output 2 20" xfId="36613" xr:uid="{18D7BB62-9CA7-411B-B791-DF40FFCEE7B7}"/>
    <cellStyle name="Output 2 21" xfId="38472" xr:uid="{0E11D205-A17D-45D5-AE6E-C348399573A9}"/>
    <cellStyle name="Output 2 22" xfId="39392" xr:uid="{183D566B-2ADD-44E7-A73F-5A60027419EC}"/>
    <cellStyle name="Output 2 23" xfId="37845" xr:uid="{85600C79-56CC-4C09-92D0-456AB21E8A05}"/>
    <cellStyle name="Output 2 24" xfId="40277" xr:uid="{BECC2211-885D-48F6-8FF3-26A9067A6F84}"/>
    <cellStyle name="Output 2 25" xfId="41465" xr:uid="{45EDC6AE-3AA1-4BE3-BF5E-17C7A9E11917}"/>
    <cellStyle name="Output 2 26" xfId="40830" xr:uid="{1795B64E-BB0F-4A02-9DE4-CEFC3A0D22B7}"/>
    <cellStyle name="Output 2 27" xfId="43460" xr:uid="{EDE60927-F95B-4E77-9372-B5C31EFFB83C}"/>
    <cellStyle name="Output 2 28" xfId="44059" xr:uid="{88D0FEAF-1574-4E31-A927-EFCADB4DD6FC}"/>
    <cellStyle name="Output 2 3" xfId="2127" xr:uid="{00000000-0005-0000-0000-00004F080000}"/>
    <cellStyle name="Output 2 3 10" xfId="8114" xr:uid="{00B60607-C110-45CA-A497-FC0315503DE8}"/>
    <cellStyle name="Output 2 3 10 2" xfId="30140" xr:uid="{B8053B87-474F-4FDD-99CB-B11F4189981C}"/>
    <cellStyle name="Output 2 3 10 3" xfId="20990" xr:uid="{B550A3F7-74C1-4D5A-AB0B-598F0BF8DA27}"/>
    <cellStyle name="Output 2 3 11" xfId="13228" xr:uid="{F2EE73F3-9545-427F-B48A-1927A2FA3BE8}"/>
    <cellStyle name="Output 2 3 11 2" xfId="35068" xr:uid="{25C7C4D2-F792-40FB-B8C9-105C90A5E61E}"/>
    <cellStyle name="Output 2 3 11 3" xfId="25924" xr:uid="{CB768988-067C-4EED-B04F-F9A3810F23A1}"/>
    <cellStyle name="Output 2 3 12" xfId="13633" xr:uid="{5F3ED4C8-4E6E-4629-82ED-668ACC4DD197}"/>
    <cellStyle name="Output 2 3 12 2" xfId="35429" xr:uid="{6AD07C1F-2C3D-4569-8914-D51C357BA712}"/>
    <cellStyle name="Output 2 3 12 3" xfId="26285" xr:uid="{54441653-68D5-4E24-B415-48E7F86B155B}"/>
    <cellStyle name="Output 2 3 13" xfId="13622" xr:uid="{21266990-53D0-4DC4-886F-EFF2FA68ECB3}"/>
    <cellStyle name="Output 2 3 13 2" xfId="35420" xr:uid="{55EF33CA-BAEF-47E5-9F6C-CBC30F360BA5}"/>
    <cellStyle name="Output 2 3 13 3" xfId="26276" xr:uid="{73C91225-FD4B-4FCA-8457-FADFEE3674AA}"/>
    <cellStyle name="Output 2 3 14" xfId="14153" xr:uid="{0CCD53FE-2255-4309-980B-88FC349C35C0}"/>
    <cellStyle name="Output 2 3 14 2" xfId="35843" xr:uid="{DF78B0E8-F12A-49CB-866E-BBDEB0318AFE}"/>
    <cellStyle name="Output 2 3 14 3" xfId="26699" xr:uid="{EAE81374-4975-4F22-B017-EA17D43EF1AA}"/>
    <cellStyle name="Output 2 3 15" xfId="14651" xr:uid="{2BA49689-050B-40A2-A5DF-17A5A3ADA7E2}"/>
    <cellStyle name="Output 2 3 16" xfId="36616" xr:uid="{7F8101D1-56F5-46AE-A6B4-CDE55337ECF1}"/>
    <cellStyle name="Output 2 3 17" xfId="38475" xr:uid="{2F2CD2CA-A05B-4CB1-A34C-13B897BB1923}"/>
    <cellStyle name="Output 2 3 18" xfId="37544" xr:uid="{00D3B747-E72E-45E5-9935-8FA60CB1E958}"/>
    <cellStyle name="Output 2 3 19" xfId="39706" xr:uid="{08EA3C8C-9C38-4118-8867-DB8B45FC0159}"/>
    <cellStyle name="Output 2 3 2" xfId="2128" xr:uid="{00000000-0005-0000-0000-000050080000}"/>
    <cellStyle name="Output 2 3 2 10" xfId="9469" xr:uid="{D13EF463-064C-48F9-8AC3-EC0A6DA6A026}"/>
    <cellStyle name="Output 2 3 2 10 2" xfId="31476" xr:uid="{400E7260-2A0A-4F1C-A394-2C27CA8A278C}"/>
    <cellStyle name="Output 2 3 2 10 3" xfId="22327" xr:uid="{A06BCEB3-BBB6-4552-B9F4-19EB42F17071}"/>
    <cellStyle name="Output 2 3 2 11" xfId="13610" xr:uid="{736C72F9-0603-4E85-9651-9C1DFDF8B9BE}"/>
    <cellStyle name="Output 2 3 2 11 2" xfId="35409" xr:uid="{9F262520-9957-4D23-9E7A-C6F9CF282409}"/>
    <cellStyle name="Output 2 3 2 11 3" xfId="26265" xr:uid="{4D383077-5439-4433-81F9-CDBC0ED958F4}"/>
    <cellStyle name="Output 2 3 2 12" xfId="13694" xr:uid="{4614FB6B-BAC6-454E-B108-66E2A2C0CB9A}"/>
    <cellStyle name="Output 2 3 2 12 2" xfId="35472" xr:uid="{5031B67B-A92E-49E1-8071-D2C66546A2CA}"/>
    <cellStyle name="Output 2 3 2 12 3" xfId="26328" xr:uid="{D28676EF-48DB-443B-91A6-0DB011B6FF78}"/>
    <cellStyle name="Output 2 3 2 13" xfId="14227" xr:uid="{42236E7C-CE37-4B12-AE13-85680C315410}"/>
    <cellStyle name="Output 2 3 2 13 2" xfId="35901" xr:uid="{6B464C63-020E-4A38-887A-5852D35413A2}"/>
    <cellStyle name="Output 2 3 2 13 3" xfId="26757" xr:uid="{31A8DA77-CAA2-434E-AA81-37D8E3400FEE}"/>
    <cellStyle name="Output 2 3 2 14" xfId="14652" xr:uid="{28CA1DC5-2252-416A-A324-7944B3E87A8B}"/>
    <cellStyle name="Output 2 3 2 15" xfId="36617" xr:uid="{0AEF2EF2-AC18-4642-BB70-0DE778DC0A99}"/>
    <cellStyle name="Output 2 3 2 16" xfId="38476" xr:uid="{78D5484F-D3A0-43A5-89AF-D2C5C27C4C4F}"/>
    <cellStyle name="Output 2 3 2 17" xfId="40220" xr:uid="{1A3EB323-E493-4215-B7FA-CBCA1EBD4A7D}"/>
    <cellStyle name="Output 2 3 2 18" xfId="37338" xr:uid="{6FA27038-8390-4FC3-B24F-7D68FB0C3065}"/>
    <cellStyle name="Output 2 3 2 19" xfId="40275" xr:uid="{E902C2BB-BD01-4CD3-A5B0-F8A3754F6490}"/>
    <cellStyle name="Output 2 3 2 2" xfId="5306" xr:uid="{4DD9A233-11E8-4924-BB0D-F3EACA08FE47}"/>
    <cellStyle name="Output 2 3 2 2 2" xfId="27636" xr:uid="{D87BB857-73A6-4967-B2AA-9E22EDD93597}"/>
    <cellStyle name="Output 2 3 2 2 3" xfId="18396" xr:uid="{87562B41-2A8B-4BE5-87B1-2763232FD965}"/>
    <cellStyle name="Output 2 3 2 20" xfId="41469" xr:uid="{BF1E238A-6C16-4926-B3E0-FD55CE011513}"/>
    <cellStyle name="Output 2 3 2 21" xfId="43122" xr:uid="{7C5BEBA9-5C7E-4BB4-B2FE-E4A60A405D6A}"/>
    <cellStyle name="Output 2 3 2 22" xfId="42556" xr:uid="{8F517CAF-F416-414C-B1DF-88EA04FE0823}"/>
    <cellStyle name="Output 2 3 2 23" xfId="44063" xr:uid="{E84CF07C-D4A3-4027-B37E-220813180D83}"/>
    <cellStyle name="Output 2 3 2 3" xfId="4930" xr:uid="{FE3F62DA-5116-4EB7-A2FA-AC0255D2E231}"/>
    <cellStyle name="Output 2 3 2 3 2" xfId="27286" xr:uid="{10F7EB58-AE30-48A7-A349-10CF6218F940}"/>
    <cellStyle name="Output 2 3 2 3 3" xfId="18021" xr:uid="{D20302F0-2021-44FC-9B83-7952F5E44689}"/>
    <cellStyle name="Output 2 3 2 4" xfId="8027" xr:uid="{58DA9997-A148-4400-93C4-C17C19639203}"/>
    <cellStyle name="Output 2 3 2 4 2" xfId="30053" xr:uid="{CAD0DF26-424A-48C6-BBCB-53B62B821262}"/>
    <cellStyle name="Output 2 3 2 4 3" xfId="20903" xr:uid="{CFF28DD8-5A57-4964-B58D-BA6ADF011685}"/>
    <cellStyle name="Output 2 3 2 5" xfId="8764" xr:uid="{1DD47905-5014-44CA-A27C-D5DE2DD845A1}"/>
    <cellStyle name="Output 2 3 2 5 2" xfId="30783" xr:uid="{0EBAEBA3-2A98-4309-83A2-40089F298642}"/>
    <cellStyle name="Output 2 3 2 5 3" xfId="21633" xr:uid="{F2A0AF4E-EB8A-44AF-B29A-FF97DC37DD59}"/>
    <cellStyle name="Output 2 3 2 6" xfId="9522" xr:uid="{AAA9C5F0-7635-4619-80A9-90E6307C75E9}"/>
    <cellStyle name="Output 2 3 2 6 2" xfId="31528" xr:uid="{FD2DB065-A01D-46F1-8BD3-1480C9D77F7D}"/>
    <cellStyle name="Output 2 3 2 6 3" xfId="22379" xr:uid="{BDA9A252-0BF3-4F17-A9BB-86754AAABF65}"/>
    <cellStyle name="Output 2 3 2 7" xfId="9807" xr:uid="{971CCF13-9D41-4E12-8558-9A9CBA90DC8C}"/>
    <cellStyle name="Output 2 3 2 7 2" xfId="31808" xr:uid="{DDF82163-5CDD-47E7-B0BC-2D35055927BE}"/>
    <cellStyle name="Output 2 3 2 7 3" xfId="22660" xr:uid="{9ADDC447-74BD-4FE2-8E8D-2F356D035B6C}"/>
    <cellStyle name="Output 2 3 2 8" xfId="10963" xr:uid="{6ED155A3-9D14-429C-8D7F-FDDB589943C0}"/>
    <cellStyle name="Output 2 3 2 8 2" xfId="32935" xr:uid="{8626F8C3-D6C8-481A-BDFD-0E03B1338B4B}"/>
    <cellStyle name="Output 2 3 2 8 3" xfId="23790" xr:uid="{A2345F90-9622-439D-8CDF-530BEF279467}"/>
    <cellStyle name="Output 2 3 2 9" xfId="11682" xr:uid="{265885E3-E873-477D-9BD7-D18A1A6FF90A}"/>
    <cellStyle name="Output 2 3 2 9 2" xfId="33635" xr:uid="{6D38441E-AC91-4A3F-BD53-05328D62A62E}"/>
    <cellStyle name="Output 2 3 2 9 3" xfId="24490" xr:uid="{7294FCB7-60F9-493B-93E7-B8F8B143589F}"/>
    <cellStyle name="Output 2 3 20" xfId="37604" xr:uid="{7DC63398-B54D-4699-A788-44D2D89CC2C8}"/>
    <cellStyle name="Output 2 3 21" xfId="41468" xr:uid="{4E8BD721-8592-4B34-A608-055A1E6E3ABA}"/>
    <cellStyle name="Output 2 3 22" xfId="42258" xr:uid="{7DC204B8-3738-41DA-8C56-C21097566878}"/>
    <cellStyle name="Output 2 3 23" xfId="41767" xr:uid="{A723D08B-F87D-4FA4-B0CE-5A1B3A9BB845}"/>
    <cellStyle name="Output 2 3 24" xfId="44062" xr:uid="{26D2FB5C-35C7-46B1-A3D1-6310B6E57607}"/>
    <cellStyle name="Output 2 3 3" xfId="7084" xr:uid="{C948F903-4094-4032-BA3E-D9ACC94D066D}"/>
    <cellStyle name="Output 2 3 3 2" xfId="29285" xr:uid="{75CE70BE-B39F-435C-893D-4B38C591B29E}"/>
    <cellStyle name="Output 2 3 3 3" xfId="20090" xr:uid="{819C0C60-900C-4554-8256-BCDC54C8A00E}"/>
    <cellStyle name="Output 2 3 4" xfId="6195" xr:uid="{BB7F941D-C46C-47DC-9F87-5395EF53A67A}"/>
    <cellStyle name="Output 2 3 4 2" xfId="28460" xr:uid="{6336F3FC-C526-40D2-9BB8-409924118F22}"/>
    <cellStyle name="Output 2 3 4 3" xfId="19228" xr:uid="{80C14E38-A1D1-4E75-8E73-4A1A749BE96F}"/>
    <cellStyle name="Output 2 3 5" xfId="7272" xr:uid="{2D89D4E9-1F3A-4A54-B091-28495CD4ACD1}"/>
    <cellStyle name="Output 2 3 5 2" xfId="29466" xr:uid="{F6B4E00F-1276-4963-8990-5A8F8653BC29}"/>
    <cellStyle name="Output 2 3 5 3" xfId="20278" xr:uid="{BE21A7AD-D64D-4BCE-B461-D81F623AF9DC}"/>
    <cellStyle name="Output 2 3 6" xfId="8646" xr:uid="{68F2D4A6-5D0C-45AF-9924-8C9A5F7A44BD}"/>
    <cellStyle name="Output 2 3 6 2" xfId="30666" xr:uid="{1EE73154-4CB5-43B9-97CA-482C729CC151}"/>
    <cellStyle name="Output 2 3 6 3" xfId="21516" xr:uid="{CBB54FC9-B628-494B-9662-7A44E787CE9A}"/>
    <cellStyle name="Output 2 3 7" xfId="8203" xr:uid="{591F53FB-E699-403B-B330-EA28121314AC}"/>
    <cellStyle name="Output 2 3 7 2" xfId="30229" xr:uid="{FEA32600-0713-4AA4-A43F-4FACE7E993F4}"/>
    <cellStyle name="Output 2 3 7 3" xfId="21079" xr:uid="{324D7F98-E0B3-49EC-97EC-72C1547D22EF}"/>
    <cellStyle name="Output 2 3 8" xfId="9186" xr:uid="{530C2C25-37C4-46F9-B643-F72306BA2A4A}"/>
    <cellStyle name="Output 2 3 8 2" xfId="31196" xr:uid="{A8D3BBE8-28B4-4544-92B8-A9F7F75A2380}"/>
    <cellStyle name="Output 2 3 8 3" xfId="22046" xr:uid="{26C4389E-EBFC-427A-8B49-0207E89710C3}"/>
    <cellStyle name="Output 2 3 9" xfId="9874" xr:uid="{0F33C6AF-C470-4EA1-AA45-16BA7D0FDEF2}"/>
    <cellStyle name="Output 2 3 9 2" xfId="31875" xr:uid="{10D343EB-5F9F-4931-834E-BCC4C13738BA}"/>
    <cellStyle name="Output 2 3 9 3" xfId="22727" xr:uid="{A4E0D25E-A637-4CF3-8B79-4B89B2D020BA}"/>
    <cellStyle name="Output 2 4" xfId="2129" xr:uid="{00000000-0005-0000-0000-000051080000}"/>
    <cellStyle name="Output 2 4 10" xfId="11683" xr:uid="{7EDFAD55-CAFE-45E0-AE4F-0044D23D7034}"/>
    <cellStyle name="Output 2 4 10 2" xfId="33636" xr:uid="{B421D54D-1DD3-4A58-9812-9D1B23A79A6C}"/>
    <cellStyle name="Output 2 4 10 3" xfId="24491" xr:uid="{8971107A-86CC-4AA7-8E53-D05D983CE39A}"/>
    <cellStyle name="Output 2 4 11" xfId="4643" xr:uid="{7383DDF2-6AD1-43DC-8C3E-C3D74C09E0B6}"/>
    <cellStyle name="Output 2 4 11 2" xfId="27001" xr:uid="{9C93C9F4-17B0-42C3-A433-AA47ABE3CEE4}"/>
    <cellStyle name="Output 2 4 11 3" xfId="17736" xr:uid="{989B700A-A10A-4D6F-8F5E-8ECEBFDDDAF1}"/>
    <cellStyle name="Output 2 4 12" xfId="11512" xr:uid="{883ED7AA-A473-4DB9-81B2-EF1FFEE0B409}"/>
    <cellStyle name="Output 2 4 12 2" xfId="33476" xr:uid="{5D6CC5F8-9511-4C99-873C-4D099338FBE0}"/>
    <cellStyle name="Output 2 4 12 3" xfId="24331" xr:uid="{5B6434EC-2857-41F9-AFD7-608D004A49FC}"/>
    <cellStyle name="Output 2 4 13" xfId="13695" xr:uid="{2BAA7D21-2D64-485F-89F4-816098C044FA}"/>
    <cellStyle name="Output 2 4 13 2" xfId="35473" xr:uid="{48C53F22-F2FF-4FD1-989F-2E2EC60C6927}"/>
    <cellStyle name="Output 2 4 13 3" xfId="26329" xr:uid="{7FC2127B-DBAB-4EE4-8033-5E565255FAFE}"/>
    <cellStyle name="Output 2 4 14" xfId="14228" xr:uid="{551C127A-F1EE-450C-8AEC-5E362FB3A367}"/>
    <cellStyle name="Output 2 4 14 2" xfId="35902" xr:uid="{7DE404B0-CA57-4A3F-8C49-FD65CD42D623}"/>
    <cellStyle name="Output 2 4 14 3" xfId="26758" xr:uid="{ACB323D8-13A5-4A3F-A137-22A18FF37D45}"/>
    <cellStyle name="Output 2 4 15" xfId="14588" xr:uid="{D678162C-ADC5-4740-9008-F515E2D593B8}"/>
    <cellStyle name="Output 2 4 16" xfId="36618" xr:uid="{4A9C1438-00D1-43E8-BEBC-CBDA7E98BFD9}"/>
    <cellStyle name="Output 2 4 17" xfId="38477" xr:uid="{9A4F3EEA-F89C-4F63-B19C-5441D826F0AF}"/>
    <cellStyle name="Output 2 4 18" xfId="38795" xr:uid="{6C486F26-8C75-4A41-A096-4D9E7ECB1621}"/>
    <cellStyle name="Output 2 4 19" xfId="37844" xr:uid="{C94E5025-43E2-4682-B8AE-65D760B6D949}"/>
    <cellStyle name="Output 2 4 2" xfId="2130" xr:uid="{00000000-0005-0000-0000-000052080000}"/>
    <cellStyle name="Output 2 4 2 10" xfId="13225" xr:uid="{D27549E3-3A79-4917-A3EE-A10C5A9A461B}"/>
    <cellStyle name="Output 2 4 2 10 2" xfId="35065" xr:uid="{8C3EFDC4-8722-421C-8956-370582E655F7}"/>
    <cellStyle name="Output 2 4 2 10 3" xfId="25921" xr:uid="{7F91B146-F6C0-4110-AD82-0C8EA02A055A}"/>
    <cellStyle name="Output 2 4 2 11" xfId="13410" xr:uid="{61538206-10CA-4D1A-BB9F-9B53B1091215}"/>
    <cellStyle name="Output 2 4 2 11 2" xfId="35232" xr:uid="{419024E9-F601-43F0-BAF8-833ADF8BF3DE}"/>
    <cellStyle name="Output 2 4 2 11 3" xfId="26088" xr:uid="{E1C37089-BF00-4FE5-998A-6380A347915B}"/>
    <cellStyle name="Output 2 4 2 12" xfId="13618" xr:uid="{2D935DB2-5975-4CA0-88E8-146D8E48D465}"/>
    <cellStyle name="Output 2 4 2 12 2" xfId="35416" xr:uid="{FF2488C5-E9D0-4FDC-88F6-C30F9836BC96}"/>
    <cellStyle name="Output 2 4 2 12 3" xfId="26272" xr:uid="{92E72258-0887-4D16-AC43-B01BA216D9AE}"/>
    <cellStyle name="Output 2 4 2 13" xfId="14149" xr:uid="{58439B2F-C1EF-415C-86F7-757FD3E32932}"/>
    <cellStyle name="Output 2 4 2 13 2" xfId="35839" xr:uid="{F335C846-58E5-4F37-AD51-C3FF8A2425F2}"/>
    <cellStyle name="Output 2 4 2 13 3" xfId="26695" xr:uid="{9722EF2E-67BC-411C-93CB-AE2597599F45}"/>
    <cellStyle name="Output 2 4 2 14" xfId="14595" xr:uid="{64126D86-58AB-41C3-A685-4672DC7343D3}"/>
    <cellStyle name="Output 2 4 2 15" xfId="36619" xr:uid="{9DEB9D75-012E-41FE-9A8E-EA355CBE205A}"/>
    <cellStyle name="Output 2 4 2 16" xfId="38478" xr:uid="{A1B78986-8470-4096-BE80-48415EB476C1}"/>
    <cellStyle name="Output 2 4 2 17" xfId="37543" xr:uid="{AF9F98B7-8F14-43B9-A47A-6C067C7610F7}"/>
    <cellStyle name="Output 2 4 2 18" xfId="39711" xr:uid="{EC4BCDE5-64A8-4A16-9B56-9DD52BF97769}"/>
    <cellStyle name="Output 2 4 2 19" xfId="39579" xr:uid="{AF7F2768-8251-4F87-818F-A2325E64E8BD}"/>
    <cellStyle name="Output 2 4 2 2" xfId="5304" xr:uid="{D6A24B4B-B9CA-41FB-903C-4EA9A7AFA4AD}"/>
    <cellStyle name="Output 2 4 2 2 2" xfId="27634" xr:uid="{991775DF-C83A-4BCA-8599-4D0DE36DFC0D}"/>
    <cellStyle name="Output 2 4 2 2 3" xfId="18394" xr:uid="{166EB684-5A58-4E57-BFBB-4797D5E54664}"/>
    <cellStyle name="Output 2 4 2 20" xfId="41471" xr:uid="{A7D7648C-07C1-4345-968F-52A421D48FB6}"/>
    <cellStyle name="Output 2 4 2 21" xfId="42686" xr:uid="{792A3DA2-B0C4-41C1-A582-8BFDFF992742}"/>
    <cellStyle name="Output 2 4 2 22" xfId="42934" xr:uid="{72C4EB75-E4D7-417F-9BE0-356FA59E19F4}"/>
    <cellStyle name="Output 2 4 2 23" xfId="44065" xr:uid="{845FB9E1-F339-4CA8-AA01-DFBE57644259}"/>
    <cellStyle name="Output 2 4 2 3" xfId="6196" xr:uid="{FE10F3F9-5EA4-4B4A-B93D-7F4A62DA5E8B}"/>
    <cellStyle name="Output 2 4 2 3 2" xfId="28461" xr:uid="{3EE7BAB8-7FCF-4983-98AF-DE87285D318D}"/>
    <cellStyle name="Output 2 4 2 3 3" xfId="19229" xr:uid="{1AD6E609-02F8-4D54-990A-D9F727308EEF}"/>
    <cellStyle name="Output 2 4 2 4" xfId="7828" xr:uid="{D6A60D32-8B66-4C75-BE65-4BB75ACC6367}"/>
    <cellStyle name="Output 2 4 2 4 2" xfId="29856" xr:uid="{69CCB3D4-521A-475D-AED5-508CEAABE94A}"/>
    <cellStyle name="Output 2 4 2 4 3" xfId="20706" xr:uid="{61C95087-C92E-4504-9C4E-10060B4A3276}"/>
    <cellStyle name="Output 2 4 2 5" xfId="8642" xr:uid="{504B6990-91C6-46DD-8759-11468CEB101E}"/>
    <cellStyle name="Output 2 4 2 5 2" xfId="30662" xr:uid="{54E0274F-196E-4B56-A5BC-86FDBD032942}"/>
    <cellStyle name="Output 2 4 2 5 3" xfId="21512" xr:uid="{E9B72A3E-59BA-463B-A285-E968AE715DE4}"/>
    <cellStyle name="Output 2 4 2 6" xfId="9329" xr:uid="{C64BAFE1-3252-4CA6-A414-DC681215D10E}"/>
    <cellStyle name="Output 2 4 2 6 2" xfId="31338" xr:uid="{98A282EB-2847-4B63-AED6-7C886A67CF0B}"/>
    <cellStyle name="Output 2 4 2 6 3" xfId="22189" xr:uid="{DEC866CA-987A-45BC-8041-65CA7D9B6C78}"/>
    <cellStyle name="Output 2 4 2 7" xfId="11570" xr:uid="{E09FF651-F9B1-4524-8DB9-1DE7FC6C97BF}"/>
    <cellStyle name="Output 2 4 2 7 2" xfId="33531" xr:uid="{5C3BA17B-B5EA-46AA-8E0E-548DDE3816A7}"/>
    <cellStyle name="Output 2 4 2 7 3" xfId="24386" xr:uid="{D4858BDF-103E-4911-8DCD-B4D6735D0F58}"/>
    <cellStyle name="Output 2 4 2 8" xfId="8938" xr:uid="{958C8A82-F775-4B0A-8355-9361FC0A1ECB}"/>
    <cellStyle name="Output 2 4 2 8 2" xfId="30955" xr:uid="{423B1002-0D1D-408E-9914-17773255297D}"/>
    <cellStyle name="Output 2 4 2 8 3" xfId="21805" xr:uid="{ADF31FC7-3290-43D4-955D-9DEBED947417}"/>
    <cellStyle name="Output 2 4 2 9" xfId="8117" xr:uid="{118F7A9F-4688-4FFA-913C-89C1760B3CF9}"/>
    <cellStyle name="Output 2 4 2 9 2" xfId="30143" xr:uid="{0C57B5E7-99A7-424E-9079-55DA050EAB1C}"/>
    <cellStyle name="Output 2 4 2 9 3" xfId="20993" xr:uid="{A7D7C69C-20FB-4FDC-9BD5-5C739798B5C3}"/>
    <cellStyle name="Output 2 4 20" xfId="40276" xr:uid="{E3ED5BEA-03D5-4BED-AD6F-E99AEDE929F6}"/>
    <cellStyle name="Output 2 4 21" xfId="41470" xr:uid="{7B541505-B6A3-46CC-BF7F-1FEEF5E3A91A}"/>
    <cellStyle name="Output 2 4 22" xfId="42242" xr:uid="{BB1EB212-77FE-4FA6-9A2C-72D1141EDEC7}"/>
    <cellStyle name="Output 2 4 23" xfId="42050" xr:uid="{719EE4BC-5DBE-4DB1-A521-6A3E304316F7}"/>
    <cellStyle name="Output 2 4 24" xfId="44064" xr:uid="{8C87B32B-1946-44DA-9FAF-831117FEA94B}"/>
    <cellStyle name="Output 2 4 3" xfId="5305" xr:uid="{AC3791F0-3E4C-4B04-9080-6085CB480319}"/>
    <cellStyle name="Output 2 4 3 2" xfId="27635" xr:uid="{6E0D7120-7963-4CB4-8918-10902FB93DBB}"/>
    <cellStyle name="Output 2 4 3 3" xfId="18395" xr:uid="{35E886D1-7FA6-4C9F-B659-A74B898586C2}"/>
    <cellStyle name="Output 2 4 4" xfId="4929" xr:uid="{4F83E576-EE89-4264-BDC3-08F0CD0B966B}"/>
    <cellStyle name="Output 2 4 4 2" xfId="27285" xr:uid="{FB2E7C99-4D66-447D-89E7-33317294341F}"/>
    <cellStyle name="Output 2 4 4 3" xfId="18020" xr:uid="{50DBC27A-790B-4627-968B-7C101B0D27C9}"/>
    <cellStyle name="Output 2 4 5" xfId="8028" xr:uid="{71BFED35-31F2-44B4-9457-EBE27B8083F2}"/>
    <cellStyle name="Output 2 4 5 2" xfId="30054" xr:uid="{26AFBD5A-332C-4AFD-848D-E79281E83C77}"/>
    <cellStyle name="Output 2 4 5 3" xfId="20904" xr:uid="{F060324B-061E-415E-A971-96EADCC3E7F0}"/>
    <cellStyle name="Output 2 4 6" xfId="8765" xr:uid="{BB461E95-E045-45D6-A3C4-2F009BA9478C}"/>
    <cellStyle name="Output 2 4 6 2" xfId="30784" xr:uid="{52F6A3F2-DDDB-4209-BD43-94641477DFBA}"/>
    <cellStyle name="Output 2 4 6 3" xfId="21634" xr:uid="{25F520D4-E07E-4787-8716-E3793CFD2832}"/>
    <cellStyle name="Output 2 4 7" xfId="9523" xr:uid="{71B7BBC4-39F3-4805-B4CB-2040103CC561}"/>
    <cellStyle name="Output 2 4 7 2" xfId="31529" xr:uid="{43C226F7-A00C-4CAB-AEEE-D14B0BC83C3C}"/>
    <cellStyle name="Output 2 4 7 3" xfId="22380" xr:uid="{FD6A4F48-F94A-48A9-A3E1-225AE5BDA8E1}"/>
    <cellStyle name="Output 2 4 8" xfId="9810" xr:uid="{0368F3B5-53F6-466F-AECE-CC9D56730B21}"/>
    <cellStyle name="Output 2 4 8 2" xfId="31811" xr:uid="{7FE1F587-5E4E-437E-8C6B-B0B698264AE8}"/>
    <cellStyle name="Output 2 4 8 3" xfId="22663" xr:uid="{833F8C67-81EE-4052-81E2-FD430BDB37BE}"/>
    <cellStyle name="Output 2 4 9" xfId="10788" xr:uid="{E19AE71D-F79C-4C6C-9CD3-4DCB04B9895C}"/>
    <cellStyle name="Output 2 4 9 2" xfId="32760" xr:uid="{B87781AB-9C24-4D08-B008-FBFC1A81685A}"/>
    <cellStyle name="Output 2 4 9 3" xfId="23615" xr:uid="{30990650-4207-4273-ADAA-15A284074A43}"/>
    <cellStyle name="Output 2 5" xfId="2131" xr:uid="{00000000-0005-0000-0000-000053080000}"/>
    <cellStyle name="Output 2 5 10" xfId="8115" xr:uid="{35BB94B7-8CD6-42E0-B6F4-7F94D67857B9}"/>
    <cellStyle name="Output 2 5 10 2" xfId="30141" xr:uid="{643F5310-19AC-45E6-82D1-AC1FC58481E9}"/>
    <cellStyle name="Output 2 5 10 3" xfId="20991" xr:uid="{07FD12EE-2015-4D10-B6E1-B86AF9DB9AF2}"/>
    <cellStyle name="Output 2 5 11" xfId="13226" xr:uid="{5BDA9723-91AD-48DE-A8B2-94271D34BBF8}"/>
    <cellStyle name="Output 2 5 11 2" xfId="35066" xr:uid="{0392F9E1-4726-4491-BF54-1E6EDE9F09A8}"/>
    <cellStyle name="Output 2 5 11 3" xfId="25922" xr:uid="{F55AB7C6-2EAC-4B45-9E8A-4E5C941DC9A7}"/>
    <cellStyle name="Output 2 5 12" xfId="12188" xr:uid="{540528D3-47DD-4FFD-95CD-EC063CDBAAB2}"/>
    <cellStyle name="Output 2 5 12 2" xfId="34115" xr:uid="{2ADA5826-ABBA-4A8E-A90C-9EF27DE1B3F3}"/>
    <cellStyle name="Output 2 5 12 3" xfId="24970" xr:uid="{249CF4B3-EBF0-429C-9EB4-CE52C542E43C}"/>
    <cellStyle name="Output 2 5 13" xfId="13625" xr:uid="{B07A8587-032F-4ED8-845C-BB66FA572188}"/>
    <cellStyle name="Output 2 5 13 2" xfId="35423" xr:uid="{8C8485ED-8334-48C4-9740-38DCC2C59165}"/>
    <cellStyle name="Output 2 5 13 3" xfId="26279" xr:uid="{74807A86-3C89-42CF-B6AA-33985AD7DBBD}"/>
    <cellStyle name="Output 2 5 14" xfId="14156" xr:uid="{B1A32E85-8E5E-49F5-A32B-6864E2B98B0B}"/>
    <cellStyle name="Output 2 5 14 2" xfId="35846" xr:uid="{BA29F4DF-8CFD-4AEE-9A4D-9B483152FFD2}"/>
    <cellStyle name="Output 2 5 14 3" xfId="26702" xr:uid="{C353A5FA-D13F-4F2D-8D48-899362D3CED3}"/>
    <cellStyle name="Output 2 5 15" xfId="13854" xr:uid="{D9F81F85-38C6-47AD-A5E9-BA3AA1A1D115}"/>
    <cellStyle name="Output 2 5 16" xfId="36620" xr:uid="{0BC89F46-0413-4FB6-8305-272E2D39EE0F}"/>
    <cellStyle name="Output 2 5 17" xfId="38479" xr:uid="{DC864437-3DC6-493E-88B9-F506499F60A3}"/>
    <cellStyle name="Output 2 5 18" xfId="38043" xr:uid="{3B076F84-978E-4488-B842-B93D0B76E627}"/>
    <cellStyle name="Output 2 5 19" xfId="38763" xr:uid="{1E616231-ED5C-455E-8107-A8F38C612865}"/>
    <cellStyle name="Output 2 5 2" xfId="2132" xr:uid="{00000000-0005-0000-0000-000054080000}"/>
    <cellStyle name="Output 2 5 2 10" xfId="12661" xr:uid="{E8C82739-EAF9-4B71-9617-054158D7A472}"/>
    <cellStyle name="Output 2 5 2 10 2" xfId="34536" xr:uid="{6581170D-A260-4602-B6BC-1CC0566F5E54}"/>
    <cellStyle name="Output 2 5 2 10 3" xfId="25392" xr:uid="{3635FF12-5781-4D87-812D-34A2C215B050}"/>
    <cellStyle name="Output 2 5 2 11" xfId="12685" xr:uid="{925D8CE0-5A59-4791-9A05-FD3BBAC17023}"/>
    <cellStyle name="Output 2 5 2 11 2" xfId="34557" xr:uid="{92574A55-DBEF-47A8-84C9-8C7411A78EB2}"/>
    <cellStyle name="Output 2 5 2 11 3" xfId="25413" xr:uid="{0755CE1C-0692-4BC6-A198-90AE67B1D042}"/>
    <cellStyle name="Output 2 5 2 12" xfId="8293" xr:uid="{5A15AEB1-F675-4578-BD0D-1D96BCD25464}"/>
    <cellStyle name="Output 2 5 2 12 2" xfId="30317" xr:uid="{587CC29F-0B1E-48BA-B7C8-DFA4F32F43B5}"/>
    <cellStyle name="Output 2 5 2 12 3" xfId="21167" xr:uid="{B974CEC2-7054-4F08-9372-5E7D36E7AEB4}"/>
    <cellStyle name="Output 2 5 2 13" xfId="11338" xr:uid="{4013FE24-06BC-46E1-88EC-3574EFC59FD0}"/>
    <cellStyle name="Output 2 5 2 13 2" xfId="33305" xr:uid="{9A0C214D-7BAE-4705-A2A7-37D77096DEB4}"/>
    <cellStyle name="Output 2 5 2 13 3" xfId="24160" xr:uid="{1C75B1E3-D5A6-4DE0-A4D5-EB5B131FD4A5}"/>
    <cellStyle name="Output 2 5 2 14" xfId="14648" xr:uid="{6DB0940C-4641-49FC-81F3-55AB97852315}"/>
    <cellStyle name="Output 2 5 2 15" xfId="36621" xr:uid="{28EC1789-3E01-4D5C-B1CF-3B2635141E7D}"/>
    <cellStyle name="Output 2 5 2 16" xfId="38480" xr:uid="{7F805C59-BFAA-438D-9E53-C23298F8F7DF}"/>
    <cellStyle name="Output 2 5 2 17" xfId="37542" xr:uid="{209467D2-AC2F-445F-A838-520337178A27}"/>
    <cellStyle name="Output 2 5 2 18" xfId="38817" xr:uid="{B5074F16-2F37-4F3C-B2DD-D06418CE3043}"/>
    <cellStyle name="Output 2 5 2 19" xfId="40273" xr:uid="{36E7D482-21D5-44CA-A889-1691371E4C1A}"/>
    <cellStyle name="Output 2 5 2 2" xfId="7081" xr:uid="{7B0D965E-ED37-4659-AB54-A6639DA297C7}"/>
    <cellStyle name="Output 2 5 2 2 2" xfId="29282" xr:uid="{7BCF3D93-1FFB-4621-844C-B3F8A535E1DF}"/>
    <cellStyle name="Output 2 5 2 2 3" xfId="20087" xr:uid="{7EE2CAB5-A7D0-4EE3-90A8-9E6254A5FC9B}"/>
    <cellStyle name="Output 2 5 2 20" xfId="41473" xr:uid="{0C555852-F4E0-4AE8-B782-CE54B61AD2F0}"/>
    <cellStyle name="Output 2 5 2 21" xfId="42420" xr:uid="{82929EB2-D61D-41C2-86AF-E399E91240A9}"/>
    <cellStyle name="Output 2 5 2 22" xfId="43262" xr:uid="{2E866E98-7ECA-4E07-8141-AF32505247B6}"/>
    <cellStyle name="Output 2 5 2 23" xfId="44067" xr:uid="{559CC0F3-BCA7-454B-9726-0CE8A8BC8098}"/>
    <cellStyle name="Output 2 5 2 3" xfId="6198" xr:uid="{6EA48D6C-F7BF-4DDE-AD42-526111131CDA}"/>
    <cellStyle name="Output 2 5 2 3 2" xfId="28463" xr:uid="{8CABE917-D703-4E33-A4DE-E3687DB936BB}"/>
    <cellStyle name="Output 2 5 2 3 3" xfId="19231" xr:uid="{F76BE11D-2FA1-438F-8971-A90576D3E0C9}"/>
    <cellStyle name="Output 2 5 2 4" xfId="8025" xr:uid="{9BE52975-1EC5-4C50-BC9B-996F388518C5}"/>
    <cellStyle name="Output 2 5 2 4 2" xfId="30051" xr:uid="{B5C27F0C-BC32-4791-8245-B68F94BA5328}"/>
    <cellStyle name="Output 2 5 2 4 3" xfId="20901" xr:uid="{14504BC1-51F7-4F46-A40C-7D687F5713DB}"/>
    <cellStyle name="Output 2 5 2 5" xfId="4760" xr:uid="{59093879-DCFF-4A30-91A0-4CDB3CD9241B}"/>
    <cellStyle name="Output 2 5 2 5 2" xfId="27117" xr:uid="{47BEAB2F-CBD8-439D-853A-C3CAB465DDA2}"/>
    <cellStyle name="Output 2 5 2 5 3" xfId="17852" xr:uid="{020CE320-7639-40EC-90F9-EF1B709BBF20}"/>
    <cellStyle name="Output 2 5 2 6" xfId="9520" xr:uid="{C6445466-5E92-4674-B97B-89BC964A15BB}"/>
    <cellStyle name="Output 2 5 2 6 2" xfId="31526" xr:uid="{43741415-CABB-42FE-AE95-6169D6AEEBE0}"/>
    <cellStyle name="Output 2 5 2 6 3" xfId="22377" xr:uid="{E0E30FB8-B585-4C25-9316-14193F96F072}"/>
    <cellStyle name="Output 2 5 2 7" xfId="6992" xr:uid="{4B1F7744-E764-465C-B31E-5596798FE134}"/>
    <cellStyle name="Output 2 5 2 7 2" xfId="29206" xr:uid="{607DD7C6-D8F1-4D23-842A-AFDE6FB9EF11}"/>
    <cellStyle name="Output 2 5 2 7 3" xfId="19999" xr:uid="{57009647-2784-48A1-A145-39E3A58A8A1C}"/>
    <cellStyle name="Output 2 5 2 8" xfId="8631" xr:uid="{FB15F99B-24ED-4133-A6DA-B73D49F59EE1}"/>
    <cellStyle name="Output 2 5 2 8 2" xfId="30651" xr:uid="{F40FBD7D-E9B1-485F-9944-17A02E5AE694}"/>
    <cellStyle name="Output 2 5 2 8 3" xfId="21501" xr:uid="{490C005F-63FB-44B0-AC69-2ADEA6843D71}"/>
    <cellStyle name="Output 2 5 2 9" xfId="9843" xr:uid="{37421454-FEC3-4F47-84E8-764214FE634B}"/>
    <cellStyle name="Output 2 5 2 9 2" xfId="31844" xr:uid="{DAFCA088-F107-4A11-A97D-0B99ED0C94CA}"/>
    <cellStyle name="Output 2 5 2 9 3" xfId="22696" xr:uid="{AB09BDB2-9F2D-47BF-BD68-223EBD54EA4E}"/>
    <cellStyle name="Output 2 5 20" xfId="39580" xr:uid="{F8788FA0-7AD4-4C7A-84EB-4EA87FBE5427}"/>
    <cellStyle name="Output 2 5 21" xfId="41472" xr:uid="{2D94D234-82FE-4A21-8EE5-C5A43667506C}"/>
    <cellStyle name="Output 2 5 22" xfId="41837" xr:uid="{C286D786-47F9-444F-881E-CC38EB8C61FF}"/>
    <cellStyle name="Output 2 5 23" xfId="42555" xr:uid="{68D11993-928C-4BB4-B46A-878F12E505B2}"/>
    <cellStyle name="Output 2 5 24" xfId="44066" xr:uid="{335EF9B9-2A02-4E1A-AE8D-4C42FAE400CC}"/>
    <cellStyle name="Output 2 5 3" xfId="7078" xr:uid="{2E0712A9-A579-4374-92C6-6E263654E38B}"/>
    <cellStyle name="Output 2 5 3 2" xfId="29279" xr:uid="{FB3AB3A1-6703-4B35-A442-BD263B51CF0B}"/>
    <cellStyle name="Output 2 5 3 3" xfId="20084" xr:uid="{8C9E9517-74F5-4006-80A0-60CCD5B8844D}"/>
    <cellStyle name="Output 2 5 4" xfId="6197" xr:uid="{88B18143-AE6C-463E-9AB8-DDA97662347B}"/>
    <cellStyle name="Output 2 5 4 2" xfId="28462" xr:uid="{CB47370E-26D5-409B-976B-4B5069157A24}"/>
    <cellStyle name="Output 2 5 4 3" xfId="19230" xr:uid="{424E57ED-7161-4208-AD69-E0B7FA290E97}"/>
    <cellStyle name="Output 2 5 5" xfId="7831" xr:uid="{1DA431F5-F639-414D-8110-1244A2346F01}"/>
    <cellStyle name="Output 2 5 5 2" xfId="29859" xr:uid="{0287125A-A1E0-486A-B575-ED3982B11E0B}"/>
    <cellStyle name="Output 2 5 5 3" xfId="20709" xr:uid="{17E27FA2-6070-4E88-9F71-29E550B90722}"/>
    <cellStyle name="Output 2 5 6" xfId="8649" xr:uid="{9062FA4D-B646-4A38-8B24-170D7D45A345}"/>
    <cellStyle name="Output 2 5 6 2" xfId="30669" xr:uid="{3E2EE566-AA15-42AB-B6D0-54E68E9B74DE}"/>
    <cellStyle name="Output 2 5 6 3" xfId="21519" xr:uid="{098EAB9F-0299-4AE3-906A-55934ED465CB}"/>
    <cellStyle name="Output 2 5 7" xfId="9332" xr:uid="{6121586E-4B29-44DD-8537-119EEDD2A40A}"/>
    <cellStyle name="Output 2 5 7 2" xfId="31341" xr:uid="{31795D11-A97F-44E2-B205-4C6864D337AE}"/>
    <cellStyle name="Output 2 5 7 3" xfId="22192" xr:uid="{A9B91834-5FCF-486B-8D74-C1803FA1E740}"/>
    <cellStyle name="Output 2 5 8" xfId="11547" xr:uid="{C1E0DA6B-9914-4AC5-8DB7-456A354DDCA0}"/>
    <cellStyle name="Output 2 5 8 2" xfId="33509" xr:uid="{9BBA8F4E-70A9-48FC-B60D-A8D05EE31C7F}"/>
    <cellStyle name="Output 2 5 8 3" xfId="24364" xr:uid="{A47EBD09-12EB-4DAE-995A-3AFCE1719CCF}"/>
    <cellStyle name="Output 2 5 9" xfId="10671" xr:uid="{E4CCB93B-D997-43AB-80DD-73358BBCE80C}"/>
    <cellStyle name="Output 2 5 9 2" xfId="32646" xr:uid="{C9EE8164-34DF-44B3-A291-7949FC81C4DE}"/>
    <cellStyle name="Output 2 5 9 3" xfId="23501" xr:uid="{A0193B5A-9487-4537-B25D-7DC1075B1512}"/>
    <cellStyle name="Output 2 6" xfId="2133" xr:uid="{00000000-0005-0000-0000-000055080000}"/>
    <cellStyle name="Output 2 6 10" xfId="12660" xr:uid="{010CDE3E-FCBC-4D2F-A22B-B9EC39F00088}"/>
    <cellStyle name="Output 2 6 10 2" xfId="34535" xr:uid="{ACF52129-73F5-4E89-9F14-DCBE51CFEA40}"/>
    <cellStyle name="Output 2 6 10 3" xfId="25391" xr:uid="{AE070C3C-9A7E-4C3F-AEF8-C3676FBD5C31}"/>
    <cellStyle name="Output 2 6 11" xfId="9937" xr:uid="{3F7827C6-D37F-435B-8975-7BCA3F3251C0}"/>
    <cellStyle name="Output 2 6 11 2" xfId="31936" xr:uid="{B13F1053-16D8-4378-93AC-3ED7674DC33E}"/>
    <cellStyle name="Output 2 6 11 3" xfId="22788" xr:uid="{90F587E7-F1FF-4E27-915A-BBD58805EDAA}"/>
    <cellStyle name="Output 2 6 12" xfId="13691" xr:uid="{85CEF515-04C8-4D59-B2B3-7A7D6283D4B5}"/>
    <cellStyle name="Output 2 6 12 2" xfId="35469" xr:uid="{851E033A-D6B0-48DA-B9AA-28F634973F4B}"/>
    <cellStyle name="Output 2 6 12 3" xfId="26325" xr:uid="{77D1F3EB-BA2E-424A-9F0E-8BD28E92770D}"/>
    <cellStyle name="Output 2 6 13" xfId="14224" xr:uid="{4C4D4214-9D9B-4D0E-8A72-127AB67C5B37}"/>
    <cellStyle name="Output 2 6 13 2" xfId="35898" xr:uid="{C6E8E272-66B6-4AD5-8BEA-814B648A044D}"/>
    <cellStyle name="Output 2 6 13 3" xfId="26754" xr:uid="{AF41584E-00F4-4B48-A583-720F7BD5FF5A}"/>
    <cellStyle name="Output 2 6 14" xfId="14649" xr:uid="{7F24BBD8-83A8-48AF-B3CB-C7327E306FA2}"/>
    <cellStyle name="Output 2 6 15" xfId="36622" xr:uid="{0B87E2D7-C206-4413-A4B6-1ABB4971F6F5}"/>
    <cellStyle name="Output 2 6 16" xfId="38481" xr:uid="{C63E11E4-D9D7-468E-A110-93F9A0D1DFF3}"/>
    <cellStyle name="Output 2 6 17" xfId="38042" xr:uid="{CDED56CA-F42B-4616-9DAF-01E3E978ABB2}"/>
    <cellStyle name="Output 2 6 18" xfId="39773" xr:uid="{565A989B-C956-4640-8E58-FF584F9CDDDC}"/>
    <cellStyle name="Output 2 6 19" xfId="40274" xr:uid="{307A7C53-3E19-493C-86F0-9E940F2DD38C}"/>
    <cellStyle name="Output 2 6 2" xfId="5303" xr:uid="{2EA086C6-5F66-47D1-88DC-131094ABC4C3}"/>
    <cellStyle name="Output 2 6 2 2" xfId="27633" xr:uid="{DC9FFDD8-6DAB-4574-B56A-6F32E72FD453}"/>
    <cellStyle name="Output 2 6 2 3" xfId="18393" xr:uid="{44A9A836-C879-4C2A-9AE4-98E200017EF9}"/>
    <cellStyle name="Output 2 6 20" xfId="41474" xr:uid="{D72C4F72-B38A-4F7B-B3EE-96153D441B2D}"/>
    <cellStyle name="Output 2 6 21" xfId="42800" xr:uid="{62E31DA1-BA21-4566-A0A9-035A2AE09BCA}"/>
    <cellStyle name="Output 2 6 22" xfId="43454" xr:uid="{80DA9EC2-E5E0-45A0-B2FB-557BB36186FC}"/>
    <cellStyle name="Output 2 6 23" xfId="44068" xr:uid="{48A23016-2DA3-471A-A512-A429BD7291D5}"/>
    <cellStyle name="Output 2 6 3" xfId="4933" xr:uid="{EB16047C-A0FE-491F-A469-43C68358EA5D}"/>
    <cellStyle name="Output 2 6 3 2" xfId="27289" xr:uid="{537E26D9-D464-4841-8687-C617C51E5B0D}"/>
    <cellStyle name="Output 2 6 3 3" xfId="18024" xr:uid="{EEA16A21-E7FC-4F50-AC9F-4090E4A43985}"/>
    <cellStyle name="Output 2 6 4" xfId="8026" xr:uid="{CA73C83C-0ADC-4158-BBA2-73E801ED10A5}"/>
    <cellStyle name="Output 2 6 4 2" xfId="30052" xr:uid="{4CB25F63-F342-447E-8769-FE7CDFD3F558}"/>
    <cellStyle name="Output 2 6 4 3" xfId="20902" xr:uid="{439C4106-DE45-4353-BB09-F4C3506871F8}"/>
    <cellStyle name="Output 2 6 5" xfId="8761" xr:uid="{A7ED05AB-3168-4636-BE97-9B498885463A}"/>
    <cellStyle name="Output 2 6 5 2" xfId="30780" xr:uid="{B3D651DF-0BAF-4666-9060-D7D5CED2A783}"/>
    <cellStyle name="Output 2 6 5 3" xfId="21630" xr:uid="{A64C38EC-F884-4016-B24F-1640A7C78CF4}"/>
    <cellStyle name="Output 2 6 6" xfId="9521" xr:uid="{CAFDCCA5-BA13-4139-912C-0CD8C9FB5673}"/>
    <cellStyle name="Output 2 6 6 2" xfId="31527" xr:uid="{9E3E60A6-73F8-45F1-8C7F-836D30D8E998}"/>
    <cellStyle name="Output 2 6 6 3" xfId="22378" xr:uid="{B1AF2908-6D99-448D-8DF2-188DB6018FA2}"/>
    <cellStyle name="Output 2 6 7" xfId="11207" xr:uid="{57F87547-1FE9-4E7B-AB29-CD1B72D450BA}"/>
    <cellStyle name="Output 2 6 7 2" xfId="33174" xr:uid="{59A3D8FA-D3D9-4972-8F84-63CF523E2932}"/>
    <cellStyle name="Output 2 6 7 3" xfId="24029" xr:uid="{F61D1917-95AD-47F5-AC33-D91D1CFB0E34}"/>
    <cellStyle name="Output 2 6 8" xfId="9300" xr:uid="{DEE5FDC4-C461-4388-A689-17E110BF2C04}"/>
    <cellStyle name="Output 2 6 8 2" xfId="31309" xr:uid="{F7DD3965-3082-4C39-87C0-E442FCE6A3F0}"/>
    <cellStyle name="Output 2 6 8 3" xfId="22160" xr:uid="{F12B764A-9BEF-4CCE-8392-158392AE5D72}"/>
    <cellStyle name="Output 2 6 9" xfId="11679" xr:uid="{9EA99E7C-0453-447B-B48B-D10B80A27AFC}"/>
    <cellStyle name="Output 2 6 9 2" xfId="33632" xr:uid="{C3F25FC2-E641-4BB4-84DF-4FB7675FB7E6}"/>
    <cellStyle name="Output 2 6 9 3" xfId="24487" xr:uid="{09EDAAA6-365C-4077-B28B-E6A1D0580F71}"/>
    <cellStyle name="Output 2 7" xfId="7085" xr:uid="{386F2CCE-8226-4EE4-A9EF-28F2AD2941E4}"/>
    <cellStyle name="Output 2 7 2" xfId="29286" xr:uid="{095DFA5F-CE06-429B-9ECD-FB5F53D1CE83}"/>
    <cellStyle name="Output 2 7 3" xfId="20091" xr:uid="{5C553672-0971-44E0-B254-5144FF1C951D}"/>
    <cellStyle name="Output 2 8" xfId="4928" xr:uid="{9CF49249-9A8F-41CA-9376-7063BDCF0A03}"/>
    <cellStyle name="Output 2 8 2" xfId="27284" xr:uid="{2FDEE089-18C9-4D10-9376-30991803D4F5}"/>
    <cellStyle name="Output 2 8 3" xfId="18019" xr:uid="{4113406A-CD2F-4BCD-9827-AA54ABDFD904}"/>
    <cellStyle name="Output 2 9" xfId="8029" xr:uid="{1B60D26B-A6BF-4B6A-A8EF-356ACDF2A669}"/>
    <cellStyle name="Output 2 9 2" xfId="30055" xr:uid="{B954B436-67A2-435A-B0C0-16A102D05F91}"/>
    <cellStyle name="Output 2 9 3" xfId="20905" xr:uid="{2B9FCAEA-A9B9-4B1A-8CC3-6DC081B2DF12}"/>
    <cellStyle name="Output 3" xfId="2134" xr:uid="{00000000-0005-0000-0000-000056080000}"/>
    <cellStyle name="Output 3 10" xfId="8762" xr:uid="{8E97BF39-F3F7-4180-9E91-F90B5E10B787}"/>
    <cellStyle name="Output 3 10 2" xfId="30781" xr:uid="{99B89585-BE9E-4BF7-BE6D-4BD604AD3075}"/>
    <cellStyle name="Output 3 10 3" xfId="21631" xr:uid="{D7FDF9D4-1373-4E70-9C8F-C849B6B2443B}"/>
    <cellStyle name="Output 3 11" xfId="9335" xr:uid="{1EB6DA49-75E5-4B2F-A7E6-6B77BC2ABDCA}"/>
    <cellStyle name="Output 3 11 2" xfId="31344" xr:uid="{E66742D1-CD46-4D9A-82B4-8E61EA131627}"/>
    <cellStyle name="Output 3 11 3" xfId="22195" xr:uid="{1408DFDC-E674-44F1-B181-1DD1B5A2A8BD}"/>
    <cellStyle name="Output 3 12" xfId="10560" xr:uid="{9113A555-EA49-4A85-99FC-6793E48981B3}"/>
    <cellStyle name="Output 3 12 2" xfId="32540" xr:uid="{DA4FC003-BD7E-45A7-8F8E-4B0A7FF7ED3E}"/>
    <cellStyle name="Output 3 12 3" xfId="23395" xr:uid="{A7B4CEEF-F491-4305-9CD9-677F10C30908}"/>
    <cellStyle name="Output 3 13" xfId="9693" xr:uid="{B24E29B4-71E4-4449-BB48-90512F2681DC}"/>
    <cellStyle name="Output 3 13 2" xfId="31697" xr:uid="{E14DCFB9-EF7F-41C6-A1D3-ED7945A993B1}"/>
    <cellStyle name="Output 3 13 3" xfId="22548" xr:uid="{0E255EE1-BA3E-4B7F-907A-F614BB2E57D6}"/>
    <cellStyle name="Output 3 14" xfId="11680" xr:uid="{3DC953C8-C554-4D91-8C0F-C8CA53DE0F59}"/>
    <cellStyle name="Output 3 14 2" xfId="33633" xr:uid="{5C808C34-78AF-4EEE-9B25-3A9CB0ADC75F}"/>
    <cellStyle name="Output 3 14 3" xfId="24488" xr:uid="{5DBA7DD3-57B6-40C5-89D1-116ABF7168AD}"/>
    <cellStyle name="Output 3 15" xfId="13223" xr:uid="{4A3FFBE3-20E1-495A-8134-B6D0FF8EDA41}"/>
    <cellStyle name="Output 3 15 2" xfId="35063" xr:uid="{69F87F2A-D657-41A2-ABA4-75C881649B15}"/>
    <cellStyle name="Output 3 15 3" xfId="25919" xr:uid="{3E0D1935-FE0A-4E62-96FC-524EC72A7F79}"/>
    <cellStyle name="Output 3 16" xfId="13001" xr:uid="{9657F959-95DB-46FB-8DBE-2CA83B49EC62}"/>
    <cellStyle name="Output 3 16 2" xfId="34854" xr:uid="{86DBC323-3557-4093-B651-C90BE866200F}"/>
    <cellStyle name="Output 3 16 3" xfId="25710" xr:uid="{691937E8-1391-4722-875E-C278C134CEDD}"/>
    <cellStyle name="Output 3 17" xfId="13692" xr:uid="{255C98CF-B9A3-4B95-BDC6-EF6F2074BBD7}"/>
    <cellStyle name="Output 3 17 2" xfId="35470" xr:uid="{E392B718-7333-412B-90D6-B96A1C7441CF}"/>
    <cellStyle name="Output 3 17 3" xfId="26326" xr:uid="{CD2E534E-C438-4362-B72E-5C6652B1BCAD}"/>
    <cellStyle name="Output 3 18" xfId="14225" xr:uid="{D56881B5-CFD6-4B3E-8C53-1686355414CF}"/>
    <cellStyle name="Output 3 18 2" xfId="35899" xr:uid="{3E48C48C-2786-4EEE-A774-6B8B85D1E879}"/>
    <cellStyle name="Output 3 18 3" xfId="26755" xr:uid="{59F3B76A-D61D-4C52-92B3-F10CFD0442D7}"/>
    <cellStyle name="Output 3 19" xfId="13855" xr:uid="{FE3B60CE-4CB5-4E36-BF58-3FEFECB00374}"/>
    <cellStyle name="Output 3 2" xfId="2135" xr:uid="{00000000-0005-0000-0000-000057080000}"/>
    <cellStyle name="Output 3 2 10" xfId="10472" xr:uid="{9D23BBD8-776F-47F8-B37E-A7342B5C388F}"/>
    <cellStyle name="Output 3 2 10 2" xfId="32453" xr:uid="{C4059288-04B3-45F0-8108-6A9EBD4957B3}"/>
    <cellStyle name="Output 3 2 10 3" xfId="23307" xr:uid="{E6C60B37-C540-4C6E-A34E-12B5CEB218C7}"/>
    <cellStyle name="Output 3 2 11" xfId="13224" xr:uid="{E952E110-B4E1-484C-9679-6A7AB0406A06}"/>
    <cellStyle name="Output 3 2 11 2" xfId="35064" xr:uid="{40D41358-97D6-4653-A0AA-9657157E523C}"/>
    <cellStyle name="Output 3 2 11 3" xfId="25920" xr:uid="{DC25948C-8799-460D-800B-11671C7924AA}"/>
    <cellStyle name="Output 3 2 12" xfId="12687" xr:uid="{930180E1-C39C-40AC-BDEC-06ACADFDF722}"/>
    <cellStyle name="Output 3 2 12 2" xfId="34559" xr:uid="{F8FD2F6B-CA86-48B3-8740-E2AC2CF721E8}"/>
    <cellStyle name="Output 3 2 12 3" xfId="25415" xr:uid="{79B2DBC4-CDEF-4E34-9C8A-25C0FB688870}"/>
    <cellStyle name="Output 3 2 13" xfId="12579" xr:uid="{EE4A3137-8831-451E-8DF6-54E99E0C0D12}"/>
    <cellStyle name="Output 3 2 13 2" xfId="34461" xr:uid="{93297AA2-E32A-4B88-B400-E00FC4BBBCCB}"/>
    <cellStyle name="Output 3 2 13 3" xfId="25316" xr:uid="{C6C76D15-BA62-4054-B5EF-E7F1FAE94F2B}"/>
    <cellStyle name="Output 3 2 14" xfId="10861" xr:uid="{5700BBB6-6DC6-4CBB-A7AB-CEA2CE0216F9}"/>
    <cellStyle name="Output 3 2 14 2" xfId="32833" xr:uid="{FA836DD3-2542-4D28-98C8-CEEA9E37D4F7}"/>
    <cellStyle name="Output 3 2 14 3" xfId="23688" xr:uid="{27E6F17F-5271-47BE-93E2-0032ECA0B89F}"/>
    <cellStyle name="Output 3 2 15" xfId="12212" xr:uid="{DE6E55CE-4E32-4732-A2AC-9C3E2CF793BF}"/>
    <cellStyle name="Output 3 2 16" xfId="36624" xr:uid="{574A2E12-D2E7-4B84-A748-2BA363F2E084}"/>
    <cellStyle name="Output 3 2 17" xfId="38483" xr:uid="{87A4E585-0A1E-4686-8882-AA7D33790877}"/>
    <cellStyle name="Output 3 2 18" xfId="38041" xr:uid="{BD3FE995-B2C8-4BD9-AF5F-7B9F248D5E37}"/>
    <cellStyle name="Output 3 2 19" xfId="39967" xr:uid="{A08A534C-5E93-4D70-B0A6-EB7E35BCDB95}"/>
    <cellStyle name="Output 3 2 2" xfId="2136" xr:uid="{00000000-0005-0000-0000-000058080000}"/>
    <cellStyle name="Output 3 2 2 10" xfId="11932" xr:uid="{B814A046-97E7-4BB4-93F9-8A517D3F6F16}"/>
    <cellStyle name="Output 3 2 2 10 2" xfId="33873" xr:uid="{19B2BA18-A727-43A3-940F-4227E4FA6C0D}"/>
    <cellStyle name="Output 3 2 2 10 3" xfId="24728" xr:uid="{56BDCD00-86A7-4C37-8DCB-9FC5D2FDE5C3}"/>
    <cellStyle name="Output 3 2 2 11" xfId="12756" xr:uid="{86456C81-4F57-4E7B-BA53-29808258B82D}"/>
    <cellStyle name="Output 3 2 2 11 2" xfId="34624" xr:uid="{CCC3E7E0-B6C8-4258-B6A8-9FB2C8DEC733}"/>
    <cellStyle name="Output 3 2 2 11 3" xfId="25480" xr:uid="{0289D9CE-A6F1-4C42-93E8-5278C062581E}"/>
    <cellStyle name="Output 3 2 2 12" xfId="11354" xr:uid="{4BAFE8E9-8F5F-4A60-B811-F04CD424DF15}"/>
    <cellStyle name="Output 3 2 2 12 2" xfId="33321" xr:uid="{56DDA1AE-CF48-409F-B751-0B65B3B614B8}"/>
    <cellStyle name="Output 3 2 2 12 3" xfId="24176" xr:uid="{71EFA620-8095-4F50-AD8B-6CF43414651F}"/>
    <cellStyle name="Output 3 2 2 13" xfId="11804" xr:uid="{A11DAD56-C6D4-4C4C-8925-666489E11B7B}"/>
    <cellStyle name="Output 3 2 2 13 2" xfId="33751" xr:uid="{85ABEC2B-9173-4FFE-8044-15E00899A07A}"/>
    <cellStyle name="Output 3 2 2 13 3" xfId="24606" xr:uid="{3A4202EF-032C-4428-930C-45849952F5E6}"/>
    <cellStyle name="Output 3 2 2 14" xfId="13596" xr:uid="{6E349323-8B48-42B6-A243-46F0927AC2BF}"/>
    <cellStyle name="Output 3 2 2 15" xfId="36625" xr:uid="{A33F0E17-E47F-4228-8414-396257210A7D}"/>
    <cellStyle name="Output 3 2 2 16" xfId="38484" xr:uid="{02FB7833-65D7-4D19-9BD0-C44313B28C5E}"/>
    <cellStyle name="Output 3 2 2 17" xfId="37540" xr:uid="{3DFC6244-6088-458F-B0BE-BB391DEAD5D2}"/>
    <cellStyle name="Output 3 2 2 18" xfId="39199" xr:uid="{29AFF69D-9DA8-4B3F-8A0A-82C2B9CE327E}"/>
    <cellStyle name="Output 3 2 2 19" xfId="40267" xr:uid="{C5A57C47-3420-46B7-AE8A-E0E1BDADF9D2}"/>
    <cellStyle name="Output 3 2 2 2" xfId="5302" xr:uid="{8578E042-538E-4B22-AE02-809BE2804FBC}"/>
    <cellStyle name="Output 3 2 2 2 2" xfId="27632" xr:uid="{E67C77C3-34DA-480C-A31A-8F8421174F95}"/>
    <cellStyle name="Output 3 2 2 2 3" xfId="18392" xr:uid="{B10927DD-FFB9-46FC-8C5E-E2742E643FDE}"/>
    <cellStyle name="Output 3 2 2 20" xfId="41477" xr:uid="{61CA2A78-06DD-45CC-B178-5E81874E30BA}"/>
    <cellStyle name="Output 3 2 2 21" xfId="42430" xr:uid="{16025ABE-7B17-4545-A2E3-21D37C1DAE49}"/>
    <cellStyle name="Output 3 2 2 22" xfId="43457" xr:uid="{370A9E50-052A-4770-828F-68EB25AD8333}"/>
    <cellStyle name="Output 3 2 2 23" xfId="44071" xr:uid="{5BD70BC8-C26C-4F19-84C4-48D3C5EF9EA7}"/>
    <cellStyle name="Output 3 2 2 3" xfId="6200" xr:uid="{9D185A8B-34AC-4055-849E-E35230A19DFF}"/>
    <cellStyle name="Output 3 2 2 3 2" xfId="28465" xr:uid="{4199E894-A154-47F9-8EEA-19D580B6FAEE}"/>
    <cellStyle name="Output 3 2 2 3 3" xfId="19233" xr:uid="{F861052F-52DA-46AB-B6AB-FB42D61E4C54}"/>
    <cellStyle name="Output 3 2 2 4" xfId="8019" xr:uid="{A3658C4C-044C-48DB-BCAA-EE8D5B3E8E94}"/>
    <cellStyle name="Output 3 2 2 4 2" xfId="30045" xr:uid="{16986D4B-739B-4790-8BDF-B54D4BE536F0}"/>
    <cellStyle name="Output 3 2 2 4 3" xfId="20895" xr:uid="{5CFD37CB-2E6E-474B-B5BD-65C9BB8B57DA}"/>
    <cellStyle name="Output 3 2 2 5" xfId="6031" xr:uid="{39B87F93-846D-4D95-9596-3F1AA3F02819}"/>
    <cellStyle name="Output 3 2 2 5 2" xfId="28303" xr:uid="{F02CC7D8-0C61-466E-ABA7-F6AB45248CF6}"/>
    <cellStyle name="Output 3 2 2 5 3" xfId="19070" xr:uid="{2FC2E3BA-6B8F-4326-8F13-FD4720273247}"/>
    <cellStyle name="Output 3 2 2 6" xfId="9514" xr:uid="{D5179AD7-E512-42B3-A857-902CA86C0DF6}"/>
    <cellStyle name="Output 3 2 2 6 2" xfId="31520" xr:uid="{C04806A0-F08B-4864-A965-ACB43359FE4A}"/>
    <cellStyle name="Output 3 2 2 6 3" xfId="22371" xr:uid="{06D9165B-F5C1-44BE-8F5D-1FDD33B46F8A}"/>
    <cellStyle name="Output 3 2 2 7" xfId="10559" xr:uid="{A2D710DD-F9B9-4EC6-B83D-A23B08C8DCAC}"/>
    <cellStyle name="Output 3 2 2 7 2" xfId="32539" xr:uid="{1C3B1922-EA9D-4FC3-A4D9-F4DA23D9DFC5}"/>
    <cellStyle name="Output 3 2 2 7 3" xfId="23394" xr:uid="{0578AD7F-055B-46DA-8BD0-26CCE19BCD5C}"/>
    <cellStyle name="Output 3 2 2 8" xfId="8641" xr:uid="{9992993F-995B-40FF-94E3-AF46B5156259}"/>
    <cellStyle name="Output 3 2 2 8 2" xfId="30661" xr:uid="{32E0F233-A9F6-4FA9-B2CD-00D2254AC9F5}"/>
    <cellStyle name="Output 3 2 2 8 3" xfId="21511" xr:uid="{37C003DF-9021-452D-A990-EAA81A1558CE}"/>
    <cellStyle name="Output 3 2 2 9" xfId="10471" xr:uid="{4E5A5CE4-A3F4-4DED-A035-D9ABC2B63F78}"/>
    <cellStyle name="Output 3 2 2 9 2" xfId="32452" xr:uid="{0DECD4B3-99F6-42E2-AAD9-DA9B8344A09F}"/>
    <cellStyle name="Output 3 2 2 9 3" xfId="23306" xr:uid="{00D6C1D3-F305-477C-89FC-7EBABCC9BCE5}"/>
    <cellStyle name="Output 3 2 20" xfId="39598" xr:uid="{EFE37A1A-95E8-4403-8F45-DD2B0BC77724}"/>
    <cellStyle name="Output 3 2 21" xfId="41476" xr:uid="{E5A10E2C-786F-49DF-84B3-D74A6B80A15F}"/>
    <cellStyle name="Output 3 2 22" xfId="40818" xr:uid="{5554AC19-815B-47FB-B5EF-0024B3797799}"/>
    <cellStyle name="Output 3 2 23" xfId="43265" xr:uid="{FA9F427C-77A6-4F27-A953-20A4711C2BCB}"/>
    <cellStyle name="Output 3 2 24" xfId="44070" xr:uid="{A095ABBF-38D2-467D-9037-37B8A4356A65}"/>
    <cellStyle name="Output 3 2 3" xfId="7080" xr:uid="{97C0FB3F-807B-4944-9B36-59E42F4F45AA}"/>
    <cellStyle name="Output 3 2 3 2" xfId="29281" xr:uid="{3BAC9BE7-DA01-4632-BA12-0A49F3445165}"/>
    <cellStyle name="Output 3 2 3 3" xfId="20086" xr:uid="{0715C1BF-0D75-4CC0-9BA2-9905AA6FECAF}"/>
    <cellStyle name="Output 3 2 4" xfId="6199" xr:uid="{767CD68B-0ED4-4671-8C94-C0299E9BA27E}"/>
    <cellStyle name="Output 3 2 4 2" xfId="28464" xr:uid="{51C5137B-76FB-4107-A5F6-2F0F19BA8D26}"/>
    <cellStyle name="Output 3 2 4 3" xfId="19232" xr:uid="{13EDD9A0-51E6-4F5F-B1ED-E0F718A071AA}"/>
    <cellStyle name="Output 3 2 5" xfId="7861" xr:uid="{BA0E0100-4B59-462D-9C95-2B92B4C76BDD}"/>
    <cellStyle name="Output 3 2 5 2" xfId="29889" xr:uid="{26782490-2855-460B-BBE5-1D7CB1F2CA01}"/>
    <cellStyle name="Output 3 2 5 3" xfId="20739" xr:uid="{D733BE8B-2D17-4B45-9D19-205FF28B7FA4}"/>
    <cellStyle name="Output 3 2 6" xfId="4759" xr:uid="{06DA94AD-D1CF-4C9F-84B7-851E04B918F4}"/>
    <cellStyle name="Output 3 2 6 2" xfId="27116" xr:uid="{99190352-2EF4-4556-B212-27F6A70634E8}"/>
    <cellStyle name="Output 3 2 6 3" xfId="17851" xr:uid="{BF097FBE-D5B0-400D-B95C-622EAD7E38A3}"/>
    <cellStyle name="Output 3 2 7" xfId="9361" xr:uid="{AC6D82CD-A6E0-47DF-A438-D159EE06DEC0}"/>
    <cellStyle name="Output 3 2 7 2" xfId="31370" xr:uid="{18E3FFE1-65E8-4B3E-81D4-444EAB3B55EC}"/>
    <cellStyle name="Output 3 2 7 3" xfId="22221" xr:uid="{BE7C99F7-B511-4A8A-A788-EDD31CB9C623}"/>
    <cellStyle name="Output 3 2 8" xfId="11206" xr:uid="{3F42F172-D087-41E5-8C7A-3ECBE7D64F5B}"/>
    <cellStyle name="Output 3 2 8 2" xfId="33173" xr:uid="{426E7920-89DD-4596-88C9-F2BB01753B4F}"/>
    <cellStyle name="Output 3 2 8 3" xfId="24028" xr:uid="{8C66402E-8007-4E8D-8968-D1689AE260FB}"/>
    <cellStyle name="Output 3 2 9" xfId="10664" xr:uid="{E3BFF07A-8803-4B3D-8173-E5CBE528CE6C}"/>
    <cellStyle name="Output 3 2 9 2" xfId="32639" xr:uid="{B83C6071-3B0C-4144-B42B-C09CCB516AA1}"/>
    <cellStyle name="Output 3 2 9 3" xfId="23494" xr:uid="{93A76988-A2A3-4BA2-A879-DE1A7C0315D6}"/>
    <cellStyle name="Output 3 20" xfId="36623" xr:uid="{18F1CBCC-00B3-4372-87F1-C21ADAB95DBF}"/>
    <cellStyle name="Output 3 21" xfId="38482" xr:uid="{5B9C95BC-4A2E-40F8-8D63-C44948DD9EEC}"/>
    <cellStyle name="Output 3 22" xfId="37541" xr:uid="{B45D8416-742E-4D05-A8B9-C18830A0C0D0}"/>
    <cellStyle name="Output 3 23" xfId="39778" xr:uid="{28CE8AF6-D403-4713-88FF-19CA73F9B48E}"/>
    <cellStyle name="Output 3 24" xfId="40125" xr:uid="{1F02924F-DEA2-49EC-BB9F-7962398F99D0}"/>
    <cellStyle name="Output 3 25" xfId="41475" xr:uid="{1CB651A3-610F-4CBD-AC02-C7CD3F4954F7}"/>
    <cellStyle name="Output 3 26" xfId="41924" xr:uid="{A8BBC640-DE32-4E4A-A57C-2A479347DBBE}"/>
    <cellStyle name="Output 3 27" xfId="40571" xr:uid="{5A2590EF-5C10-4351-B790-6E3BEC9406CE}"/>
    <cellStyle name="Output 3 28" xfId="44069" xr:uid="{C60F1372-C060-4E4F-99A1-02D0EBBBF670}"/>
    <cellStyle name="Output 3 3" xfId="2137" xr:uid="{00000000-0005-0000-0000-000059080000}"/>
    <cellStyle name="Output 3 3 10" xfId="9850" xr:uid="{C5BC2651-051A-4DE8-AFD0-EF5872B92F5C}"/>
    <cellStyle name="Output 3 3 10 2" xfId="31851" xr:uid="{DF920D53-AD27-4098-9A21-D4AF5EA77D3F}"/>
    <cellStyle name="Output 3 3 10 3" xfId="22703" xr:uid="{0BF397C1-9A9B-4C2E-A68E-CB0882EC4758}"/>
    <cellStyle name="Output 3 3 11" xfId="12662" xr:uid="{F8B526E7-9EB7-44D8-AF1C-62C30E328CE9}"/>
    <cellStyle name="Output 3 3 11 2" xfId="34537" xr:uid="{E472B532-8C76-444F-8FF9-9BD976DF666B}"/>
    <cellStyle name="Output 3 3 11 3" xfId="25393" xr:uid="{0D12338E-A7F0-4C95-8A8E-A0E6727BD169}"/>
    <cellStyle name="Output 3 3 12" xfId="9974" xr:uid="{F13ECAA6-DAAC-4C8B-BD0F-55C974DABCAD}"/>
    <cellStyle name="Output 3 3 12 2" xfId="31973" xr:uid="{618CF44A-7541-471A-A49B-3A948C18657D}"/>
    <cellStyle name="Output 3 3 12 3" xfId="22825" xr:uid="{BD76CE53-C3F3-4660-BC2B-E86FF9FA7150}"/>
    <cellStyle name="Output 3 3 13" xfId="12580" xr:uid="{B6FA9541-A4CC-422D-92FC-B0DD0BB20CEE}"/>
    <cellStyle name="Output 3 3 13 2" xfId="34462" xr:uid="{0F9C2903-0431-473A-B0A8-472D8697ECA5}"/>
    <cellStyle name="Output 3 3 13 3" xfId="25317" xr:uid="{664B1996-227E-412A-B743-6BEED643173F}"/>
    <cellStyle name="Output 3 3 14" xfId="11337" xr:uid="{722C395A-73C1-4DEE-BABC-906D1AAD9FF4}"/>
    <cellStyle name="Output 3 3 14 2" xfId="33304" xr:uid="{770F01A4-E7C1-4408-A861-CC5906AACFC8}"/>
    <cellStyle name="Output 3 3 14 3" xfId="24159" xr:uid="{D52AB591-E99F-4A71-A43D-D15A96172BD8}"/>
    <cellStyle name="Output 3 3 15" xfId="13852" xr:uid="{D401BA08-63D1-4358-AF82-FB1F037473E5}"/>
    <cellStyle name="Output 3 3 16" xfId="36626" xr:uid="{533E5396-E94E-4909-9D94-1B49B86B50EC}"/>
    <cellStyle name="Output 3 3 17" xfId="38485" xr:uid="{4550B424-A87B-40F6-8070-E1245FDD188F}"/>
    <cellStyle name="Output 3 3 18" xfId="38040" xr:uid="{66E3B1BE-4B02-4C88-9051-E0B24EC78CCB}"/>
    <cellStyle name="Output 3 3 19" xfId="37736" xr:uid="{7CE23FD9-7903-49A1-AC84-F365F11ECFC7}"/>
    <cellStyle name="Output 3 3 2" xfId="2138" xr:uid="{00000000-0005-0000-0000-00005A080000}"/>
    <cellStyle name="Output 3 3 2 10" xfId="13221" xr:uid="{EEC929F2-CDC3-4B83-9015-95475B0360DF}"/>
    <cellStyle name="Output 3 3 2 10 2" xfId="35061" xr:uid="{EB893F46-EAC6-48DD-88A7-F152A40429C2}"/>
    <cellStyle name="Output 3 3 2 10 3" xfId="25917" xr:uid="{9829D4E1-83D8-470D-81E2-75BF6C8B8830}"/>
    <cellStyle name="Output 3 3 2 11" xfId="11826" xr:uid="{D3B338B7-A8DE-45E3-BDE5-A43F37B23BF2}"/>
    <cellStyle name="Output 3 3 2 11 2" xfId="33773" xr:uid="{6EF3EFB2-C57D-4A95-9C15-B8104B1F999E}"/>
    <cellStyle name="Output 3 3 2 11 3" xfId="24628" xr:uid="{6087D86D-8719-47EA-9402-6C7E83502CEB}"/>
    <cellStyle name="Output 3 3 2 12" xfId="11966" xr:uid="{F54D1F1E-446A-4E58-B785-1B6DA08F9722}"/>
    <cellStyle name="Output 3 3 2 12 2" xfId="33906" xr:uid="{20A93572-6287-4D14-BD99-68A757B60C44}"/>
    <cellStyle name="Output 3 3 2 12 3" xfId="24761" xr:uid="{0E869513-8895-4B4F-9596-E16A2F002DBE}"/>
    <cellStyle name="Output 3 3 2 13" xfId="13373" xr:uid="{CEB2072E-FE85-4F37-ADFE-CCFA3702AA69}"/>
    <cellStyle name="Output 3 3 2 13 2" xfId="35198" xr:uid="{C5993C54-8A09-40BD-9F9A-B60C9C19DBFF}"/>
    <cellStyle name="Output 3 3 2 13 3" xfId="26054" xr:uid="{5429C5EE-4FBA-4BA5-BE4A-F1EAE808B23B}"/>
    <cellStyle name="Output 3 3 2 14" xfId="13175" xr:uid="{E46492B3-7D86-4102-84DD-06683A6FABCB}"/>
    <cellStyle name="Output 3 3 2 15" xfId="36627" xr:uid="{896DEB84-894F-4019-ABDA-80AD0AE2D63E}"/>
    <cellStyle name="Output 3 3 2 16" xfId="38486" xr:uid="{0412F8A1-4828-4197-B0CA-CBAB1258CA57}"/>
    <cellStyle name="Output 3 3 2 17" xfId="39521" xr:uid="{0712C6AD-1825-44B7-9FB9-ECCFDACCDDD0}"/>
    <cellStyle name="Output 3 3 2 18" xfId="39200" xr:uid="{7AB9889E-EE5A-485C-86CC-E2BC15FF1733}"/>
    <cellStyle name="Output 3 3 2 19" xfId="39599" xr:uid="{FE1E2AE6-BD75-40C6-BCAE-21D34EE2C542}"/>
    <cellStyle name="Output 3 3 2 2" xfId="5300" xr:uid="{D9B6FFFC-5496-4C5A-AAAE-7FF3D73CE92A}"/>
    <cellStyle name="Output 3 3 2 2 2" xfId="27630" xr:uid="{02A1246D-6A59-4448-82F8-933A5AD6F42A}"/>
    <cellStyle name="Output 3 3 2 2 3" xfId="18390" xr:uid="{6FDE3ED5-63F6-46A7-8084-460B8507064F}"/>
    <cellStyle name="Output 3 3 2 20" xfId="41479" xr:uid="{9423D118-7EBD-4224-92A6-B67EBA9E2AC2}"/>
    <cellStyle name="Output 3 3 2 21" xfId="41934" xr:uid="{312093E4-7D48-49B0-A6DF-D22F78142220}"/>
    <cellStyle name="Output 3 3 2 22" xfId="40978" xr:uid="{53018A8F-A211-4D2E-AC07-47E9E71F7E0C}"/>
    <cellStyle name="Output 3 3 2 23" xfId="44073" xr:uid="{3868B756-B642-4BE0-988B-24893086890B}"/>
    <cellStyle name="Output 3 3 2 3" xfId="6202" xr:uid="{A24DE57A-3423-4311-BFA7-3ADE27CEEFF1}"/>
    <cellStyle name="Output 3 3 2 3 2" xfId="28467" xr:uid="{21078C1A-9EE6-451F-BDB9-8AEC5F83D6F3}"/>
    <cellStyle name="Output 3 3 2 3 3" xfId="19235" xr:uid="{ECCCE18A-B265-4B46-9B7F-8F02FD57CDD5}"/>
    <cellStyle name="Output 3 3 2 4" xfId="7863" xr:uid="{3E735446-FA59-44EF-B543-D6550DA48373}"/>
    <cellStyle name="Output 3 3 2 4 2" xfId="29891" xr:uid="{AB34640A-FA8B-4966-8831-498BD96C1AC7}"/>
    <cellStyle name="Output 3 3 2 4 3" xfId="20741" xr:uid="{915DA20F-DCBC-4D68-9FC1-FF0305120CE9}"/>
    <cellStyle name="Output 3 3 2 5" xfId="4762" xr:uid="{D59782CB-0124-465C-80D4-DC538B8648A4}"/>
    <cellStyle name="Output 3 3 2 5 2" xfId="27119" xr:uid="{983425E0-0FDF-4A5F-BA09-FD2210C83C4A}"/>
    <cellStyle name="Output 3 3 2 5 3" xfId="17854" xr:uid="{0E709DDB-0DC0-4568-86DC-A1E47A2FE2AA}"/>
    <cellStyle name="Output 3 3 2 6" xfId="9363" xr:uid="{B9A9069F-E219-4F34-8CC4-117C21A81EF4}"/>
    <cellStyle name="Output 3 3 2 6 2" xfId="31372" xr:uid="{05BE17DD-19F2-48A9-B657-663F2EE7190D}"/>
    <cellStyle name="Output 3 3 2 6 3" xfId="22223" xr:uid="{1742A920-95E4-4EC5-A72F-8CB7893F2EF7}"/>
    <cellStyle name="Output 3 3 2 7" xfId="9808" xr:uid="{03A5A5C1-0D4E-4F9E-88D3-EB1E6F2B4076}"/>
    <cellStyle name="Output 3 3 2 7 2" xfId="31809" xr:uid="{AFB92971-AA03-41E1-8413-C5429754CD19}"/>
    <cellStyle name="Output 3 3 2 7 3" xfId="22661" xr:uid="{1DB16F06-D7DD-44F3-8FCC-60DD5A40CA1B}"/>
    <cellStyle name="Output 3 3 2 8" xfId="8656" xr:uid="{BA2C078C-88A0-494C-B0D1-6538E5945C77}"/>
    <cellStyle name="Output 3 3 2 8 2" xfId="30676" xr:uid="{D6EE8003-DB57-498B-92AE-CA056A37CF1C}"/>
    <cellStyle name="Output 3 3 2 8 3" xfId="21526" xr:uid="{FDAEEE3C-3819-4A21-A063-5AB8C7B61F0D}"/>
    <cellStyle name="Output 3 3 2 9" xfId="9045" xr:uid="{8E072DE7-E6E3-4D2E-863F-CAA39A4CECFC}"/>
    <cellStyle name="Output 3 3 2 9 2" xfId="31058" xr:uid="{F87BA612-5D30-4E35-99BD-FCBDAAC36C1B}"/>
    <cellStyle name="Output 3 3 2 9 3" xfId="21908" xr:uid="{2911748A-1E5E-48D5-97F0-98EDBC9A4763}"/>
    <cellStyle name="Output 3 3 20" xfId="40272" xr:uid="{2521E20C-0D52-43CD-9E8E-5193739213E2}"/>
    <cellStyle name="Output 3 3 21" xfId="41478" xr:uid="{7EC6EC8F-5BCD-4080-AE76-566BE893E6C1}"/>
    <cellStyle name="Output 3 3 22" xfId="42810" xr:uid="{D78B0CCE-F9F7-4F64-B3AE-8DAB8C5000EF}"/>
    <cellStyle name="Output 3 3 23" xfId="40568" xr:uid="{A763658A-3EEC-47A5-9A70-C4C2F8912143}"/>
    <cellStyle name="Output 3 3 24" xfId="44072" xr:uid="{C5FB927C-1D5F-44E1-B1DB-19BD8A15AEB6}"/>
    <cellStyle name="Output 3 3 3" xfId="5301" xr:uid="{702A25EA-5908-4DFF-91A9-67094DC51EB8}"/>
    <cellStyle name="Output 3 3 3 2" xfId="27631" xr:uid="{0923ECD1-50D8-4C16-A219-BD81E7A7AB35}"/>
    <cellStyle name="Output 3 3 3 3" xfId="18391" xr:uid="{26F1D1AF-5ED2-48EF-950C-5159ECAEBD00}"/>
    <cellStyle name="Output 3 3 4" xfId="6201" xr:uid="{1A93B37D-EFE9-4A9B-9056-123B2D7111B9}"/>
    <cellStyle name="Output 3 3 4 2" xfId="28466" xr:uid="{0CF29802-3464-412F-8BBD-EB2F6700C99C}"/>
    <cellStyle name="Output 3 3 4 3" xfId="19234" xr:uid="{097B3FA1-CE90-4017-9033-D6E650EFF543}"/>
    <cellStyle name="Output 3 3 5" xfId="8024" xr:uid="{2917582B-E426-4E2B-A486-2FC7168E6C8A}"/>
    <cellStyle name="Output 3 3 5 2" xfId="30050" xr:uid="{D401819C-FEFD-4A26-AE72-B9AA76708DC1}"/>
    <cellStyle name="Output 3 3 5 3" xfId="20900" xr:uid="{30DFEC6D-FB7E-4783-9E7A-2302430ED073}"/>
    <cellStyle name="Output 3 3 6" xfId="7527" xr:uid="{8956FEBF-0668-4B4C-AA71-5CD9A1D3A641}"/>
    <cellStyle name="Output 3 3 6 2" xfId="29577" xr:uid="{2E002502-1169-414E-88FD-D9986A3C9B0B}"/>
    <cellStyle name="Output 3 3 6 3" xfId="20420" xr:uid="{016B7C2C-0A9E-4A13-88EE-EA600D99449B}"/>
    <cellStyle name="Output 3 3 7" xfId="9519" xr:uid="{CCBE8119-AD9C-4C91-9E24-3519AA211365}"/>
    <cellStyle name="Output 3 3 7 2" xfId="31525" xr:uid="{A6752ECD-10F8-4402-9841-1528A0A3F420}"/>
    <cellStyle name="Output 3 3 7 3" xfId="22376" xr:uid="{5764A30C-88E4-4A58-815D-17D095ACA12C}"/>
    <cellStyle name="Output 3 3 8" xfId="11205" xr:uid="{26070C8E-D9F2-4E65-A31A-05640D32874D}"/>
    <cellStyle name="Output 3 3 8 2" xfId="33172" xr:uid="{40120DB1-2366-4223-9A1B-F3851B0EE6D7}"/>
    <cellStyle name="Output 3 3 8 3" xfId="24027" xr:uid="{20DF946C-B0CA-48B9-A876-54E824FAAD2A}"/>
    <cellStyle name="Output 3 3 9" xfId="10670" xr:uid="{183A2DC0-A89C-45EE-88DC-10AD100ED1D8}"/>
    <cellStyle name="Output 3 3 9 2" xfId="32645" xr:uid="{2CB2E9EA-47C5-4522-96A3-8EAC70602685}"/>
    <cellStyle name="Output 3 3 9 3" xfId="23500" xr:uid="{A7A96525-19BD-440A-A618-A17DF55CE275}"/>
    <cellStyle name="Output 3 4" xfId="2139" xr:uid="{00000000-0005-0000-0000-00005B080000}"/>
    <cellStyle name="Output 3 4 10" xfId="9709" xr:uid="{6EA20C48-BC7C-4560-B577-B1522920C639}"/>
    <cellStyle name="Output 3 4 10 2" xfId="31712" xr:uid="{70DC9DF3-8E58-433A-97C4-836C80FF85FA}"/>
    <cellStyle name="Output 3 4 10 3" xfId="22563" xr:uid="{573E6190-C2C6-4984-A624-8F8A90B55042}"/>
    <cellStyle name="Output 3 4 11" xfId="13222" xr:uid="{A5D23D8C-2C68-4C2E-8B10-30BB0BF42CEF}"/>
    <cellStyle name="Output 3 4 11 2" xfId="35062" xr:uid="{0A180DB0-2E50-4EA5-BA79-43CAD14AAEEC}"/>
    <cellStyle name="Output 3 4 11 3" xfId="25918" xr:uid="{1EEF77C9-FB35-493B-B7A7-BD65D0CCCA4C}"/>
    <cellStyle name="Output 3 4 12" xfId="13000" xr:uid="{6381B176-E852-412A-8C3F-42F03C029332}"/>
    <cellStyle name="Output 3 4 12 2" xfId="34853" xr:uid="{11AC26FD-98EA-4318-BED9-3BA85FC60910}"/>
    <cellStyle name="Output 3 4 12 3" xfId="25709" xr:uid="{7E5593BD-202F-4CAB-A7EF-D8F1AB6EFE88}"/>
    <cellStyle name="Output 3 4 13" xfId="5765" xr:uid="{77A0A44D-6195-46D6-A229-9C3FC0C64C38}"/>
    <cellStyle name="Output 3 4 13 2" xfId="28088" xr:uid="{B40B4419-6861-4CC2-81BA-607A140D2F28}"/>
    <cellStyle name="Output 3 4 13 3" xfId="18855" xr:uid="{21070A29-F9D6-462A-811E-86E83598B151}"/>
    <cellStyle name="Output 3 4 14" xfId="10284" xr:uid="{B1A2183F-180D-4A46-889D-3C4C68306C60}"/>
    <cellStyle name="Output 3 4 14 2" xfId="32277" xr:uid="{8459D488-621A-4A37-BA9A-18B9ACB5221B}"/>
    <cellStyle name="Output 3 4 14 3" xfId="23130" xr:uid="{57D81DDE-0ECD-4347-A110-E863EAAF5854}"/>
    <cellStyle name="Output 3 4 15" xfId="14643" xr:uid="{FFDC19DD-745F-44A5-979E-E991BBBF6D06}"/>
    <cellStyle name="Output 3 4 16" xfId="36628" xr:uid="{68FA2DC1-023E-496E-88C5-A789B553CD64}"/>
    <cellStyle name="Output 3 4 17" xfId="38487" xr:uid="{66C8AE01-928E-41C6-A444-73C53B4FC7DE}"/>
    <cellStyle name="Output 3 4 18" xfId="38039" xr:uid="{EE89DE99-B1B0-4097-9540-62A1332924AC}"/>
    <cellStyle name="Output 3 4 19" xfId="39810" xr:uid="{BA7A0AB1-6E4E-408C-800D-7B5B889EBC6D}"/>
    <cellStyle name="Output 3 4 2" xfId="2140" xr:uid="{00000000-0005-0000-0000-00005C080000}"/>
    <cellStyle name="Output 3 4 2 10" xfId="12659" xr:uid="{FE5373B3-5A6B-4775-8E11-A8AB24112150}"/>
    <cellStyle name="Output 3 4 2 10 2" xfId="34534" xr:uid="{CABC6920-5FA0-443F-9F64-273E0E1312C6}"/>
    <cellStyle name="Output 3 4 2 10 3" xfId="25390" xr:uid="{45EE411D-F6A7-4173-B477-BB79398C3BD6}"/>
    <cellStyle name="Output 3 4 2 11" xfId="12766" xr:uid="{F9252153-5C64-42FE-812B-CC7E52120976}"/>
    <cellStyle name="Output 3 4 2 11 2" xfId="34634" xr:uid="{89AA7F5F-2111-432A-AD88-E361DF800397}"/>
    <cellStyle name="Output 3 4 2 11 3" xfId="25490" xr:uid="{9FF708ED-883E-43ED-84D1-7443C6CAB312}"/>
    <cellStyle name="Output 3 4 2 12" xfId="13686" xr:uid="{92FD884F-448D-446B-B394-7B49CF62A266}"/>
    <cellStyle name="Output 3 4 2 12 2" xfId="35464" xr:uid="{96A865A8-3029-4ACD-8D81-DFC96E31DEBA}"/>
    <cellStyle name="Output 3 4 2 12 3" xfId="26320" xr:uid="{70BA0D09-3218-485A-BCC7-F6D381E36463}"/>
    <cellStyle name="Output 3 4 2 13" xfId="14219" xr:uid="{CCA01FD8-A50A-4556-B3F2-773F6A01FDB4}"/>
    <cellStyle name="Output 3 4 2 13 2" xfId="35893" xr:uid="{3E346CA1-EB39-4513-93F3-4A7B6F0CC0EF}"/>
    <cellStyle name="Output 3 4 2 13 3" xfId="26749" xr:uid="{779621E8-F567-4F55-BD22-73BF55AB2FF2}"/>
    <cellStyle name="Output 3 4 2 14" xfId="14646" xr:uid="{B87A38D2-A564-43DB-8797-24DE791957B8}"/>
    <cellStyle name="Output 3 4 2 15" xfId="36629" xr:uid="{3D1AE52B-4688-4654-9214-A8922F50F2F6}"/>
    <cellStyle name="Output 3 4 2 16" xfId="38488" xr:uid="{06188605-1624-4961-8EEE-558B3F65A813}"/>
    <cellStyle name="Output 3 4 2 17" xfId="38824" xr:uid="{FA8A92D0-AD72-4F8F-898B-1175AE772B33}"/>
    <cellStyle name="Output 3 4 2 18" xfId="37342" xr:uid="{0AEEDE23-2E77-4042-807D-112CAD950B33}"/>
    <cellStyle name="Output 3 4 2 19" xfId="40271" xr:uid="{EF1F4891-8F99-4AAF-8F56-77DCAA10125A}"/>
    <cellStyle name="Output 3 4 2 2" xfId="7077" xr:uid="{2B19D67A-EB56-4376-A79D-5B263E884E48}"/>
    <cellStyle name="Output 3 4 2 2 2" xfId="29278" xr:uid="{E91EB2B2-700C-4182-A4EB-B666394801F0}"/>
    <cellStyle name="Output 3 4 2 2 3" xfId="20083" xr:uid="{21C7027E-84FE-4C25-8688-0892649A8019}"/>
    <cellStyle name="Output 3 4 2 20" xfId="41481" xr:uid="{8224C0C4-C757-4E4E-A254-E51A19D20C66}"/>
    <cellStyle name="Output 3 4 2 21" xfId="42429" xr:uid="{8A2DB7B8-11F1-4F72-A817-DA2AAF480220}"/>
    <cellStyle name="Output 3 4 2 22" xfId="43455" xr:uid="{C168B954-4877-49AD-9D1F-E270106BC156}"/>
    <cellStyle name="Output 3 4 2 23" xfId="44075" xr:uid="{30867953-49AA-4AF7-B376-80C97C021AAE}"/>
    <cellStyle name="Output 3 4 2 3" xfId="4938" xr:uid="{E905002D-0FF6-4414-8F62-81CFA6430248}"/>
    <cellStyle name="Output 3 4 2 3 2" xfId="27294" xr:uid="{9C9E4AAE-EA05-45D3-8BD5-A807501573FD}"/>
    <cellStyle name="Output 3 4 2 3 3" xfId="18029" xr:uid="{32E2F304-0A18-4663-BE09-D2A8D90727D4}"/>
    <cellStyle name="Output 3 4 2 4" xfId="8023" xr:uid="{22642EFA-2721-4782-9602-0BCF06E59012}"/>
    <cellStyle name="Output 3 4 2 4 2" xfId="30049" xr:uid="{69AEB535-8EFF-4112-9FA5-0FC3250C2964}"/>
    <cellStyle name="Output 3 4 2 4 3" xfId="20899" xr:uid="{50031BCE-3407-4B90-A1CA-883123FDDD61}"/>
    <cellStyle name="Output 3 4 2 5" xfId="8756" xr:uid="{AADAC7B9-D41F-4C06-8782-4159B9FACDED}"/>
    <cellStyle name="Output 3 4 2 5 2" xfId="30775" xr:uid="{A7264C93-5362-4E72-AE69-3DFB322B5D3E}"/>
    <cellStyle name="Output 3 4 2 5 3" xfId="21625" xr:uid="{3E7E5A0D-5294-426E-8D48-9972813EEE18}"/>
    <cellStyle name="Output 3 4 2 6" xfId="9518" xr:uid="{E996CF59-14AE-45EA-AA3D-3D8B3641087E}"/>
    <cellStyle name="Output 3 4 2 6 2" xfId="31524" xr:uid="{17D4E771-2771-405F-BF61-3CD009965C38}"/>
    <cellStyle name="Output 3 4 2 6 3" xfId="22375" xr:uid="{FCEF06FC-417C-4743-A290-35A82ADC79D4}"/>
    <cellStyle name="Output 3 4 2 7" xfId="10561" xr:uid="{E4B31EE2-7020-465B-87ED-2D2110333A27}"/>
    <cellStyle name="Output 3 4 2 7 2" xfId="32541" xr:uid="{348C3D7B-B2B2-4587-A59A-722377C0E1DB}"/>
    <cellStyle name="Output 3 4 2 7 3" xfId="23396" xr:uid="{0A5756C7-880C-4BD2-9357-98931D97EA50}"/>
    <cellStyle name="Output 3 4 2 8" xfId="10967" xr:uid="{998D76D9-A499-49EA-A3BE-51B87ACA6F14}"/>
    <cellStyle name="Output 3 4 2 8 2" xfId="32939" xr:uid="{A1E366DA-480A-4671-9A8E-7C4F7B93EB7A}"/>
    <cellStyle name="Output 3 4 2 8 3" xfId="23794" xr:uid="{2C5E8753-3283-4C0B-B08D-3019207958BB}"/>
    <cellStyle name="Output 3 4 2 9" xfId="11674" xr:uid="{F530B11F-368D-41DD-916F-FC64C9D958DC}"/>
    <cellStyle name="Output 3 4 2 9 2" xfId="33627" xr:uid="{8D9FBA95-A64C-444D-9A63-44EA3EC947E6}"/>
    <cellStyle name="Output 3 4 2 9 3" xfId="24482" xr:uid="{80DF7C63-32DD-4C92-88D0-3CFA60A9E2F9}"/>
    <cellStyle name="Output 3 4 20" xfId="40270" xr:uid="{663641EA-3BAB-40DB-ADE1-780DE3EE9394}"/>
    <cellStyle name="Output 3 4 21" xfId="41480" xr:uid="{23884160-11DC-4191-8E1E-06DC9E6722B0}"/>
    <cellStyle name="Output 3 4 22" xfId="40828" xr:uid="{5F859EED-7B13-4CAC-8DC7-B0798241C189}"/>
    <cellStyle name="Output 3 4 23" xfId="43263" xr:uid="{0526CE6F-15E1-4FCF-806A-DE2C42F0E3C4}"/>
    <cellStyle name="Output 3 4 24" xfId="44074" xr:uid="{85771AF1-2E6D-4CED-97F4-60A8359B0DDE}"/>
    <cellStyle name="Output 3 4 3" xfId="7074" xr:uid="{3791553B-9C95-4E64-855A-8F5F8EC41A5F}"/>
    <cellStyle name="Output 3 4 3 2" xfId="29275" xr:uid="{85F75A5D-EC7D-4525-950F-76E767927063}"/>
    <cellStyle name="Output 3 4 3 3" xfId="20080" xr:uid="{E354D86C-EF86-450A-A608-21B5178D9626}"/>
    <cellStyle name="Output 3 4 4" xfId="6756" xr:uid="{E3C2AF2C-CED8-4425-98F3-8BEAF68F5B7C}"/>
    <cellStyle name="Output 3 4 4 2" xfId="29005" xr:uid="{22E5C8BE-6BEF-4652-A44A-753450435A30}"/>
    <cellStyle name="Output 3 4 4 3" xfId="19776" xr:uid="{0AF462EC-FB86-4A54-9FCB-4033DA211DA1}"/>
    <cellStyle name="Output 3 4 5" xfId="8022" xr:uid="{04B7C952-8D59-4FA5-87F1-FA6B1026843A}"/>
    <cellStyle name="Output 3 4 5 2" xfId="30048" xr:uid="{F0C610F0-5C5B-440B-9A15-53BAD14D1496}"/>
    <cellStyle name="Output 3 4 5 3" xfId="20898" xr:uid="{6C973908-F217-408B-BB89-2AB5CE3A4AB3}"/>
    <cellStyle name="Output 3 4 6" xfId="6661" xr:uid="{D3866084-818F-4C7B-9C12-0FD6C1AC6B05}"/>
    <cellStyle name="Output 3 4 6 2" xfId="28914" xr:uid="{FB6C9168-DB26-491F-93B1-5322E62EFEEC}"/>
    <cellStyle name="Output 3 4 6 3" xfId="19684" xr:uid="{3115F1D5-B24F-407A-A759-1786AAB7DB53}"/>
    <cellStyle name="Output 3 4 7" xfId="9517" xr:uid="{0C3BA50F-CAA8-4828-8AF7-808B367AAB40}"/>
    <cellStyle name="Output 3 4 7 2" xfId="31523" xr:uid="{6912A33B-A83B-4EE3-BE86-5765670150CC}"/>
    <cellStyle name="Output 3 4 7 3" xfId="22374" xr:uid="{507F0994-8F4B-43A5-85B6-802C813C79BB}"/>
    <cellStyle name="Output 3 4 8" xfId="11204" xr:uid="{4757D7D9-4773-4EF3-82ED-5A7487A8A5F6}"/>
    <cellStyle name="Output 3 4 8 2" xfId="33171" xr:uid="{4FBFFAE3-5CFD-49A8-921D-0FDA63D54902}"/>
    <cellStyle name="Output 3 4 8 3" xfId="24026" xr:uid="{0F15A425-6EC5-4AD4-AE9A-FBFA16509167}"/>
    <cellStyle name="Output 3 4 9" xfId="10083" xr:uid="{D4DC235B-71D4-4C83-944A-789F509F1A02}"/>
    <cellStyle name="Output 3 4 9 2" xfId="32080" xr:uid="{FBC90989-06CE-414D-B202-04FFE60ED31D}"/>
    <cellStyle name="Output 3 4 9 3" xfId="22932" xr:uid="{805FE969-37EC-41DF-B145-B92BC3D46019}"/>
    <cellStyle name="Output 3 5" xfId="2141" xr:uid="{00000000-0005-0000-0000-00005D080000}"/>
    <cellStyle name="Output 3 5 10" xfId="11677" xr:uid="{570C3983-ABFF-46E0-ABAA-D76C7CB53789}"/>
    <cellStyle name="Output 3 5 10 2" xfId="33630" xr:uid="{DA4D21A7-BF93-4068-AC3B-49C8C3D08E06}"/>
    <cellStyle name="Output 3 5 10 3" xfId="24485" xr:uid="{7F41B422-3AE3-418E-8E10-8A6846B43FD2}"/>
    <cellStyle name="Output 3 5 11" xfId="11933" xr:uid="{0CD0DBAD-94D7-47DA-937E-589E12102F05}"/>
    <cellStyle name="Output 3 5 11 2" xfId="33874" xr:uid="{3D7443A8-80EC-48E5-8E37-E5987F32BCBF}"/>
    <cellStyle name="Output 3 5 11 3" xfId="24729" xr:uid="{D56A7ED4-DF5E-471D-A839-599757A7979E}"/>
    <cellStyle name="Output 3 5 12" xfId="11138" xr:uid="{22797379-D18F-4C82-A745-7E31A17E98A8}"/>
    <cellStyle name="Output 3 5 12 2" xfId="33106" xr:uid="{F593F3F2-D33C-4DA3-9C3E-13B22DAE26AB}"/>
    <cellStyle name="Output 3 5 12 3" xfId="23961" xr:uid="{C9BC8FD6-07E5-4738-9977-3F73AD63CEAD}"/>
    <cellStyle name="Output 3 5 13" xfId="13689" xr:uid="{F69A2CEF-9D97-49B9-8C07-51A05296651D}"/>
    <cellStyle name="Output 3 5 13 2" xfId="35467" xr:uid="{3B8BEC27-F19F-4D12-B044-88EBB505E77F}"/>
    <cellStyle name="Output 3 5 13 3" xfId="26323" xr:uid="{DE735B3C-7D5A-4A6A-8095-FB4BA7353FD5}"/>
    <cellStyle name="Output 3 5 14" xfId="14222" xr:uid="{7B2F1870-B6E9-4B31-9F7F-D24FDAE979CB}"/>
    <cellStyle name="Output 3 5 14 2" xfId="35896" xr:uid="{5FDAF0F2-0CE9-4D9D-A7E7-EE4F5D4E7CE5}"/>
    <cellStyle name="Output 3 5 14 3" xfId="26752" xr:uid="{64A7A861-F138-4C1E-B786-9B727116C8A6}"/>
    <cellStyle name="Output 3 5 15" xfId="9801" xr:uid="{A99B2618-E537-4104-AE05-6089EA5C7085}"/>
    <cellStyle name="Output 3 5 16" xfId="36630" xr:uid="{D4E37911-28F9-4869-A862-F32413A1CDE4}"/>
    <cellStyle name="Output 3 5 17" xfId="38489" xr:uid="{740E34BB-4838-4EAD-B1FD-C68431AF7DB2}"/>
    <cellStyle name="Output 3 5 18" xfId="38038" xr:uid="{B8EE5104-280E-47D2-ACCD-A9B63C4D5D21}"/>
    <cellStyle name="Output 3 5 19" xfId="37341" xr:uid="{F2ADEF1D-7055-4AFF-87BB-F1D2DE112796}"/>
    <cellStyle name="Output 3 5 2" xfId="2142" xr:uid="{00000000-0005-0000-0000-00005E080000}"/>
    <cellStyle name="Output 3 5 2 10" xfId="13217" xr:uid="{85829275-BD20-4C23-8367-62E960756718}"/>
    <cellStyle name="Output 3 5 2 10 2" xfId="35057" xr:uid="{A48D24AD-AF3C-421F-8330-EFD959729BB8}"/>
    <cellStyle name="Output 3 5 2 10 3" xfId="25913" xr:uid="{01329CA3-8A8A-454A-BE71-1207FB88D2EC}"/>
    <cellStyle name="Output 3 5 2 11" xfId="12997" xr:uid="{1A3F13E9-4169-4634-A289-4676A5221F1B}"/>
    <cellStyle name="Output 3 5 2 11 2" xfId="34850" xr:uid="{F2C8E74C-A061-4FAA-B9FF-6EE6F379544C}"/>
    <cellStyle name="Output 3 5 2 11 3" xfId="25706" xr:uid="{F37B3D0D-7C3D-41D5-B24E-50329480CD3D}"/>
    <cellStyle name="Output 3 5 2 12" xfId="11969" xr:uid="{2AD69069-E4B5-4CAD-B35C-180B1AD17DB5}"/>
    <cellStyle name="Output 3 5 2 12 2" xfId="33909" xr:uid="{EB6B4D56-D961-4B8A-87CB-95E9E7A5D0D0}"/>
    <cellStyle name="Output 3 5 2 12 3" xfId="24764" xr:uid="{512B7275-99A6-4792-9E8D-E656F837A5CB}"/>
    <cellStyle name="Output 3 5 2 13" xfId="13372" xr:uid="{87E1ECB0-F8B2-4719-AC43-4F092360E03C}"/>
    <cellStyle name="Output 3 5 2 13 2" xfId="35197" xr:uid="{79F518DA-AFB2-43BE-A4B2-F81E4618E196}"/>
    <cellStyle name="Output 3 5 2 13 3" xfId="26053" xr:uid="{D1DB26E2-C79A-4737-BD41-0D8DCD430936}"/>
    <cellStyle name="Output 3 5 2 14" xfId="14644" xr:uid="{F123D530-B44E-4756-9B5B-C1C7101867BD}"/>
    <cellStyle name="Output 3 5 2 15" xfId="36631" xr:uid="{584343A6-BFB0-4C21-95BB-676A1A8E81BD}"/>
    <cellStyle name="Output 3 5 2 16" xfId="38490" xr:uid="{0915D8D1-8F33-458D-B3D2-7D4AB15F9D27}"/>
    <cellStyle name="Output 3 5 2 17" xfId="39388" xr:uid="{20AA46C1-82CA-4416-B6A5-3F0606D526A2}"/>
    <cellStyle name="Output 3 5 2 18" xfId="40101" xr:uid="{1DDD596E-915A-438B-8D96-1FC05EC3AF48}"/>
    <cellStyle name="Output 3 5 2 19" xfId="39612" xr:uid="{573E5F66-48F0-442E-91DB-A7721D6FD830}"/>
    <cellStyle name="Output 3 5 2 2" xfId="7075" xr:uid="{9B147C54-74A0-4191-9FA5-35456923E848}"/>
    <cellStyle name="Output 3 5 2 2 2" xfId="29276" xr:uid="{1E184EAF-E964-4C1F-877C-D373D908E9EE}"/>
    <cellStyle name="Output 3 5 2 2 3" xfId="20081" xr:uid="{3B53CB20-2135-40D6-9A72-803E9BD56002}"/>
    <cellStyle name="Output 3 5 2 20" xfId="41483" xr:uid="{AB1C9355-3E36-4E07-904A-A85DF2C8D045}"/>
    <cellStyle name="Output 3 5 2 21" xfId="41933" xr:uid="{C61E3D37-32C1-4020-9DD0-54C28AB35E37}"/>
    <cellStyle name="Output 3 5 2 22" xfId="43264" xr:uid="{40D8D59D-A9C0-4FCC-B914-BC26F468E0BA}"/>
    <cellStyle name="Output 3 5 2 23" xfId="44077" xr:uid="{1E889EF6-D1AA-4BCE-B4CC-A40475DC2401}"/>
    <cellStyle name="Output 3 5 2 3" xfId="6204" xr:uid="{7EFC2D50-029D-47A4-BDA3-17AC53547E66}"/>
    <cellStyle name="Output 3 5 2 3 2" xfId="28469" xr:uid="{9AC412EE-3B28-4274-B55A-B76C7D5143A8}"/>
    <cellStyle name="Output 3 5 2 3 3" xfId="19237" xr:uid="{90592926-FAA8-42AB-9386-786DD2B2A140}"/>
    <cellStyle name="Output 3 5 2 4" xfId="7886" xr:uid="{A83FC33D-6F9C-46A5-838D-1776518E7C94}"/>
    <cellStyle name="Output 3 5 2 4 2" xfId="29913" xr:uid="{6F12A183-D9FE-4659-A9F3-4D12ADF4D3A9}"/>
    <cellStyle name="Output 3 5 2 4 3" xfId="20763" xr:uid="{830A2BD1-5A42-4A15-BE31-2786A9C0A1DB}"/>
    <cellStyle name="Output 3 5 2 5" xfId="6032" xr:uid="{7C3A2DD5-3C64-42F6-9C70-894CDA58C271}"/>
    <cellStyle name="Output 3 5 2 5 2" xfId="28304" xr:uid="{D9104289-E082-4744-87DE-A1AA0DD497C2}"/>
    <cellStyle name="Output 3 5 2 5 3" xfId="19071" xr:uid="{ACDD4065-AAEE-49AD-AB2C-7BEE24A5E9F9}"/>
    <cellStyle name="Output 3 5 2 6" xfId="9385" xr:uid="{9B91D7C0-FD2E-48C7-A5E3-CDED52F98E88}"/>
    <cellStyle name="Output 3 5 2 6 2" xfId="31393" xr:uid="{D39FDFB7-2CE0-46B6-AA94-6F3FE42C6F4D}"/>
    <cellStyle name="Output 3 5 2 6 3" xfId="22244" xr:uid="{C9E673A0-F61E-431A-BA12-9BE63752ABF0}"/>
    <cellStyle name="Output 3 5 2 7" xfId="10558" xr:uid="{639C9A23-852F-4B48-9B7C-733BF0E85EBC}"/>
    <cellStyle name="Output 3 5 2 7 2" xfId="32538" xr:uid="{F9CC2444-29BD-46B2-B92E-B0BC438F5E05}"/>
    <cellStyle name="Output 3 5 2 7 3" xfId="23393" xr:uid="{D75F0C7D-E39D-4B56-AB2D-040974AAB024}"/>
    <cellStyle name="Output 3 5 2 8" xfId="8632" xr:uid="{D157CB25-C77B-4214-B304-E8B1CCFD5026}"/>
    <cellStyle name="Output 3 5 2 8 2" xfId="30652" xr:uid="{859B4C0B-3F06-402C-83C7-8375E928AEC0}"/>
    <cellStyle name="Output 3 5 2 8 3" xfId="21502" xr:uid="{94CDDA0D-257F-4C11-A11D-EB953DDDA51F}"/>
    <cellStyle name="Output 3 5 2 9" xfId="10473" xr:uid="{D076D433-0BC7-48F1-95A4-6CF672A244F1}"/>
    <cellStyle name="Output 3 5 2 9 2" xfId="32454" xr:uid="{F1667F10-E0C8-49E9-8479-F669F5630DF1}"/>
    <cellStyle name="Output 3 5 2 9 3" xfId="23308" xr:uid="{872334F5-4EA8-4733-A8C3-5BFF8C55FABE}"/>
    <cellStyle name="Output 3 5 20" xfId="39606" xr:uid="{30A6DD3B-FCB9-4650-A0F8-B177E396D027}"/>
    <cellStyle name="Output 3 5 21" xfId="41482" xr:uid="{F814E8DE-34B2-4C44-9167-1BCCB44F762B}"/>
    <cellStyle name="Output 3 5 22" xfId="42809" xr:uid="{C6AFB413-F1E6-4C71-B222-688594E80137}"/>
    <cellStyle name="Output 3 5 23" xfId="40570" xr:uid="{B022915D-B428-438B-AE7A-336BEAF4EF96}"/>
    <cellStyle name="Output 3 5 24" xfId="44076" xr:uid="{F951A73D-7AC4-4726-B37B-2216A3E4C665}"/>
    <cellStyle name="Output 3 5 3" xfId="5299" xr:uid="{18540FC2-E42E-4460-BD6C-A13FC2297B23}"/>
    <cellStyle name="Output 3 5 3 2" xfId="27629" xr:uid="{B860A6E3-B64D-46D9-AAEC-E2C5B59DBC15}"/>
    <cellStyle name="Output 3 5 3 3" xfId="18389" xr:uid="{28388F67-795D-4E62-9AB9-8919776D19A2}"/>
    <cellStyle name="Output 3 5 4" xfId="4935" xr:uid="{4D91FD8C-4672-44FA-9AA2-4B05C6D391C3}"/>
    <cellStyle name="Output 3 5 4 2" xfId="27291" xr:uid="{14DD51FA-522A-41FB-90C6-F809CEFFA404}"/>
    <cellStyle name="Output 3 5 4 3" xfId="18026" xr:uid="{69406E13-F931-4D03-9B98-B329820DE0D0}"/>
    <cellStyle name="Output 3 5 5" xfId="7878" xr:uid="{3795B8D9-6968-4DDF-86E8-5CB619C9E6F7}"/>
    <cellStyle name="Output 3 5 5 2" xfId="29905" xr:uid="{42E8A072-1577-427A-8190-43A4299CD4E7}"/>
    <cellStyle name="Output 3 5 5 3" xfId="20755" xr:uid="{17137C68-24EA-45F9-9648-FE468BD2D559}"/>
    <cellStyle name="Output 3 5 6" xfId="8759" xr:uid="{4E050D77-5C17-4EB1-851A-9838387B0895}"/>
    <cellStyle name="Output 3 5 6 2" xfId="30778" xr:uid="{A0402568-2ADB-429B-9BEB-985E90D37513}"/>
    <cellStyle name="Output 3 5 6 3" xfId="21628" xr:uid="{226BB9F0-B2BA-46BA-845D-994A35A80905}"/>
    <cellStyle name="Output 3 5 7" xfId="9377" xr:uid="{DB6C0B7D-5C86-4DB0-BD94-7D6C6BAD4FE5}"/>
    <cellStyle name="Output 3 5 7 2" xfId="31385" xr:uid="{D0E5169C-A79E-4A7E-9983-A3186155EF41}"/>
    <cellStyle name="Output 3 5 7 3" xfId="22236" xr:uid="{A3250CC2-06FC-4C93-BB1C-DBD01EEC38C9}"/>
    <cellStyle name="Output 3 5 8" xfId="11203" xr:uid="{470C3FB6-62BF-48C6-8BA7-D84E148D5526}"/>
    <cellStyle name="Output 3 5 8 2" xfId="33170" xr:uid="{5BBCCB34-A42B-4B6D-8606-A00C116DAABB}"/>
    <cellStyle name="Output 3 5 8 3" xfId="24025" xr:uid="{A11F26CF-4AAA-44F5-A5AF-E2445007CA81}"/>
    <cellStyle name="Output 3 5 9" xfId="10964" xr:uid="{46934145-C6D5-4514-B6FE-BEFBC8A6B500}"/>
    <cellStyle name="Output 3 5 9 2" xfId="32936" xr:uid="{11CE7C88-F088-4BFE-B706-25A8158FBF64}"/>
    <cellStyle name="Output 3 5 9 3" xfId="23791" xr:uid="{C2C42485-FA29-4E5F-98E7-F7F7DF9ABA06}"/>
    <cellStyle name="Output 3 6" xfId="2143" xr:uid="{00000000-0005-0000-0000-00005F080000}"/>
    <cellStyle name="Output 3 6 10" xfId="13220" xr:uid="{C5783A0E-C3D4-4856-85A4-B9BCB5778EE8}"/>
    <cellStyle name="Output 3 6 10 2" xfId="35060" xr:uid="{814E2814-166B-4E48-A894-76C2642E29BC}"/>
    <cellStyle name="Output 3 6 10 3" xfId="25916" xr:uid="{9DA34F5A-4626-4940-9F8D-0A5B25B727F3}"/>
    <cellStyle name="Output 3 6 11" xfId="13002" xr:uid="{2264821E-9926-4C72-ACD4-09D302EE4E2C}"/>
    <cellStyle name="Output 3 6 11 2" xfId="34855" xr:uid="{F2AC2A0C-9FFF-4089-A34E-853B3A843772}"/>
    <cellStyle name="Output 3 6 11 3" xfId="25711" xr:uid="{C8E1FBDB-9FD8-440B-9158-8BB4B504588F}"/>
    <cellStyle name="Output 3 6 12" xfId="13687" xr:uid="{418798AD-299F-44B0-AB04-62894FC53088}"/>
    <cellStyle name="Output 3 6 12 2" xfId="35465" xr:uid="{FE4C089A-3108-49E0-899C-607F43885A6C}"/>
    <cellStyle name="Output 3 6 12 3" xfId="26321" xr:uid="{51544DC0-5BE2-4B61-84CE-0AECF204D5D4}"/>
    <cellStyle name="Output 3 6 13" xfId="14220" xr:uid="{03D03E7A-EBCC-464F-A5AE-532A1FB2D958}"/>
    <cellStyle name="Output 3 6 13 2" xfId="35894" xr:uid="{BF800228-1E01-4273-BCD9-A814D27C8518}"/>
    <cellStyle name="Output 3 6 13 3" xfId="26750" xr:uid="{5D708A61-DF82-41D6-849B-B4E37988625F}"/>
    <cellStyle name="Output 3 6 14" xfId="14645" xr:uid="{34255C74-1984-4CB3-8A19-17909DADABCA}"/>
    <cellStyle name="Output 3 6 15" xfId="36632" xr:uid="{12F7F9B2-5783-46B8-9F58-DE2BEFE9D625}"/>
    <cellStyle name="Output 3 6 16" xfId="38491" xr:uid="{6AEA42A2-5858-4023-8359-1219D0498E60}"/>
    <cellStyle name="Output 3 6 17" xfId="38037" xr:uid="{EF692660-7609-4C66-A30A-D964D723BF88}"/>
    <cellStyle name="Output 3 6 18" xfId="37846" xr:uid="{9D0892DE-0E93-4C39-B88F-2CF70CA84AAC}"/>
    <cellStyle name="Output 3 6 19" xfId="40268" xr:uid="{3D666523-C753-4D2C-97F9-FBD3D79C17D2}"/>
    <cellStyle name="Output 3 6 2" xfId="7076" xr:uid="{B934FB3F-B3AA-458B-8D4A-C3BEC9E585FD}"/>
    <cellStyle name="Output 3 6 2 2" xfId="29277" xr:uid="{25B1C319-7606-40A0-B937-3FCE67F851F3}"/>
    <cellStyle name="Output 3 6 2 3" xfId="20082" xr:uid="{7403726D-ED74-493D-8696-1777785A5522}"/>
    <cellStyle name="Output 3 6 20" xfId="41484" xr:uid="{EE6A3A6C-0BBE-4E4B-8ACE-6877961C1086}"/>
    <cellStyle name="Output 3 6 21" xfId="40827" xr:uid="{6D6CAA79-764B-4F23-8557-CBE361A7CCEC}"/>
    <cellStyle name="Output 3 6 22" xfId="43456" xr:uid="{DD17A903-2E94-4E89-8621-9A39E9A13CD5}"/>
    <cellStyle name="Output 3 6 23" xfId="44078" xr:uid="{69C59059-16DD-4059-89D4-4842E407AEF7}"/>
    <cellStyle name="Output 3 6 3" xfId="4937" xr:uid="{1CC0CE09-DAE2-4D27-828D-ED15639EC6D7}"/>
    <cellStyle name="Output 3 6 3 2" xfId="27293" xr:uid="{5A63A219-61FF-45B5-ADD8-AA688A90CA49}"/>
    <cellStyle name="Output 3 6 3 3" xfId="18028" xr:uid="{4F4DE8B0-B7FF-4943-B024-A8A6F365049E}"/>
    <cellStyle name="Output 3 6 4" xfId="8020" xr:uid="{A9664226-CDC5-4E71-8D2D-83D3C7652270}"/>
    <cellStyle name="Output 3 6 4 2" xfId="30046" xr:uid="{894A9F53-C90C-4907-BBCE-6791D0F41931}"/>
    <cellStyle name="Output 3 6 4 3" xfId="20896" xr:uid="{C32EC776-DF2A-4BCD-94FC-F54CEA3EB29B}"/>
    <cellStyle name="Output 3 6 5" xfId="8757" xr:uid="{582F0897-FC45-4714-8341-AC03B40D368C}"/>
    <cellStyle name="Output 3 6 5 2" xfId="30776" xr:uid="{62300763-475D-4EE6-A046-12A9552283A6}"/>
    <cellStyle name="Output 3 6 5 3" xfId="21626" xr:uid="{6932FBF4-91AB-498A-A39E-2E460672C88B}"/>
    <cellStyle name="Output 3 6 6" xfId="9515" xr:uid="{C03F4F23-18EF-4626-9BBF-66A1676E25A4}"/>
    <cellStyle name="Output 3 6 6 2" xfId="31521" xr:uid="{ABA63405-8FA1-4E26-ACFC-7FEB8F0AB7E7}"/>
    <cellStyle name="Output 3 6 6 3" xfId="22372" xr:uid="{F70529A9-C429-410B-923B-AC6FF18F5A7D}"/>
    <cellStyle name="Output 3 6 7" xfId="11202" xr:uid="{7A3C23E8-65E8-4960-BAF4-C1B31BFCE3ED}"/>
    <cellStyle name="Output 3 6 7 2" xfId="33169" xr:uid="{5DBDEC46-C2B3-4C94-9FC3-6385AF9C33F2}"/>
    <cellStyle name="Output 3 6 7 3" xfId="24024" xr:uid="{5008C69A-5EF3-4F4D-881C-6D15D0CB8EE6}"/>
    <cellStyle name="Output 3 6 8" xfId="10785" xr:uid="{6C08B67B-E45B-40FD-8BF1-2220B141CD54}"/>
    <cellStyle name="Output 3 6 8 2" xfId="32757" xr:uid="{DD558B41-580D-4B3C-9770-03E3323ED408}"/>
    <cellStyle name="Output 3 6 8 3" xfId="23612" xr:uid="{91B30170-E754-4640-BF0A-377BA26764F4}"/>
    <cellStyle name="Output 3 6 9" xfId="11675" xr:uid="{12AC3709-CEE8-4F85-9D24-594EFC89CB14}"/>
    <cellStyle name="Output 3 6 9 2" xfId="33628" xr:uid="{4F0CB65F-893B-4B40-BB3A-1524304A370C}"/>
    <cellStyle name="Output 3 6 9 3" xfId="24483" xr:uid="{207590FE-0ECC-43BF-8D92-A3A2EC292F90}"/>
    <cellStyle name="Output 3 7" xfId="7079" xr:uid="{750531B4-AE3A-4067-B8ED-3F742787A1CF}"/>
    <cellStyle name="Output 3 7 2" xfId="29280" xr:uid="{12E19493-0D65-445B-8EB0-EB6518E88CDE}"/>
    <cellStyle name="Output 3 7 3" xfId="20085" xr:uid="{A5AD2C40-0B6E-48FD-94E0-B64B2C41648B}"/>
    <cellStyle name="Output 3 8" xfId="4932" xr:uid="{8557412B-E57B-45F4-9701-72C73AE43B91}"/>
    <cellStyle name="Output 3 8 2" xfId="27288" xr:uid="{384D6FBD-142E-4801-BBFA-9A884EEEAA6B}"/>
    <cellStyle name="Output 3 8 3" xfId="18023" xr:uid="{98222C5C-773F-4844-9939-432045459F4D}"/>
    <cellStyle name="Output 3 9" xfId="7834" xr:uid="{89551867-507C-4CD4-BFEB-EF97AC163936}"/>
    <cellStyle name="Output 3 9 2" xfId="29862" xr:uid="{EB4AA8FF-3683-40BC-9728-F3AD3B1C8500}"/>
    <cellStyle name="Output 3 9 3" xfId="20712" xr:uid="{07C188AD-65E7-4C71-8AEB-C3658B26EC71}"/>
    <cellStyle name="Output 4" xfId="2144" xr:uid="{00000000-0005-0000-0000-000060080000}"/>
    <cellStyle name="Output 4 10" xfId="8758" xr:uid="{47FEEE15-FE06-4AC8-BBC8-51934BD6054C}"/>
    <cellStyle name="Output 4 10 2" xfId="30777" xr:uid="{7AA9123F-00FA-4DC8-88D0-5ADBD8B91ABB}"/>
    <cellStyle name="Output 4 10 3" xfId="21627" xr:uid="{63DDC309-D974-4547-8E53-9D9E61D5EB2E}"/>
    <cellStyle name="Output 4 11" xfId="9516" xr:uid="{529EAD0B-F926-4A57-9DCC-0F770CEF300D}"/>
    <cellStyle name="Output 4 11 2" xfId="31522" xr:uid="{BF722BAE-8E41-4679-B8B7-4BBE8F9781D7}"/>
    <cellStyle name="Output 4 11 3" xfId="22373" xr:uid="{3F6E1242-7CB7-4B24-A7F6-BF6338E1A063}"/>
    <cellStyle name="Output 4 12" xfId="9809" xr:uid="{7E74DAC9-C4A5-4F26-B59E-C50F3C668F92}"/>
    <cellStyle name="Output 4 12 2" xfId="31810" xr:uid="{7833B71E-767E-42E7-AD0C-D893C748352A}"/>
    <cellStyle name="Output 4 12 3" xfId="22662" xr:uid="{58AD3636-33D8-485C-8FAE-475349143C57}"/>
    <cellStyle name="Output 4 13" xfId="9298" xr:uid="{78F1545B-ECF8-4DFA-85F9-8814A92B457C}"/>
    <cellStyle name="Output 4 13 2" xfId="31307" xr:uid="{56153F22-14C2-4C65-8C43-3E95E7A72CCE}"/>
    <cellStyle name="Output 4 13 3" xfId="22158" xr:uid="{4398951E-5E9B-4CD4-B4CA-C7090D199D93}"/>
    <cellStyle name="Output 4 14" xfId="11676" xr:uid="{83B9C19E-D7E1-4A3E-871C-1C6EF0FF1B85}"/>
    <cellStyle name="Output 4 14 2" xfId="33629" xr:uid="{11777482-5E25-4B62-9990-41B46397B335}"/>
    <cellStyle name="Output 4 14 3" xfId="24484" xr:uid="{7FB9861A-F6BA-499B-90D3-160D81FCF1A5}"/>
    <cellStyle name="Output 4 15" xfId="4644" xr:uid="{3FFAC55F-57CC-4A6C-A495-BDFF61E7ED6B}"/>
    <cellStyle name="Output 4 15 2" xfId="27002" xr:uid="{27B0A49E-8C6A-47DB-A5A2-D551CF8195D2}"/>
    <cellStyle name="Output 4 15 3" xfId="17737" xr:uid="{28F85784-68C0-43B2-A9AF-626D50776849}"/>
    <cellStyle name="Output 4 16" xfId="12757" xr:uid="{8C0E206C-C048-4E4C-A2F9-198C7500E4C3}"/>
    <cellStyle name="Output 4 16 2" xfId="34625" xr:uid="{DCBCE073-79D8-4B2B-8226-62FC05455C24}"/>
    <cellStyle name="Output 4 16 3" xfId="25481" xr:uid="{D8689B0A-87FB-4447-A566-AFB9C30D19DC}"/>
    <cellStyle name="Output 4 17" xfId="13688" xr:uid="{FD906A84-F62B-4376-B5FA-66411A77A1AB}"/>
    <cellStyle name="Output 4 17 2" xfId="35466" xr:uid="{72C9CE1F-6510-42BE-9835-E7046C4C4241}"/>
    <cellStyle name="Output 4 17 3" xfId="26322" xr:uid="{4B3385D3-E570-4E7F-AE6D-EB7BB18FD8C7}"/>
    <cellStyle name="Output 4 18" xfId="14221" xr:uid="{0EF839E4-995C-4942-B5E7-09416AA5E75F}"/>
    <cellStyle name="Output 4 18 2" xfId="35895" xr:uid="{ADF2ED81-BA0C-4AD2-83AD-7A35460461AC}"/>
    <cellStyle name="Output 4 18 3" xfId="26751" xr:uid="{E103FA81-DB43-4657-A367-287F16509141}"/>
    <cellStyle name="Output 4 19" xfId="13449" xr:uid="{7D452783-0E9C-423B-931B-AC9EEC5A8449}"/>
    <cellStyle name="Output 4 2" xfId="2145" xr:uid="{00000000-0005-0000-0000-000061080000}"/>
    <cellStyle name="Output 4 2 10" xfId="9848" xr:uid="{6372C0D1-7DA9-4BBB-AEA7-50D612F95C3A}"/>
    <cellStyle name="Output 4 2 10 2" xfId="31849" xr:uid="{B2A05561-FE87-45A1-989A-DE6A85F40538}"/>
    <cellStyle name="Output 4 2 10 3" xfId="22701" xr:uid="{38356105-4B04-4CAF-B270-7D5B47B3C099}"/>
    <cellStyle name="Output 4 2 11" xfId="12921" xr:uid="{A788A38E-5881-421F-A4AA-50ABD17DBC6A}"/>
    <cellStyle name="Output 4 2 11 2" xfId="34776" xr:uid="{9714675C-49F8-4127-BB8B-7B2913238D63}"/>
    <cellStyle name="Output 4 2 11 3" xfId="25632" xr:uid="{A901F1C0-6FB3-4645-9C41-31D4D2A57CE1}"/>
    <cellStyle name="Output 4 2 12" xfId="11143" xr:uid="{02267C26-8519-4999-AB24-936845F7DF77}"/>
    <cellStyle name="Output 4 2 12 2" xfId="33111" xr:uid="{A8B0CF53-EFE3-4965-9095-7BE3E36EE0D2}"/>
    <cellStyle name="Output 4 2 12 3" xfId="23966" xr:uid="{7D468778-0A78-4B1E-91FA-6D00FAE89EF2}"/>
    <cellStyle name="Output 4 2 13" xfId="13452" xr:uid="{42DEB7ED-A5D4-4375-B63C-5E9C8EA90589}"/>
    <cellStyle name="Output 4 2 13 2" xfId="35273" xr:uid="{C13D0CCC-F47C-4F02-A91B-0FF0B9AD4177}"/>
    <cellStyle name="Output 4 2 13 3" xfId="26129" xr:uid="{788C5AB6-7119-485B-8AAD-BB91CB1C2051}"/>
    <cellStyle name="Output 4 2 14" xfId="9005" xr:uid="{2479BAE4-D3AE-4F67-9437-CC5D9475E015}"/>
    <cellStyle name="Output 4 2 14 2" xfId="31021" xr:uid="{EF16FE9E-22F6-4EB5-957D-7C6031E1A54C}"/>
    <cellStyle name="Output 4 2 14 3" xfId="21871" xr:uid="{9C7F97A7-0BFF-4A9C-B1A8-1F0F302E863C}"/>
    <cellStyle name="Output 4 2 15" xfId="13361" xr:uid="{6E680928-3B0C-49E7-95E2-1582D8979159}"/>
    <cellStyle name="Output 4 2 16" xfId="36634" xr:uid="{ABEC7AA2-CEAE-4781-8B4B-CCCA76EBF311}"/>
    <cellStyle name="Output 4 2 17" xfId="38493" xr:uid="{7A33163E-8CDF-45DD-9259-00FB3EF7EC61}"/>
    <cellStyle name="Output 4 2 18" xfId="38035" xr:uid="{4C7E378C-6A58-41B5-AF7D-FD1FF5EE3970}"/>
    <cellStyle name="Output 4 2 19" xfId="39676" xr:uid="{E9A3F534-EF5E-428C-8E5F-909A8429C4DA}"/>
    <cellStyle name="Output 4 2 2" xfId="2146" xr:uid="{00000000-0005-0000-0000-000062080000}"/>
    <cellStyle name="Output 4 2 2 10" xfId="13218" xr:uid="{DC4A3250-881B-4A0D-A65A-352B7E4C8867}"/>
    <cellStyle name="Output 4 2 2 10 2" xfId="35058" xr:uid="{A68F8B97-A779-44F5-8A4E-E9558EA122C4}"/>
    <cellStyle name="Output 4 2 2 10 3" xfId="25914" xr:uid="{32AEC1CA-3D5A-4156-9CA9-5EED13AE82AE}"/>
    <cellStyle name="Output 4 2 2 11" xfId="9033" xr:uid="{6F808BE8-06B0-48EC-BD1B-0D8196C53617}"/>
    <cellStyle name="Output 4 2 2 11 2" xfId="31047" xr:uid="{B2CE4476-B8F8-4E51-9014-2193098D6523}"/>
    <cellStyle name="Output 4 2 2 11 3" xfId="21897" xr:uid="{DC37CE86-3CE0-4A06-8C39-4A88EBF01211}"/>
    <cellStyle name="Output 4 2 2 12" xfId="12582" xr:uid="{482A7F1C-F60F-4A8F-BAB0-2F54B018B33D}"/>
    <cellStyle name="Output 4 2 2 12 2" xfId="34464" xr:uid="{A3AF1C52-34B2-4959-8849-C3FD5A384021}"/>
    <cellStyle name="Output 4 2 2 12 3" xfId="25319" xr:uid="{3B19E60C-5432-4A4B-A76F-8494E8C8B2D5}"/>
    <cellStyle name="Output 4 2 2 13" xfId="11806" xr:uid="{EFCB6384-DCD2-4368-9F76-39E0D5B52484}"/>
    <cellStyle name="Output 4 2 2 13 2" xfId="33753" xr:uid="{00CB2175-15FA-4C5B-A618-C3CA944A4AA0}"/>
    <cellStyle name="Output 4 2 2 13 3" xfId="24608" xr:uid="{2F60912F-388F-42B8-8871-A30496873AF8}"/>
    <cellStyle name="Output 4 2 2 14" xfId="13850" xr:uid="{76A5E726-493D-4576-BEBC-F07322C3F12F}"/>
    <cellStyle name="Output 4 2 2 15" xfId="36635" xr:uid="{F72DA8A1-CDE5-4F2D-9A41-E1C6CD5C2E11}"/>
    <cellStyle name="Output 4 2 2 16" xfId="38494" xr:uid="{2FD3E933-743E-4297-8D34-3D061E9AC604}"/>
    <cellStyle name="Output 4 2 2 17" xfId="38036" xr:uid="{ADEF24DA-5FBB-4752-A557-528221513215}"/>
    <cellStyle name="Output 4 2 2 18" xfId="40085" xr:uid="{DC586885-D9EB-4852-9BB7-D288D8A5E6E4}"/>
    <cellStyle name="Output 4 2 2 19" xfId="39614" xr:uid="{5F78C49B-9569-4C9D-8E28-927F3598CB4B}"/>
    <cellStyle name="Output 4 2 2 2" xfId="5296" xr:uid="{B47CACFD-CFF7-4EA8-BA3C-C613DE9B34CE}"/>
    <cellStyle name="Output 4 2 2 2 2" xfId="27626" xr:uid="{EA5635AD-0329-462C-A222-2936A5DD8625}"/>
    <cellStyle name="Output 4 2 2 2 3" xfId="18386" xr:uid="{7286BC94-15FB-453D-8708-540BD3A571D3}"/>
    <cellStyle name="Output 4 2 2 20" xfId="41487" xr:uid="{71711D38-F9A3-482E-A7A8-DF08F11B2037}"/>
    <cellStyle name="Output 4 2 2 21" xfId="41931" xr:uid="{241A9DDD-00AB-4131-88CE-97A3452FDF23}"/>
    <cellStyle name="Output 4 2 2 22" xfId="42936" xr:uid="{D195189B-CB4A-4414-8ABB-09A61807CB12}"/>
    <cellStyle name="Output 4 2 2 23" xfId="44081" xr:uid="{B5413DA5-AEE9-44FB-B5A0-C2FAABD10B16}"/>
    <cellStyle name="Output 4 2 2 3" xfId="6206" xr:uid="{59B33A99-DD4A-4829-8AED-F5190E8327C1}"/>
    <cellStyle name="Output 4 2 2 3 2" xfId="28471" xr:uid="{A80D5C24-70C7-4CAD-9B92-18BA9281BC0D}"/>
    <cellStyle name="Output 4 2 2 3 3" xfId="19239" xr:uid="{4AC407A2-FF57-44C2-9C41-23C7C0F6A160}"/>
    <cellStyle name="Output 4 2 2 4" xfId="7889" xr:uid="{AD7066FC-721C-4B03-838F-A4276B44752B}"/>
    <cellStyle name="Output 4 2 2 4 2" xfId="29915" xr:uid="{703684EF-D5AC-42E6-8F30-FCD0037D6DAC}"/>
    <cellStyle name="Output 4 2 2 4 3" xfId="20765" xr:uid="{1F92DA6C-0F5A-4FE1-910D-70AD2E868AC3}"/>
    <cellStyle name="Output 4 2 2 5" xfId="6034" xr:uid="{0CF54F6C-9029-4ED2-B63C-A274241DD09B}"/>
    <cellStyle name="Output 4 2 2 5 2" xfId="28306" xr:uid="{AFABB638-FBFA-4066-9367-549B8D1C05CB}"/>
    <cellStyle name="Output 4 2 2 5 3" xfId="19073" xr:uid="{7A039361-7B30-4CFC-877B-85F222DC9050}"/>
    <cellStyle name="Output 4 2 2 6" xfId="9388" xr:uid="{696F260F-E8F7-454B-A08A-E1C1C4B1C398}"/>
    <cellStyle name="Output 4 2 2 6 2" xfId="31395" xr:uid="{BFAEA22E-D8FE-467F-909C-025058AD29E0}"/>
    <cellStyle name="Output 4 2 2 6 3" xfId="22246" xr:uid="{5ABCB55C-009F-4961-BC7D-614E7B28061D}"/>
    <cellStyle name="Output 4 2 2 7" xfId="9226" xr:uid="{72197D0A-20CD-4595-8B70-BB05AEE04173}"/>
    <cellStyle name="Output 4 2 2 7 2" xfId="31236" xr:uid="{67044C7C-6182-4A3B-80D9-8277FDBA1E96}"/>
    <cellStyle name="Output 4 2 2 7 3" xfId="22086" xr:uid="{9BF6D0B1-C47C-4285-AFBF-ABAF2E3F18D9}"/>
    <cellStyle name="Output 4 2 2 8" xfId="6749" xr:uid="{C1D07A1D-A486-48EB-87C2-CCAEF94304E4}"/>
    <cellStyle name="Output 4 2 2 8 2" xfId="28998" xr:uid="{6CCCC874-2737-4353-901D-D0BD882EE216}"/>
    <cellStyle name="Output 4 2 2 8 3" xfId="19769" xr:uid="{0B5A2999-0A43-4E2A-8389-69DDF0177834}"/>
    <cellStyle name="Output 4 2 2 9" xfId="9849" xr:uid="{CC0C07B5-4298-4DA5-B126-C02F8BEFB141}"/>
    <cellStyle name="Output 4 2 2 9 2" xfId="31850" xr:uid="{FEF1D3FA-33BB-4269-89AA-1ECC3A4DFE91}"/>
    <cellStyle name="Output 4 2 2 9 3" xfId="22702" xr:uid="{4956AF39-0AF3-4F33-939C-B4C39EE2DCDC}"/>
    <cellStyle name="Output 4 2 20" xfId="39608" xr:uid="{BDDD45AA-31C1-470E-9E91-13F58BB3491F}"/>
    <cellStyle name="Output 4 2 21" xfId="41486" xr:uid="{DEAFD3BA-7FBC-4FF0-85B2-E6D7696CBFD8}"/>
    <cellStyle name="Output 4 2 22" xfId="42807" xr:uid="{8BD47C9B-53E3-4AD4-A91F-B36E5CBDEDE2}"/>
    <cellStyle name="Output 4 2 23" xfId="42052" xr:uid="{0AED23B3-B162-4E51-93B7-8363D54335C6}"/>
    <cellStyle name="Output 4 2 24" xfId="44080" xr:uid="{0E2AE769-45D7-4D21-AADE-6026360091E0}"/>
    <cellStyle name="Output 4 2 3" xfId="5297" xr:uid="{B9E9B603-31BF-4155-83C6-CB5D2E5A4687}"/>
    <cellStyle name="Output 4 2 3 2" xfId="27627" xr:uid="{E2EA76A1-6C5E-4E2E-900E-3CBF070DCF05}"/>
    <cellStyle name="Output 4 2 3 3" xfId="18387" xr:uid="{EF0AA5B3-9214-4FA4-8A6D-AE0DF0E62625}"/>
    <cellStyle name="Output 4 2 4" xfId="6205" xr:uid="{45A50213-38F6-44EA-A6EB-1C0156381B60}"/>
    <cellStyle name="Output 4 2 4 2" xfId="28470" xr:uid="{7EDB9FFF-275A-462C-A2C0-8F81FF6F3998}"/>
    <cellStyle name="Output 4 2 4 3" xfId="19238" xr:uid="{4DA9211C-FF6B-44F2-BBCA-4FC240DB2CE9}"/>
    <cellStyle name="Output 4 2 5" xfId="7882" xr:uid="{D770B4EA-6A5C-448A-8FC3-5E040EE400A2}"/>
    <cellStyle name="Output 4 2 5 2" xfId="29909" xr:uid="{E43BFC57-0D20-45D3-9182-8B926E66C708}"/>
    <cellStyle name="Output 4 2 5 3" xfId="20759" xr:uid="{39211EF2-2036-431E-BCCE-E1B65812E92B}"/>
    <cellStyle name="Output 4 2 6" xfId="6033" xr:uid="{F5CD1C1E-2F27-46C1-AD53-F8A007DE34A1}"/>
    <cellStyle name="Output 4 2 6 2" xfId="28305" xr:uid="{A475C23B-E32F-4C15-B1DA-F3E57E5442BD}"/>
    <cellStyle name="Output 4 2 6 3" xfId="19072" xr:uid="{B1EC8DEA-A3DB-44FE-94B7-B80D813BB902}"/>
    <cellStyle name="Output 4 2 7" xfId="9381" xr:uid="{6E937907-45F2-4566-8B20-A6CE3899BCEB}"/>
    <cellStyle name="Output 4 2 7 2" xfId="31389" xr:uid="{40AA5525-B117-49A9-9AE2-EC2F73EE551A}"/>
    <cellStyle name="Output 4 2 7 3" xfId="22240" xr:uid="{A55571F7-CEE5-4444-BAF6-C772081ED3C6}"/>
    <cellStyle name="Output 4 2 8" xfId="11201" xr:uid="{D5BAFE83-5319-43E0-8766-88801855F3F1}"/>
    <cellStyle name="Output 4 2 8 2" xfId="33168" xr:uid="{4FB59EEA-14E3-4F5E-9630-D8AC8F972FAA}"/>
    <cellStyle name="Output 4 2 8 3" xfId="24023" xr:uid="{7CF1391A-71C3-45FC-B960-A966C6CA766E}"/>
    <cellStyle name="Output 4 2 9" xfId="10669" xr:uid="{611C7579-C1C5-4DC8-B3D7-967C9C60B1C3}"/>
    <cellStyle name="Output 4 2 9 2" xfId="32644" xr:uid="{1975F76A-8A7B-4D98-B5F8-51449E6EDB68}"/>
    <cellStyle name="Output 4 2 9 3" xfId="23499" xr:uid="{155EDC07-A2B4-4B68-AC27-CCADE2B15B86}"/>
    <cellStyle name="Output 4 20" xfId="36633" xr:uid="{CB909006-C0B8-4BDD-A23F-E7DCFA45F934}"/>
    <cellStyle name="Output 4 21" xfId="38492" xr:uid="{F134A870-D72D-435D-BBA6-E19C6B7B8458}"/>
    <cellStyle name="Output 4 22" xfId="39709" xr:uid="{1D7F419B-6B7E-404D-BB7D-790B82AEC729}"/>
    <cellStyle name="Output 4 23" xfId="39776" xr:uid="{2C582C00-DE8F-4510-A0FB-D9108346CAB9}"/>
    <cellStyle name="Output 4 24" xfId="40269" xr:uid="{1F1731D4-B85B-4EFD-8A09-27974A8756B3}"/>
    <cellStyle name="Output 4 25" xfId="41485" xr:uid="{6391347A-AC22-41C7-9A5B-81F44B4EC16A}"/>
    <cellStyle name="Output 4 26" xfId="42427" xr:uid="{16CE5CF0-8F83-4D88-8298-C7F845EB2C59}"/>
    <cellStyle name="Output 4 27" xfId="40569" xr:uid="{C79316FD-5F1A-42B3-B1C0-ADDE54AD7FE0}"/>
    <cellStyle name="Output 4 28" xfId="44079" xr:uid="{86EC904F-BEAB-4142-ABDC-B5EAEE7B5F07}"/>
    <cellStyle name="Output 4 3" xfId="2147" xr:uid="{00000000-0005-0000-0000-000063080000}"/>
    <cellStyle name="Output 4 3 10" xfId="10476" xr:uid="{0AC4178E-84B3-47DF-BDE6-98601CD7FA4A}"/>
    <cellStyle name="Output 4 3 10 2" xfId="32457" xr:uid="{5D475DFA-97F6-4D5F-AA8D-9E246166C5A6}"/>
    <cellStyle name="Output 4 3 10 3" xfId="23311" xr:uid="{C890496C-027E-42B9-A313-0C32D4FD12DF}"/>
    <cellStyle name="Output 4 3 11" xfId="12665" xr:uid="{6DD27925-4AE5-48FE-B6A7-8F241BC478A4}"/>
    <cellStyle name="Output 4 3 11 2" xfId="34540" xr:uid="{79F0E5B6-2549-41A5-B5B8-80891B5C6866}"/>
    <cellStyle name="Output 4 3 11 3" xfId="25396" xr:uid="{97CB3BC7-C839-4531-8C86-0CACF37B9240}"/>
    <cellStyle name="Output 4 3 12" xfId="12686" xr:uid="{F8CF2847-68E5-46F6-8204-F4502E1BCE8A}"/>
    <cellStyle name="Output 4 3 12 2" xfId="34558" xr:uid="{591B8EB9-C239-4D92-97C8-8DF7383D358F}"/>
    <cellStyle name="Output 4 3 12 3" xfId="25414" xr:uid="{73EE6A2F-36E9-432F-BAAB-ACA75B97BE5A}"/>
    <cellStyle name="Output 4 3 13" xfId="9641" xr:uid="{16175753-FD30-4BEF-969D-1A28615040F9}"/>
    <cellStyle name="Output 4 3 13 2" xfId="31645" xr:uid="{D334DE47-BDFD-4825-893E-6C73DF252FF3}"/>
    <cellStyle name="Output 4 3 13 3" xfId="22496" xr:uid="{97A862FD-256C-48AB-A24E-C022C4043660}"/>
    <cellStyle name="Output 4 3 14" xfId="11443" xr:uid="{EC332726-5C91-48E3-9A4D-CE28382BD43A}"/>
    <cellStyle name="Output 4 3 14 2" xfId="33409" xr:uid="{C5FEA47A-2D6A-4898-84A9-184015C81AB5}"/>
    <cellStyle name="Output 4 3 14 3" xfId="24264" xr:uid="{90E6951C-9532-4CD1-B3E7-2E9549E8059F}"/>
    <cellStyle name="Output 4 3 15" xfId="14639" xr:uid="{8CDB1DE3-49A9-496A-89E9-AED2AC9B707A}"/>
    <cellStyle name="Output 4 3 16" xfId="36636" xr:uid="{5C535643-6CF1-4B7C-A35F-7526E31C9874}"/>
    <cellStyle name="Output 4 3 17" xfId="38495" xr:uid="{AA60A7A3-77DD-41C8-88DC-23517CF0E340}"/>
    <cellStyle name="Output 4 3 18" xfId="39702" xr:uid="{9B17D2EB-F83F-416C-8208-6005E329E187}"/>
    <cellStyle name="Output 4 3 19" xfId="39658" xr:uid="{53B347A4-A606-4C6B-A405-64017B6AB5F3}"/>
    <cellStyle name="Output 4 3 2" xfId="2148" xr:uid="{00000000-0005-0000-0000-000064080000}"/>
    <cellStyle name="Output 4 3 2 10" xfId="13219" xr:uid="{93E9A4FD-09FE-4F65-859D-7F561A0E600A}"/>
    <cellStyle name="Output 4 3 2 10 2" xfId="35059" xr:uid="{2B390B18-13AE-420B-97C9-7F94246240F2}"/>
    <cellStyle name="Output 4 3 2 10 3" xfId="25915" xr:uid="{CEB32279-D048-484A-8A99-84BD3B2FFDBB}"/>
    <cellStyle name="Output 4 3 2 11" xfId="12911" xr:uid="{6E4456CE-1FE2-4976-9054-48B3B54B22A5}"/>
    <cellStyle name="Output 4 3 2 11 2" xfId="34766" xr:uid="{B5EAF2E2-DA28-4D60-AD85-9F558BAD74AE}"/>
    <cellStyle name="Output 4 3 2 11 3" xfId="25622" xr:uid="{328255CA-B3B5-4A8F-B7C4-FA88385ACE83}"/>
    <cellStyle name="Output 4 3 2 12" xfId="13682" xr:uid="{903B9732-30EF-4257-8A2C-592350B73F83}"/>
    <cellStyle name="Output 4 3 2 12 2" xfId="35460" xr:uid="{767BAA0F-9491-460B-B20F-412CC42DEF6F}"/>
    <cellStyle name="Output 4 3 2 12 3" xfId="26316" xr:uid="{8F132F32-FF67-48DC-8AD8-33D613DEC411}"/>
    <cellStyle name="Output 4 3 2 13" xfId="14215" xr:uid="{B69DA7D5-CB72-4ADD-941C-587FD0D7909E}"/>
    <cellStyle name="Output 4 3 2 13 2" xfId="35889" xr:uid="{C3977A2B-1BDA-4976-BF40-2FCCFF16DCAE}"/>
    <cellStyle name="Output 4 3 2 13 3" xfId="26745" xr:uid="{F0066FB8-C925-41C1-B21E-07F80570E84B}"/>
    <cellStyle name="Output 4 3 2 14" xfId="14642" xr:uid="{626941DD-DCA9-4F64-A436-FD10FC5455ED}"/>
    <cellStyle name="Output 4 3 2 15" xfId="36637" xr:uid="{24867ECB-9E51-427E-A442-4AEA6FE7C5A7}"/>
    <cellStyle name="Output 4 3 2 16" xfId="38496" xr:uid="{8728A357-FACF-405C-83A0-7A91BA7ED8F6}"/>
    <cellStyle name="Output 4 3 2 17" xfId="39498" xr:uid="{4A3425E7-6721-4356-B2EA-20D9E90501AF}"/>
    <cellStyle name="Output 4 3 2 18" xfId="37344" xr:uid="{534498EB-827A-42FB-B65B-81761384B609}"/>
    <cellStyle name="Output 4 3 2 19" xfId="40265" xr:uid="{B024D562-9733-4F69-92EE-A7836729630C}"/>
    <cellStyle name="Output 4 3 2 2" xfId="7073" xr:uid="{97E14FC5-F840-415B-9738-28655A139ADC}"/>
    <cellStyle name="Output 4 3 2 2 2" xfId="29274" xr:uid="{8B8BCB5A-27A1-4E94-9408-EFB7CC983B7B}"/>
    <cellStyle name="Output 4 3 2 2 3" xfId="20079" xr:uid="{E69C5EC0-87BE-4533-A3F3-3379815C3FEA}"/>
    <cellStyle name="Output 4 3 2 20" xfId="41489" xr:uid="{1EB2AD55-1189-4934-B8F4-E56F641D8F5E}"/>
    <cellStyle name="Output 4 3 2 21" xfId="42808" xr:uid="{8E16FB09-81EA-4F98-BEC4-84C82F190AFC}"/>
    <cellStyle name="Output 4 3 2 22" xfId="43258" xr:uid="{9719A392-32A8-4056-BCAB-DB26F191A7CD}"/>
    <cellStyle name="Output 4 3 2 23" xfId="44083" xr:uid="{39C9964D-5D06-4D07-8076-5A2EE1DC2B20}"/>
    <cellStyle name="Output 4 3 2 3" xfId="4942" xr:uid="{AD7812E6-F08E-44F8-A23F-23B6ADE42B15}"/>
    <cellStyle name="Output 4 3 2 3 2" xfId="27298" xr:uid="{23367E97-FB25-40A5-8410-B6282DFFF216}"/>
    <cellStyle name="Output 4 3 2 3 3" xfId="18033" xr:uid="{E421D541-0529-4349-8C8B-673C60329832}"/>
    <cellStyle name="Output 4 3 2 4" xfId="8017" xr:uid="{4114B01B-FA16-4BEE-B8FF-181C73559F6C}"/>
    <cellStyle name="Output 4 3 2 4 2" xfId="30043" xr:uid="{52AA9698-F62C-4C98-BB2C-3AB4A898C41E}"/>
    <cellStyle name="Output 4 3 2 4 3" xfId="20893" xr:uid="{86F08FF4-800F-464C-A4D1-748C233C7329}"/>
    <cellStyle name="Output 4 3 2 5" xfId="8752" xr:uid="{59AAA98D-79B8-40D0-A9C0-17B7072B3783}"/>
    <cellStyle name="Output 4 3 2 5 2" xfId="30771" xr:uid="{0C76E627-3343-44F3-80B3-5FBB9D2BA2B6}"/>
    <cellStyle name="Output 4 3 2 5 3" xfId="21621" xr:uid="{3D60A55F-8B95-4D95-9A47-19AF95FA2917}"/>
    <cellStyle name="Output 4 3 2 6" xfId="9512" xr:uid="{FA775062-94C3-4204-9624-9A371EDDE163}"/>
    <cellStyle name="Output 4 3 2 6 2" xfId="31518" xr:uid="{06FF020F-3831-4796-9F7B-B931BE09CF09}"/>
    <cellStyle name="Output 4 3 2 6 3" xfId="22369" xr:uid="{B8D22B37-92BA-49C4-816F-1A92EDB6CA74}"/>
    <cellStyle name="Output 4 3 2 7" xfId="11200" xr:uid="{6A5CE6A2-8F9A-4C65-A83E-C0833CF061CA}"/>
    <cellStyle name="Output 4 3 2 7 2" xfId="33167" xr:uid="{7C638EC3-776B-4FEA-AD43-D27FAD4B4083}"/>
    <cellStyle name="Output 4 3 2 7 3" xfId="24022" xr:uid="{69C68630-6EC9-423E-8CC8-0F703BEEF5C4}"/>
    <cellStyle name="Output 4 3 2 8" xfId="10969" xr:uid="{F85CD7F6-BFC6-45D2-B061-F965EE1DEE0F}"/>
    <cellStyle name="Output 4 3 2 8 2" xfId="32941" xr:uid="{0E73FED6-816D-40ED-923F-556C0E681A68}"/>
    <cellStyle name="Output 4 3 2 8 3" xfId="23796" xr:uid="{97C84521-297C-47B1-A931-15179A250C9A}"/>
    <cellStyle name="Output 4 3 2 9" xfId="11670" xr:uid="{BAA72B91-A391-49B5-985D-28942B1E2356}"/>
    <cellStyle name="Output 4 3 2 9 2" xfId="33623" xr:uid="{51EF51CE-8723-4F27-BB23-6D5FC038B0E9}"/>
    <cellStyle name="Output 4 3 2 9 3" xfId="24478" xr:uid="{69AE7923-B59C-414C-A5F8-C58314319C90}"/>
    <cellStyle name="Output 4 3 20" xfId="39074" xr:uid="{BC4B302B-6BC2-4A68-963A-20AA8E5EC319}"/>
    <cellStyle name="Output 4 3 21" xfId="41488" xr:uid="{3AE24E45-D83D-468F-9A40-06AE1EC882D5}"/>
    <cellStyle name="Output 4 3 22" xfId="42428" xr:uid="{C036BA23-BAE1-4E44-B0FC-A065AE8F6D04}"/>
    <cellStyle name="Output 4 3 23" xfId="42557" xr:uid="{6D6B7FFD-62A9-4B33-97AA-53035895BADB}"/>
    <cellStyle name="Output 4 3 24" xfId="44082" xr:uid="{378AA32D-145E-4572-A393-308059ECC7C2}"/>
    <cellStyle name="Output 4 3 3" xfId="7070" xr:uid="{1DA9F53C-EF80-4D19-8773-BAF915A882BE}"/>
    <cellStyle name="Output 4 3 3 2" xfId="29271" xr:uid="{C11FA18B-0CC0-4F33-906B-4667DE42C21F}"/>
    <cellStyle name="Output 4 3 3 3" xfId="20076" xr:uid="{45778B0F-D756-4EDB-A66F-8CD67FF19DFC}"/>
    <cellStyle name="Output 4 3 4" xfId="6207" xr:uid="{B46B7EF1-2474-42F3-9C28-CA89B7C6DCAD}"/>
    <cellStyle name="Output 4 3 4 2" xfId="28472" xr:uid="{C78A8E4E-8F1B-4976-944C-A040B45FFBFB}"/>
    <cellStyle name="Output 4 3 4 3" xfId="19240" xr:uid="{98080FD0-89CF-4CAD-90C6-9FCB0352E140}"/>
    <cellStyle name="Output 4 3 5" xfId="5533" xr:uid="{447AEF53-E145-4FA9-8C06-8558106A28B1}"/>
    <cellStyle name="Output 4 3 5 2" xfId="27856" xr:uid="{1A07002E-279B-44C0-B49C-E114F2F88DA9}"/>
    <cellStyle name="Output 4 3 5 3" xfId="18623" xr:uid="{7542C520-6182-43E0-AEB9-F128387D4C2F}"/>
    <cellStyle name="Output 4 3 6" xfId="4764" xr:uid="{10830C69-D0B3-4163-A969-6AA43EE42E15}"/>
    <cellStyle name="Output 4 3 6 2" xfId="27121" xr:uid="{DE0299CC-B074-4ECE-9973-B1FB7EA9E3D8}"/>
    <cellStyle name="Output 4 3 6 3" xfId="17856" xr:uid="{631830A1-5198-40A8-9EB8-FA9A9BA50EB4}"/>
    <cellStyle name="Output 4 3 7" xfId="8204" xr:uid="{1F939E92-2251-422F-93EA-F75C2FDA7A0E}"/>
    <cellStyle name="Output 4 3 7 2" xfId="30230" xr:uid="{DF8C38CA-F4AD-4E81-A2F3-368127F3C90B}"/>
    <cellStyle name="Output 4 3 7 3" xfId="21080" xr:uid="{C7F25EC8-FB40-4460-82DA-D16443A56E27}"/>
    <cellStyle name="Output 4 3 8" xfId="11199" xr:uid="{20EB9A27-A262-462B-99D5-6DFB5CBB3902}"/>
    <cellStyle name="Output 4 3 8 2" xfId="33166" xr:uid="{877C3BBD-0F5B-466D-8746-40E00DEB0686}"/>
    <cellStyle name="Output 4 3 8 3" xfId="24021" xr:uid="{CF8296D1-9A62-4D5E-A9A2-99FDB531D69C}"/>
    <cellStyle name="Output 4 3 9" xfId="10666" xr:uid="{6D224DDF-2C80-403E-BA43-A38EB618FAEA}"/>
    <cellStyle name="Output 4 3 9 2" xfId="32641" xr:uid="{C52961CC-FA62-423C-89D3-17DECEB1C5BF}"/>
    <cellStyle name="Output 4 3 9 3" xfId="23496" xr:uid="{08F24ACF-31B4-4EC8-BE5B-6B138F7649E0}"/>
    <cellStyle name="Output 4 4" xfId="2149" xr:uid="{00000000-0005-0000-0000-000065080000}"/>
    <cellStyle name="Output 4 4 10" xfId="11673" xr:uid="{54AF3CD9-8E4D-42F1-96EA-1DB478373380}"/>
    <cellStyle name="Output 4 4 10 2" xfId="33626" xr:uid="{BFA5333F-BFF7-43D2-A5E2-433D642374D2}"/>
    <cellStyle name="Output 4 4 10 3" xfId="24481" xr:uid="{3B39FEE1-FBFB-47E7-9B51-AB715FC008D5}"/>
    <cellStyle name="Output 4 4 11" xfId="10361" xr:uid="{132E19F8-97A0-4168-9757-3AEEC86B1147}"/>
    <cellStyle name="Output 4 4 11 2" xfId="32347" xr:uid="{27DFA621-5226-410A-9ECB-6ABC7BF02BD2}"/>
    <cellStyle name="Output 4 4 11 3" xfId="23201" xr:uid="{3F964E89-91B5-4E22-B389-E96AF270E644}"/>
    <cellStyle name="Output 4 4 12" xfId="12895" xr:uid="{42151892-1937-4293-982F-669A8148923A}"/>
    <cellStyle name="Output 4 4 12 2" xfId="34750" xr:uid="{D5696BD9-3408-4BEC-972E-A19C4EC58AF2}"/>
    <cellStyle name="Output 4 4 12 3" xfId="25606" xr:uid="{BAC7EDB7-37ED-4762-A479-35E5EA697EAD}"/>
    <cellStyle name="Output 4 4 13" xfId="13685" xr:uid="{F5867413-3A67-409F-B362-F47F1584B893}"/>
    <cellStyle name="Output 4 4 13 2" xfId="35463" xr:uid="{49D092C3-C4A9-47D8-9C28-D8E3FA1DE608}"/>
    <cellStyle name="Output 4 4 13 3" xfId="26319" xr:uid="{9E9CA524-AA67-4229-BD50-31C868405D8F}"/>
    <cellStyle name="Output 4 4 14" xfId="14218" xr:uid="{2F2E37F7-7881-494A-88C1-DCF075779523}"/>
    <cellStyle name="Output 4 4 14 2" xfId="35892" xr:uid="{7B763F02-6EA9-4740-A2FA-AF2CE23EF418}"/>
    <cellStyle name="Output 4 4 14 3" xfId="26748" xr:uid="{733BBF1F-FA7B-4630-9E98-DCCFED991F84}"/>
    <cellStyle name="Output 4 4 15" xfId="13851" xr:uid="{5EEE553C-FC75-47EB-99C3-B868380008F4}"/>
    <cellStyle name="Output 4 4 16" xfId="36638" xr:uid="{4CD5A321-A94D-463C-9E61-DAA4BB06E4B6}"/>
    <cellStyle name="Output 4 4 17" xfId="38497" xr:uid="{D9946420-B929-41E2-8F25-B97B4B52866B}"/>
    <cellStyle name="Output 4 4 18" xfId="38034" xr:uid="{8C1C0D44-C7F6-4669-9950-AD35FC21281E}"/>
    <cellStyle name="Output 4 4 19" xfId="37343" xr:uid="{43BA9C64-AC83-45A5-A1E7-BFF05848B8F7}"/>
    <cellStyle name="Output 4 4 2" xfId="2150" xr:uid="{00000000-0005-0000-0000-000066080000}"/>
    <cellStyle name="Output 4 4 2 10" xfId="8706" xr:uid="{E962D047-6F91-461F-9F4A-BEDCF74AE6F7}"/>
    <cellStyle name="Output 4 4 2 10 2" xfId="30726" xr:uid="{33AEBB84-F5A4-41BC-B895-33906E1CBCA8}"/>
    <cellStyle name="Output 4 4 2 10 3" xfId="21576" xr:uid="{291B7009-BF75-4496-A38B-0099D17943FB}"/>
    <cellStyle name="Output 4 4 2 11" xfId="13005" xr:uid="{F9F0D827-2682-4D85-ACD4-246036CBCFFA}"/>
    <cellStyle name="Output 4 4 2 11 2" xfId="34858" xr:uid="{FC6691D3-6741-49DC-8808-A08E2675CF35}"/>
    <cellStyle name="Output 4 4 2 11 3" xfId="25714" xr:uid="{CFB41EAC-5D29-46AA-A118-8FC85154A34C}"/>
    <cellStyle name="Output 4 4 2 12" xfId="12583" xr:uid="{957C0448-5230-4F09-9DFD-C7CA397F495A}"/>
    <cellStyle name="Output 4 4 2 12 2" xfId="34465" xr:uid="{03223452-B021-455D-B75A-AD123E366B1B}"/>
    <cellStyle name="Output 4 4 2 12 3" xfId="25320" xr:uid="{23CD1251-DFC3-462C-B5A8-88355B66E528}"/>
    <cellStyle name="Output 4 4 2 13" xfId="13374" xr:uid="{22907360-8C3E-407C-BD3D-FDB02FE03BC3}"/>
    <cellStyle name="Output 4 4 2 13 2" xfId="35199" xr:uid="{17B516ED-7799-4F98-9BC5-33B4F68B46FC}"/>
    <cellStyle name="Output 4 4 2 13 3" xfId="26055" xr:uid="{792D21E8-AA30-4C9B-B7BD-8F5099F93F1C}"/>
    <cellStyle name="Output 4 4 2 14" xfId="14640" xr:uid="{1CD73A15-642C-4F2A-BA55-7801222A2736}"/>
    <cellStyle name="Output 4 4 2 15" xfId="36639" xr:uid="{04A7DC9A-2D0C-4FD5-9248-6D7FBC201D27}"/>
    <cellStyle name="Output 4 4 2 16" xfId="38498" xr:uid="{EB5E352F-C664-4F1B-AD70-0482DC59270E}"/>
    <cellStyle name="Output 4 4 2 17" xfId="37156" xr:uid="{2F57C5F5-832F-492A-8FDD-32CA83250664}"/>
    <cellStyle name="Output 4 4 2 18" xfId="40100" xr:uid="{6C391943-8AD9-4E99-9C60-E547A4B873B0}"/>
    <cellStyle name="Output 4 4 2 19" xfId="39077" xr:uid="{DD271F37-43AA-4312-8578-E278693D3EC9}"/>
    <cellStyle name="Output 4 4 2 2" xfId="7071" xr:uid="{C21329EF-EA29-4EEE-9CE0-496DB74098A2}"/>
    <cellStyle name="Output 4 4 2 2 2" xfId="29272" xr:uid="{8D31EF9B-4AF2-4557-8A01-BCB3A89D8816}"/>
    <cellStyle name="Output 4 4 2 2 3" xfId="20077" xr:uid="{10685130-439B-4CAE-99DE-521289805496}"/>
    <cellStyle name="Output 4 4 2 20" xfId="41491" xr:uid="{918749B8-A067-41F9-996E-C9A6E45516A6}"/>
    <cellStyle name="Output 4 4 2 21" xfId="40826" xr:uid="{E8653C6F-DC61-48CC-B8B6-D1A876211CA8}"/>
    <cellStyle name="Output 4 4 2 22" xfId="40575" xr:uid="{32AD5C76-FE19-40EB-A100-931245F8AAC9}"/>
    <cellStyle name="Output 4 4 2 23" xfId="44085" xr:uid="{DA1BA942-75AC-4A2A-90E9-936730FA0A78}"/>
    <cellStyle name="Output 4 4 2 3" xfId="6208" xr:uid="{8ADA2295-1D91-45CF-88BA-EDEA7E6CCF0E}"/>
    <cellStyle name="Output 4 4 2 3 2" xfId="28473" xr:uid="{037AF4C7-C153-4B0D-A623-9D9190359468}"/>
    <cellStyle name="Output 4 4 2 3 3" xfId="19241" xr:uid="{ABA90777-9D40-4E59-9797-5B8E3A439B85}"/>
    <cellStyle name="Output 4 4 2 4" xfId="7270" xr:uid="{B9D5B4E7-55E9-4D94-BB76-9881DB5EF06D}"/>
    <cellStyle name="Output 4 4 2 4 2" xfId="29464" xr:uid="{421F232A-59A1-4C5A-8C21-BBBD975AF7A6}"/>
    <cellStyle name="Output 4 4 2 4 3" xfId="20276" xr:uid="{4A8A5E76-45E1-4F98-8A01-0CBF3C96C3A1}"/>
    <cellStyle name="Output 4 4 2 5" xfId="4763" xr:uid="{24FFC892-AF26-4AD4-93E5-6F18EB7EF838}"/>
    <cellStyle name="Output 4 4 2 5 2" xfId="27120" xr:uid="{A57FB326-592D-46C3-B524-39E358FC6861}"/>
    <cellStyle name="Output 4 4 2 5 3" xfId="17855" xr:uid="{73CC4658-E89B-4AFA-BDC6-80273871C0F6}"/>
    <cellStyle name="Output 4 4 2 6" xfId="7801" xr:uid="{78AAFAE7-2900-4EDC-91D6-5F11CC724456}"/>
    <cellStyle name="Output 4 4 2 6 2" xfId="29829" xr:uid="{AE553383-2C2C-4614-8ED7-35B2635EF5CE}"/>
    <cellStyle name="Output 4 4 2 6 3" xfId="20679" xr:uid="{0168E732-B908-4FAD-9D5D-7B7A764EB904}"/>
    <cellStyle name="Output 4 4 2 7" xfId="10562" xr:uid="{852F2293-896F-414F-BCA6-D0E7D695875E}"/>
    <cellStyle name="Output 4 4 2 7 2" xfId="32542" xr:uid="{5AC86C05-0654-4E0D-8073-403F28299B10}"/>
    <cellStyle name="Output 4 4 2 7 3" xfId="23397" xr:uid="{6B161F00-3D5B-40ED-9D46-D27A2221E60F}"/>
    <cellStyle name="Output 4 4 2 8" xfId="8624" xr:uid="{752A94B5-1838-4133-AA8D-D6D34ECC446F}"/>
    <cellStyle name="Output 4 4 2 8 2" xfId="30644" xr:uid="{74242DBF-CD59-4619-8E20-20F756CDE2D6}"/>
    <cellStyle name="Output 4 4 2 8 3" xfId="21494" xr:uid="{8FAEE5E7-E455-42A7-8500-1EB10AD68CAF}"/>
    <cellStyle name="Output 4 4 2 9" xfId="10475" xr:uid="{049CB0CE-28A0-4292-96F5-7B89D7A9A49E}"/>
    <cellStyle name="Output 4 4 2 9 2" xfId="32456" xr:uid="{A67ADB0C-5A27-464B-AF75-AA8BD6934580}"/>
    <cellStyle name="Output 4 4 2 9 3" xfId="23310" xr:uid="{B3161E96-5A76-4CD0-ACBF-F546DC8A7420}"/>
    <cellStyle name="Output 4 4 20" xfId="40266" xr:uid="{3A85412F-6CCC-4CB5-8EB3-218C9FD1CB18}"/>
    <cellStyle name="Output 4 4 21" xfId="41490" xr:uid="{0F37E7C0-0E4E-422F-87FF-0FF45AADF8E0}"/>
    <cellStyle name="Output 4 4 22" xfId="41932" xr:uid="{2D5D62E8-3005-4CFB-AAF6-45386716D6F4}"/>
    <cellStyle name="Output 4 4 23" xfId="43450" xr:uid="{E5F315EA-7928-40A8-A977-1A67BC4F553D}"/>
    <cellStyle name="Output 4 4 24" xfId="44084" xr:uid="{A4FFC199-D439-4768-87A3-3898E635B29A}"/>
    <cellStyle name="Output 4 4 3" xfId="5295" xr:uid="{105FA71B-EFDD-4F8A-9EB6-5EB07073571E}"/>
    <cellStyle name="Output 4 4 3 2" xfId="27625" xr:uid="{C3CAA112-818F-41C6-A915-2FBCFF6B1F58}"/>
    <cellStyle name="Output 4 4 3 3" xfId="18385" xr:uid="{D086BC70-42B4-4CF4-862C-00A3C0DE2BEF}"/>
    <cellStyle name="Output 4 4 4" xfId="4939" xr:uid="{4BB961AA-8136-4A74-B7B6-7FE8523DFFF8}"/>
    <cellStyle name="Output 4 4 4 2" xfId="27295" xr:uid="{1A1EE7E5-573A-4D23-AB15-8B49A34E471F}"/>
    <cellStyle name="Output 4 4 4 3" xfId="18030" xr:uid="{FA0F933E-02DB-498F-94DB-CC01FE30BD4C}"/>
    <cellStyle name="Output 4 4 5" xfId="8018" xr:uid="{AC67D0B6-AD85-4496-BC10-3B67A6FC44D4}"/>
    <cellStyle name="Output 4 4 5 2" xfId="30044" xr:uid="{76FC4E6F-E0E6-4E8B-9D25-CAF45B657059}"/>
    <cellStyle name="Output 4 4 5 3" xfId="20894" xr:uid="{ADB0E055-A28A-4F95-8FA2-056B862EBD6A}"/>
    <cellStyle name="Output 4 4 6" xfId="8755" xr:uid="{C94C45C9-39DC-49E9-B531-33ACDFBFCD3D}"/>
    <cellStyle name="Output 4 4 6 2" xfId="30774" xr:uid="{9BDB5437-91C5-490F-8A03-855A6DC12D1A}"/>
    <cellStyle name="Output 4 4 6 3" xfId="21624" xr:uid="{6CF99A58-B72A-4683-AA92-8E84EE6EEF17}"/>
    <cellStyle name="Output 4 4 7" xfId="9513" xr:uid="{9A7FE332-F027-4E99-8695-A844D7DAF230}"/>
    <cellStyle name="Output 4 4 7 2" xfId="31519" xr:uid="{9F59C256-E339-4902-A852-6DC8BED40335}"/>
    <cellStyle name="Output 4 4 7 3" xfId="22370" xr:uid="{AA894748-953D-4A9C-B368-6DF8AF3DBDB6}"/>
    <cellStyle name="Output 4 4 8" xfId="10563" xr:uid="{2CDE5FE5-4E76-4741-AAED-7F403C7F9569}"/>
    <cellStyle name="Output 4 4 8 2" xfId="32543" xr:uid="{9EEF2125-4C98-4ABE-8263-CE78BC1F2482}"/>
    <cellStyle name="Output 4 4 8 3" xfId="23398" xr:uid="{2F75DE3D-B54F-40F2-8993-9181A2FC3E22}"/>
    <cellStyle name="Output 4 4 9" xfId="10966" xr:uid="{0A5EFB23-96A2-465A-9A5C-AD59DBE7D283}"/>
    <cellStyle name="Output 4 4 9 2" xfId="32938" xr:uid="{0057B9D7-EB9F-4E32-8FA2-53FB2863AA92}"/>
    <cellStyle name="Output 4 4 9 3" xfId="23793" xr:uid="{D3F48145-C0A0-40FD-AA85-5794782C4FD6}"/>
    <cellStyle name="Output 4 5" xfId="2151" xr:uid="{00000000-0005-0000-0000-000067080000}"/>
    <cellStyle name="Output 4 5 10" xfId="11671" xr:uid="{2AFD6231-CFDD-4C4C-8B2D-938AF9EA4E73}"/>
    <cellStyle name="Output 4 5 10 2" xfId="33624" xr:uid="{2134B2D8-6243-4521-A721-5DF1631AE764}"/>
    <cellStyle name="Output 4 5 10 3" xfId="24479" xr:uid="{AE4E5E4C-A170-47F3-9576-464495FBBE63}"/>
    <cellStyle name="Output 4 5 11" xfId="12664" xr:uid="{50470B01-181E-4287-BD31-1E2589957447}"/>
    <cellStyle name="Output 4 5 11 2" xfId="34539" xr:uid="{91C82B0F-9FB4-4769-B8F6-C528202C50A6}"/>
    <cellStyle name="Output 4 5 11 3" xfId="25395" xr:uid="{E24E720A-5752-4266-ADC7-F5D6964A349F}"/>
    <cellStyle name="Output 4 5 12" xfId="11513" xr:uid="{EAABE84E-C69E-47FC-B217-8CDC039DF03B}"/>
    <cellStyle name="Output 4 5 12 2" xfId="33477" xr:uid="{13309DB7-A20C-418A-8D74-BA239C9D32CF}"/>
    <cellStyle name="Output 4 5 12 3" xfId="24332" xr:uid="{DBAC751F-E3F1-4B97-B728-414CC04B452A}"/>
    <cellStyle name="Output 4 5 13" xfId="13683" xr:uid="{1BD5AE8A-3C96-4DBF-B37C-5F3931401FA3}"/>
    <cellStyle name="Output 4 5 13 2" xfId="35461" xr:uid="{2604F169-BB88-4EB9-99AF-C7DBE1FFD11B}"/>
    <cellStyle name="Output 4 5 13 3" xfId="26317" xr:uid="{A56165BF-0344-4939-B999-8E10BBFCD985}"/>
    <cellStyle name="Output 4 5 14" xfId="14216" xr:uid="{DAE2C6A8-CB71-4953-A3E1-26199D86E486}"/>
    <cellStyle name="Output 4 5 14 2" xfId="35890" xr:uid="{043981E5-05E7-4AD5-8007-23C47A6C417D}"/>
    <cellStyle name="Output 4 5 14 3" xfId="26746" xr:uid="{99248FEE-748D-4E6E-9C6D-36DFAE9F70B0}"/>
    <cellStyle name="Output 4 5 15" xfId="14641" xr:uid="{A90D2F3D-F3DA-408A-849B-9F9948D09F04}"/>
    <cellStyle name="Output 4 5 16" xfId="36640" xr:uid="{A2B90C21-4E20-4A70-9F27-D9659B76F5E7}"/>
    <cellStyle name="Output 4 5 17" xfId="38499" xr:uid="{A6A9D139-700B-4C8B-8B6D-D93F6647F4C4}"/>
    <cellStyle name="Output 4 5 18" xfId="39475" xr:uid="{C92FF659-1A48-4A57-834E-862FFC12FD98}"/>
    <cellStyle name="Output 4 5 19" xfId="39777" xr:uid="{0EA45F98-4593-4C6C-9AA2-7BE70FF36C14}"/>
    <cellStyle name="Output 4 5 2" xfId="2152" xr:uid="{00000000-0005-0000-0000-000068080000}"/>
    <cellStyle name="Output 4 5 2 10" xfId="10360" xr:uid="{0876A914-7116-46A8-81C4-8019C80F37FB}"/>
    <cellStyle name="Output 4 5 2 10 2" xfId="32346" xr:uid="{BD18F197-91F9-4626-B722-C5C4FC199FFD}"/>
    <cellStyle name="Output 4 5 2 10 3" xfId="23200" xr:uid="{8158C4A7-4DC9-4151-98BA-2D1646605FA5}"/>
    <cellStyle name="Output 4 5 2 11" xfId="12875" xr:uid="{01AB2102-5EE1-4137-A32B-6F09ED92FA11}"/>
    <cellStyle name="Output 4 5 2 11 2" xfId="34734" xr:uid="{64D4469B-CF1B-442F-9307-6D28D1603E21}"/>
    <cellStyle name="Output 4 5 2 11 3" xfId="25590" xr:uid="{31008C75-4CB2-49BA-A2F6-2BD31C95FD81}"/>
    <cellStyle name="Output 4 5 2 12" xfId="13684" xr:uid="{2D082824-EC17-4EE9-A266-4DA61C8881EF}"/>
    <cellStyle name="Output 4 5 2 12 2" xfId="35462" xr:uid="{C98D2895-6B0D-4655-BF35-4A2836CB1AFA}"/>
    <cellStyle name="Output 4 5 2 12 3" xfId="26318" xr:uid="{7D62333D-0007-44AD-A6CD-8259162B473A}"/>
    <cellStyle name="Output 4 5 2 13" xfId="14217" xr:uid="{BE9CAD58-AF0C-43F5-8330-A12AF8E930A1}"/>
    <cellStyle name="Output 4 5 2 13 2" xfId="35891" xr:uid="{E2DC615C-9916-4ABB-B571-0594AAE6E8C9}"/>
    <cellStyle name="Output 4 5 2 13 3" xfId="26747" xr:uid="{0F452D51-7615-4EA7-999E-F5B59CBFA259}"/>
    <cellStyle name="Output 4 5 2 14" xfId="13362" xr:uid="{B092FF75-3DA1-41D6-986F-9E4B49E4BCE0}"/>
    <cellStyle name="Output 4 5 2 15" xfId="36641" xr:uid="{3C2647E8-A054-4D26-B492-A8EA3CE36859}"/>
    <cellStyle name="Output 4 5 2 16" xfId="38500" xr:uid="{831BF1E1-E337-45D5-A2FF-771250C42FBE}"/>
    <cellStyle name="Output 4 5 2 17" xfId="38932" xr:uid="{564FACB9-0387-499F-BC09-160C65634853}"/>
    <cellStyle name="Output 4 5 2 18" xfId="37155" xr:uid="{5E4319EC-5336-401C-8C10-1D176CDBE998}"/>
    <cellStyle name="Output 4 5 2 19" xfId="40030" xr:uid="{8440A6DD-9BAC-4D7B-9E47-60771EA1CB66}"/>
    <cellStyle name="Output 4 5 2 2" xfId="5294" xr:uid="{3C3F0108-F30E-4D2F-A71F-0B66641F08FF}"/>
    <cellStyle name="Output 4 5 2 2 2" xfId="27624" xr:uid="{A6841F47-9653-432B-B9D2-5D254DCBECC6}"/>
    <cellStyle name="Output 4 5 2 2 3" xfId="18384" xr:uid="{3182FE92-D90E-42A2-A25C-BC3F83904FBF}"/>
    <cellStyle name="Output 4 5 2 20" xfId="41493" xr:uid="{8C57D130-070C-4703-B696-0DD0112A10BA}"/>
    <cellStyle name="Output 4 5 2 21" xfId="42425" xr:uid="{61B23496-62C0-4CAE-A98B-4424B51F2533}"/>
    <cellStyle name="Output 4 5 2 22" xfId="43453" xr:uid="{2D1F85E4-BBDD-4466-91C7-47B9EBDF7E43}"/>
    <cellStyle name="Output 4 5 2 23" xfId="44087" xr:uid="{7FB14ACF-6343-42F7-A4FC-0838D7529153}"/>
    <cellStyle name="Output 4 5 2 3" xfId="4940" xr:uid="{50F2ECD5-5D9D-418F-BB45-052B52B6825E}"/>
    <cellStyle name="Output 4 5 2 3 2" xfId="27296" xr:uid="{54063CE7-2916-4313-BB97-98353E6EA545}"/>
    <cellStyle name="Output 4 5 2 3 3" xfId="18031" xr:uid="{8DD2B1A0-7232-428B-829A-E1F4C85C847F}"/>
    <cellStyle name="Output 4 5 2 4" xfId="5532" xr:uid="{591C6D69-A311-4280-B5FC-8632DDF1DAA5}"/>
    <cellStyle name="Output 4 5 2 4 2" xfId="27855" xr:uid="{5CF2749B-014F-4C67-89E1-AF47D89F9276}"/>
    <cellStyle name="Output 4 5 2 4 3" xfId="18622" xr:uid="{762A6C29-1F36-4F88-A4E3-8B685BFE8E62}"/>
    <cellStyle name="Output 4 5 2 5" xfId="8754" xr:uid="{95213AA3-2E48-41B4-BF38-4F3D71BD65C4}"/>
    <cellStyle name="Output 4 5 2 5 2" xfId="30773" xr:uid="{C5194665-3C8A-4F7A-9874-3639A745864F}"/>
    <cellStyle name="Output 4 5 2 5 3" xfId="21623" xr:uid="{DE42E383-323A-4ACC-BC97-B032FF4B7A5A}"/>
    <cellStyle name="Output 4 5 2 6" xfId="8201" xr:uid="{2FEEB25A-E40A-41C5-97B8-CB3294AC4EBF}"/>
    <cellStyle name="Output 4 5 2 6 2" xfId="30227" xr:uid="{3DD4430F-E942-4D56-AF0D-A6F956BD278D}"/>
    <cellStyle name="Output 4 5 2 6 3" xfId="21077" xr:uid="{C5D58153-0437-4465-9EBB-9E3C6AD0E265}"/>
    <cellStyle name="Output 4 5 2 7" xfId="11198" xr:uid="{5BCABDD0-8026-4E09-B2EE-C9530C3F11D8}"/>
    <cellStyle name="Output 4 5 2 7 2" xfId="33165" xr:uid="{C7831BBC-F07D-4842-A601-DA34BE3ECB9B}"/>
    <cellStyle name="Output 4 5 2 7 3" xfId="24020" xr:uid="{36DD08D8-8DF4-40E0-A823-019B18C2C191}"/>
    <cellStyle name="Output 4 5 2 8" xfId="10782" xr:uid="{10AB943E-BE70-46E9-AB13-BE782F4AC332}"/>
    <cellStyle name="Output 4 5 2 8 2" xfId="32754" xr:uid="{27939E68-10C1-4115-B0FA-554392021EA8}"/>
    <cellStyle name="Output 4 5 2 8 3" xfId="23609" xr:uid="{03F99F9F-36B0-42F8-BB08-4A851F6A7172}"/>
    <cellStyle name="Output 4 5 2 9" xfId="11672" xr:uid="{31ED642E-2ADF-41C5-8226-D1BB666E06FC}"/>
    <cellStyle name="Output 4 5 2 9 2" xfId="33625" xr:uid="{1D9C0221-B63B-431C-96BE-47696BDAD504}"/>
    <cellStyle name="Output 4 5 2 9 3" xfId="24480" xr:uid="{53A6DB8D-C495-4F95-9EB4-7E8B2DF6556E}"/>
    <cellStyle name="Output 4 5 20" xfId="37603" xr:uid="{2A8BD3EF-FEA3-4B3B-9AEA-C9C14A258D7F}"/>
    <cellStyle name="Output 4 5 21" xfId="41492" xr:uid="{79B2072F-268B-4289-84B6-9B2441E65196}"/>
    <cellStyle name="Output 4 5 22" xfId="40825" xr:uid="{E4B7546F-5E0D-4FE9-8498-419E3A6329FD}"/>
    <cellStyle name="Output 4 5 23" xfId="43261" xr:uid="{6D40B859-D898-4840-95E7-0972DF4900B5}"/>
    <cellStyle name="Output 4 5 24" xfId="44086" xr:uid="{E03EB711-F577-460A-8F11-D46B7788E068}"/>
    <cellStyle name="Output 4 5 3" xfId="7072" xr:uid="{EB53725C-C897-4502-AE45-9CDEC5A6A087}"/>
    <cellStyle name="Output 4 5 3 2" xfId="29273" xr:uid="{CC65988E-7E5F-4AE5-BB37-2DF1E527D60D}"/>
    <cellStyle name="Output 4 5 3 3" xfId="20078" xr:uid="{5ECB9D41-19C8-48BE-B68A-C1F0C6E24D79}"/>
    <cellStyle name="Output 4 5 4" xfId="4941" xr:uid="{A1D8C04A-159C-407D-8AF5-54ADD208334A}"/>
    <cellStyle name="Output 4 5 4 2" xfId="27297" xr:uid="{A345CFAD-5D86-4153-877D-BC827A4210BD}"/>
    <cellStyle name="Output 4 5 4 3" xfId="18032" xr:uid="{0C468E27-077C-40F3-9442-08C7DF8066D4}"/>
    <cellStyle name="Output 4 5 5" xfId="7271" xr:uid="{10E2020A-750E-4E28-BF0D-DED6A126F0FA}"/>
    <cellStyle name="Output 4 5 5 2" xfId="29465" xr:uid="{F53FBE30-F033-4D23-B147-974BF95AC871}"/>
    <cellStyle name="Output 4 5 5 3" xfId="20277" xr:uid="{72637C46-A5AB-41BE-844F-CE822926E85E}"/>
    <cellStyle name="Output 4 5 6" xfId="8753" xr:uid="{D18846B5-5F61-452B-AA6A-AC9E14493E93}"/>
    <cellStyle name="Output 4 5 6 2" xfId="30772" xr:uid="{BC441131-DF09-4566-B4BD-E015C209AB9B}"/>
    <cellStyle name="Output 4 5 6 3" xfId="21622" xr:uid="{68ABA303-0D2C-48E6-A308-75B48A932B36}"/>
    <cellStyle name="Output 4 5 7" xfId="7803" xr:uid="{9E57D9F7-B9F8-4FE3-BA6C-D6FFCDA1BD15}"/>
    <cellStyle name="Output 4 5 7 2" xfId="29831" xr:uid="{DAC7BD3A-422F-4C05-BB53-B7F36EE51802}"/>
    <cellStyle name="Output 4 5 7 3" xfId="20681" xr:uid="{7623EF41-E11F-4122-9598-737BC34EB143}"/>
    <cellStyle name="Output 4 5 8" xfId="11197" xr:uid="{1539BACC-D227-4ABE-819C-BE90A974E032}"/>
    <cellStyle name="Output 4 5 8 2" xfId="33164" xr:uid="{166CACC8-FEB7-4802-9043-14E28EE576DE}"/>
    <cellStyle name="Output 4 5 8 3" xfId="24019" xr:uid="{667F28FB-245F-4CD1-9B1A-874926E44F8D}"/>
    <cellStyle name="Output 4 5 9" xfId="9696" xr:uid="{04EFDCE5-0DA5-4A45-A976-0092DDAE87C1}"/>
    <cellStyle name="Output 4 5 9 2" xfId="31700" xr:uid="{674196D1-01F7-473A-8130-B74A0DA949F6}"/>
    <cellStyle name="Output 4 5 9 3" xfId="22551" xr:uid="{BDFF118C-083C-47DB-ACDE-264A1ABB1A08}"/>
    <cellStyle name="Output 4 6" xfId="2153" xr:uid="{00000000-0005-0000-0000-000069080000}"/>
    <cellStyle name="Output 4 6 10" xfId="12666" xr:uid="{142D4F7E-69B7-4D8C-A394-3D2412F05717}"/>
    <cellStyle name="Output 4 6 10 2" xfId="34541" xr:uid="{FF849FE1-3255-4061-BE21-1EFC8BA33A18}"/>
    <cellStyle name="Output 4 6 10 3" xfId="25397" xr:uid="{C60AE55B-454D-4329-B269-BD1BA2F7EB35}"/>
    <cellStyle name="Output 4 6 11" xfId="11430" xr:uid="{1B3AA02A-9D42-4AE4-841E-4E22CA0EDB5F}"/>
    <cellStyle name="Output 4 6 11 2" xfId="33396" xr:uid="{C46DDF44-BEBC-4413-B900-7166AB5E910C}"/>
    <cellStyle name="Output 4 6 11 3" xfId="24251" xr:uid="{56DA524C-08D8-47D3-9F7F-DA33FF395E6E}"/>
    <cellStyle name="Output 4 6 12" xfId="11967" xr:uid="{1CFB6068-2DE2-4539-9025-1906D8992BF6}"/>
    <cellStyle name="Output 4 6 12 2" xfId="33907" xr:uid="{7647D353-E7E6-4D9B-9647-644E2E3189DF}"/>
    <cellStyle name="Output 4 6 12 3" xfId="24762" xr:uid="{71C0F0E4-7B20-43F5-9D81-BFE4B6F6C7AA}"/>
    <cellStyle name="Output 4 6 13" xfId="13371" xr:uid="{CE8D88D0-44DA-4D0A-9E3A-D308FB6E180A}"/>
    <cellStyle name="Output 4 6 13 2" xfId="35196" xr:uid="{2178B30E-4751-4787-AF1F-3D61063AD46E}"/>
    <cellStyle name="Output 4 6 13 3" xfId="26052" xr:uid="{AE291971-1FDA-4107-A4CE-81CD3899DFD9}"/>
    <cellStyle name="Output 4 6 14" xfId="10350" xr:uid="{E1C3AC87-2A2F-4C76-A4C0-94159BE06D09}"/>
    <cellStyle name="Output 4 6 15" xfId="36642" xr:uid="{FCF721F3-DB5E-4B09-8A4A-28AA01D0ECDF}"/>
    <cellStyle name="Output 4 6 16" xfId="38501" xr:uid="{C5F263EE-21AA-42C2-9626-384B0FD7E946}"/>
    <cellStyle name="Output 4 6 17" xfId="38032" xr:uid="{42740150-7C5C-4851-B72B-61D05CAE303D}"/>
    <cellStyle name="Output 4 6 18" xfId="39675" xr:uid="{795C8E50-144D-483D-95AE-C6543BF3118A}"/>
    <cellStyle name="Output 4 6 19" xfId="40029" xr:uid="{B54EF270-5F1B-4291-8D53-C7EF773A97C4}"/>
    <cellStyle name="Output 4 6 2" xfId="5293" xr:uid="{75390AD2-FAF8-4D10-9931-E53B2F3F5A9E}"/>
    <cellStyle name="Output 4 6 2 2" xfId="27623" xr:uid="{D6F50A09-ED6E-48A7-8186-DD8860C42AEE}"/>
    <cellStyle name="Output 4 6 2 3" xfId="18383" xr:uid="{0396C8B7-95E1-4C86-8327-CE305438915B}"/>
    <cellStyle name="Output 4 6 20" xfId="41494" xr:uid="{6441C999-F233-4675-8C47-17CC5E40C009}"/>
    <cellStyle name="Output 4 6 21" xfId="42805" xr:uid="{A9ED4878-231A-498C-BBD7-01FB5E52F371}"/>
    <cellStyle name="Output 4 6 22" xfId="40572" xr:uid="{3BC3F88F-3176-4FBB-A045-D942D546AF4C}"/>
    <cellStyle name="Output 4 6 23" xfId="44088" xr:uid="{DEB615C2-5395-44C9-A230-08275032E6CA}"/>
    <cellStyle name="Output 4 6 3" xfId="6209" xr:uid="{F012B98D-CF9B-4A69-8924-E3AB4AB99E05}"/>
    <cellStyle name="Output 4 6 3 2" xfId="28474" xr:uid="{718C6B3D-C86F-486F-B5EC-6AF6D28CA352}"/>
    <cellStyle name="Output 4 6 3 3" xfId="19242" xr:uid="{BDDA725C-B765-43C6-AA03-661EBFFA8914}"/>
    <cellStyle name="Output 4 6 4" xfId="5531" xr:uid="{E21343DC-FF6F-44C8-95E4-AD1B64A44D66}"/>
    <cellStyle name="Output 4 6 4 2" xfId="27854" xr:uid="{C58CD847-3C19-47B6-BE4C-797669CBF644}"/>
    <cellStyle name="Output 4 6 4 3" xfId="18621" xr:uid="{39BCFFB8-EFF0-4E76-8B0E-2E6EDA270090}"/>
    <cellStyle name="Output 4 6 5" xfId="6035" xr:uid="{706526AD-C085-4DC7-B425-56E01B91F0ED}"/>
    <cellStyle name="Output 4 6 5 2" xfId="28307" xr:uid="{F675C9B7-440C-484E-9C18-F1661A37AE2F}"/>
    <cellStyle name="Output 4 6 5 3" xfId="19074" xr:uid="{6C10808D-BFDB-478F-8FBA-F82C25CB8AD2}"/>
    <cellStyle name="Output 4 6 6" xfId="8202" xr:uid="{CF4DF64C-FD0D-49D8-B52A-9DF3BF2CA77A}"/>
    <cellStyle name="Output 4 6 6 2" xfId="30228" xr:uid="{858B2790-6310-4ED1-92EF-018E0581B852}"/>
    <cellStyle name="Output 4 6 6 3" xfId="21078" xr:uid="{1B4ECB6D-E4E1-4CC0-9369-8E005DF2F321}"/>
    <cellStyle name="Output 4 6 7" xfId="7888" xr:uid="{A25A1B44-8D47-43E0-9FAE-A822F25B2C64}"/>
    <cellStyle name="Output 4 6 7 2" xfId="29914" xr:uid="{DDF1219B-EF27-45EC-9083-F8A61F07B30B}"/>
    <cellStyle name="Output 4 6 7 3" xfId="20764" xr:uid="{CA28A6CA-FDA0-4D7B-9084-682022FC2ED8}"/>
    <cellStyle name="Output 4 6 8" xfId="10668" xr:uid="{57E34703-DCA6-4928-BFA7-1B98E14D03DD}"/>
    <cellStyle name="Output 4 6 8 2" xfId="32643" xr:uid="{B6FE99E3-38D8-4DB8-AEAF-2124E7902DC8}"/>
    <cellStyle name="Output 4 6 8 3" xfId="23498" xr:uid="{EA8EFA25-B323-4970-8D49-C82060591213}"/>
    <cellStyle name="Output 4 6 9" xfId="8336" xr:uid="{B4E45B6E-877D-476A-848B-44C61C932F87}"/>
    <cellStyle name="Output 4 6 9 2" xfId="30359" xr:uid="{260644AD-1E7B-4621-9FAD-73910322FEF4}"/>
    <cellStyle name="Output 4 6 9 3" xfId="21209" xr:uid="{96D4DDFB-8B38-4BA7-87A0-CD438F5AC52D}"/>
    <cellStyle name="Output 4 7" xfId="5298" xr:uid="{BAAFA181-1E95-4F4E-A405-8DF0E9E4B8BC}"/>
    <cellStyle name="Output 4 7 2" xfId="27628" xr:uid="{195DD1B8-40DC-48DD-9ECE-8716E0FA4A42}"/>
    <cellStyle name="Output 4 7 3" xfId="18388" xr:uid="{21D4E1DB-8837-4758-8BAB-C428AF2D5E7B}"/>
    <cellStyle name="Output 4 8" xfId="4936" xr:uid="{2942684F-3D08-439F-B528-3FE99AA67494}"/>
    <cellStyle name="Output 4 8 2" xfId="27292" xr:uid="{D9A94237-5AB3-40CD-9719-17B99388365F}"/>
    <cellStyle name="Output 4 8 3" xfId="18027" xr:uid="{CFBE3F92-36CC-4D54-9233-23CF799BE88A}"/>
    <cellStyle name="Output 4 9" xfId="8021" xr:uid="{5F08AA08-EA4C-480D-867A-24D0E4C763EB}"/>
    <cellStyle name="Output 4 9 2" xfId="30047" xr:uid="{3020197A-0771-4E61-9BBA-AF85A4BA215B}"/>
    <cellStyle name="Output 4 9 3" xfId="20897" xr:uid="{573F821C-B911-4C64-9291-A9E8560BE19E}"/>
    <cellStyle name="Output 5" xfId="2154" xr:uid="{00000000-0005-0000-0000-00006A080000}"/>
    <cellStyle name="Output 5 10" xfId="6804" xr:uid="{8B12514B-D199-4A4C-900F-86438049CFE5}"/>
    <cellStyle name="Output 5 10 2" xfId="29051" xr:uid="{B363A774-F5D0-4E6A-B4A9-C4A57F47EF3F}"/>
    <cellStyle name="Output 5 10 3" xfId="19822" xr:uid="{130EFBF9-8830-4858-83B3-EF2F3E504764}"/>
    <cellStyle name="Output 5 11" xfId="7839" xr:uid="{22F514EA-2AC2-422D-AA06-BD9D173D450A}"/>
    <cellStyle name="Output 5 11 2" xfId="29867" xr:uid="{F58A92DE-9BC8-44E4-A131-EFC0E0D084A5}"/>
    <cellStyle name="Output 5 11 3" xfId="20717" xr:uid="{08AE60DC-D89A-4C6D-9BB6-2281BBC42E91}"/>
    <cellStyle name="Output 5 12" xfId="10564" xr:uid="{818CA218-FDA7-42D5-8EAB-1D9FF58A673F}"/>
    <cellStyle name="Output 5 12 2" xfId="32544" xr:uid="{DB17276A-380D-494C-869F-68EAF32822E3}"/>
    <cellStyle name="Output 5 12 3" xfId="23399" xr:uid="{2AC44CC8-CD13-4573-930C-613D065B99EA}"/>
    <cellStyle name="Output 5 13" xfId="8595" xr:uid="{0B6B1001-8AC8-4166-B9FD-4D98FEB1126A}"/>
    <cellStyle name="Output 5 13 2" xfId="30616" xr:uid="{EBEAEEC7-3EBC-424F-AA65-A283431D9ACF}"/>
    <cellStyle name="Output 5 13 3" xfId="21466" xr:uid="{4751EF23-6987-4281-BADB-CFD3D1B76227}"/>
    <cellStyle name="Output 5 14" xfId="10477" xr:uid="{E0B440D6-17EB-4052-B983-FF51B6949905}"/>
    <cellStyle name="Output 5 14 2" xfId="32458" xr:uid="{8CEBDE0F-D222-4347-B8E3-C4F4A68D3BD4}"/>
    <cellStyle name="Output 5 14 3" xfId="23312" xr:uid="{D0162D5B-70E7-4A62-8671-C23EF6CF6EAA}"/>
    <cellStyle name="Output 5 15" xfId="12663" xr:uid="{74B9F31A-5744-4373-8C8A-2EFE65A8A79C}"/>
    <cellStyle name="Output 5 15 2" xfId="34538" xr:uid="{71ABDF98-E4F2-4DF5-A795-7019BA636CA7}"/>
    <cellStyle name="Output 5 15 3" xfId="25394" xr:uid="{DFF0AC55-80D6-4712-BC1A-F151F41C13DF}"/>
    <cellStyle name="Output 5 16" xfId="11539" xr:uid="{B2F34193-24E1-40E9-A79F-3C45916CF04A}"/>
    <cellStyle name="Output 5 16 2" xfId="33501" xr:uid="{0B7F70A5-C4DA-4EC9-A1C7-D6C39F5452F0}"/>
    <cellStyle name="Output 5 16 3" xfId="24356" xr:uid="{C9A3079C-5E50-4DF3-9F12-21999C6E34EB}"/>
    <cellStyle name="Output 5 17" xfId="12893" xr:uid="{94AD1281-29F0-48DC-9E8B-DC651AFA4810}"/>
    <cellStyle name="Output 5 17 2" xfId="34748" xr:uid="{3EF20919-360E-4F07-BEE6-E259C1F1D0CC}"/>
    <cellStyle name="Output 5 17 3" xfId="25604" xr:uid="{164AD370-4892-442E-B0BB-4B1A164C8EA7}"/>
    <cellStyle name="Output 5 18" xfId="13437" xr:uid="{AEE42D8B-C8D6-430B-B162-F04A64CCD9BE}"/>
    <cellStyle name="Output 5 18 2" xfId="35259" xr:uid="{5E936F4D-4D55-4BFB-A21D-2FC9B6C78CB3}"/>
    <cellStyle name="Output 5 18 3" xfId="26115" xr:uid="{8E1B2F23-225A-484C-86C6-B049E60A992F}"/>
    <cellStyle name="Output 5 19" xfId="14413" xr:uid="{27BEA01F-96A6-4DE1-8BC7-3693B1C26DDC}"/>
    <cellStyle name="Output 5 2" xfId="2155" xr:uid="{00000000-0005-0000-0000-00006B080000}"/>
    <cellStyle name="Output 5 2 10" xfId="8283" xr:uid="{E27951BA-D681-434A-B756-AF5E57400BF0}"/>
    <cellStyle name="Output 5 2 10 2" xfId="30308" xr:uid="{BE98A017-DCF5-4803-BE4A-7B1F52D6D109}"/>
    <cellStyle name="Output 5 2 10 3" xfId="21158" xr:uid="{92855196-900D-42B1-9441-646956BC33E2}"/>
    <cellStyle name="Output 5 2 11" xfId="13213" xr:uid="{2BD9BE28-4891-4586-9309-0D3835855E71}"/>
    <cellStyle name="Output 5 2 11 2" xfId="35053" xr:uid="{5B325B54-0FEC-4207-88AF-A8993C537020}"/>
    <cellStyle name="Output 5 2 11 3" xfId="25909" xr:uid="{9F58FA0E-32F4-4BC1-BAC7-D1B853D1D201}"/>
    <cellStyle name="Output 5 2 12" xfId="13004" xr:uid="{D8946C79-91DC-4B4F-9982-7EFF8E9D1AB2}"/>
    <cellStyle name="Output 5 2 12 2" xfId="34857" xr:uid="{6C3FBCF8-BEE4-4882-840B-ADC457A718BB}"/>
    <cellStyle name="Output 5 2 12 3" xfId="25713" xr:uid="{9E2B05F1-17E3-46BD-B7E9-0D71C0500C9A}"/>
    <cellStyle name="Output 5 2 13" xfId="10409" xr:uid="{E49DF9D8-1B65-457F-BD9C-C5EF4586A13E}"/>
    <cellStyle name="Output 5 2 13 2" xfId="32391" xr:uid="{2F9BE93E-B987-4980-98DE-41E57A436C84}"/>
    <cellStyle name="Output 5 2 13 3" xfId="23245" xr:uid="{6BDE9B37-C648-444C-8D11-A0AEEC7945C2}"/>
    <cellStyle name="Output 5 2 14" xfId="13961" xr:uid="{C8BFE651-8B89-4F2D-81AA-1EE58EB99B76}"/>
    <cellStyle name="Output 5 2 14 2" xfId="35663" xr:uid="{DD27E12D-6F03-4224-A4ED-239C31AAA071}"/>
    <cellStyle name="Output 5 2 14 3" xfId="26519" xr:uid="{538583DE-41DF-421A-A696-C2191E54A9C1}"/>
    <cellStyle name="Output 5 2 15" xfId="14633" xr:uid="{8C9062C8-2321-4126-AD71-E587026DFC34}"/>
    <cellStyle name="Output 5 2 16" xfId="36644" xr:uid="{DFD612FC-E530-46B9-933E-7E1E7488B7D9}"/>
    <cellStyle name="Output 5 2 17" xfId="38503" xr:uid="{D149F859-03B7-4431-8A78-DC725E0407B6}"/>
    <cellStyle name="Output 5 2 18" xfId="37141" xr:uid="{5DB83365-B413-4931-B5FF-E725699AB805}"/>
    <cellStyle name="Output 5 2 19" xfId="39659" xr:uid="{A4024440-B9D2-4153-B6B9-21AC6635E6C2}"/>
    <cellStyle name="Output 5 2 2" xfId="2156" xr:uid="{00000000-0005-0000-0000-00006C080000}"/>
    <cellStyle name="Output 5 2 2 10" xfId="13216" xr:uid="{82BAF183-48CF-481E-8BF8-9182E5B87C96}"/>
    <cellStyle name="Output 5 2 2 10 2" xfId="35056" xr:uid="{2E2607D2-6787-431D-92CB-8A36D8A2FDF5}"/>
    <cellStyle name="Output 5 2 2 10 3" xfId="25912" xr:uid="{B85A1FC9-244C-4B3E-9539-4A4934EAC0A3}"/>
    <cellStyle name="Output 5 2 2 11" xfId="4848" xr:uid="{5B6C60C3-FA35-4FFC-B215-89C58C69B60E}"/>
    <cellStyle name="Output 5 2 2 11 2" xfId="27204" xr:uid="{A02995EF-A452-46F3-AB7D-44AD4A80EAB6}"/>
    <cellStyle name="Output 5 2 2 11 3" xfId="17939" xr:uid="{F68FF977-0ECC-4352-B0C2-80D1297E4F4F}"/>
    <cellStyle name="Output 5 2 2 12" xfId="13676" xr:uid="{AAB82627-AB46-4B98-8EEE-79FC6B795400}"/>
    <cellStyle name="Output 5 2 2 12 2" xfId="35454" xr:uid="{507C4C15-1A5B-4690-AD86-1081DEABB7C5}"/>
    <cellStyle name="Output 5 2 2 12 3" xfId="26310" xr:uid="{60136D0E-D10B-4EE7-B3DA-016E45ADDFFE}"/>
    <cellStyle name="Output 5 2 2 13" xfId="14209" xr:uid="{FCC371A0-CDCB-4B57-8EFE-12CD12B4DC1A}"/>
    <cellStyle name="Output 5 2 2 13 2" xfId="35883" xr:uid="{0E3D3683-5F14-4EBE-A612-9F86B54D5DB1}"/>
    <cellStyle name="Output 5 2 2 13 3" xfId="26739" xr:uid="{7006B279-719E-41DD-B75F-C0BE0876E84B}"/>
    <cellStyle name="Output 5 2 2 14" xfId="14638" xr:uid="{FFFB713F-6D94-4E09-B561-356D2CF1AE52}"/>
    <cellStyle name="Output 5 2 2 15" xfId="36645" xr:uid="{BA78E3DD-3132-49DE-B7E1-C2A580A3748B}"/>
    <cellStyle name="Output 5 2 2 16" xfId="38504" xr:uid="{BA691896-E081-412F-AAD5-4AF73407CD36}"/>
    <cellStyle name="Output 5 2 2 17" xfId="40189" xr:uid="{96B4794B-F445-41A5-BF27-711A431F12DD}"/>
    <cellStyle name="Output 5 2 2 18" xfId="39646" xr:uid="{88F630B5-16E2-46A7-933E-7C8598DD3BF2}"/>
    <cellStyle name="Output 5 2 2 19" xfId="40263" xr:uid="{8568C6D8-E2A1-4949-8B72-ADE8E31E130A}"/>
    <cellStyle name="Output 5 2 2 2" xfId="7069" xr:uid="{F6564BFA-1414-4C4A-8CEE-4D49E3C24A85}"/>
    <cellStyle name="Output 5 2 2 2 2" xfId="29270" xr:uid="{5FE6167B-824B-4F69-B469-9D2F311CC7FB}"/>
    <cellStyle name="Output 5 2 2 2 3" xfId="20075" xr:uid="{5219B052-0E10-4267-9E9B-2BCE00B85F26}"/>
    <cellStyle name="Output 5 2 2 20" xfId="41497" xr:uid="{7C1C133D-C864-45F8-A331-0CEBD151680E}"/>
    <cellStyle name="Output 5 2 2 21" xfId="42806" xr:uid="{FEF1F547-0FC6-424E-952E-53CE1109ADA5}"/>
    <cellStyle name="Output 5 2 2 22" xfId="43451" xr:uid="{BBED9D36-3EBC-4B82-860D-EDB8EBC6C22A}"/>
    <cellStyle name="Output 5 2 2 23" xfId="44091" xr:uid="{2759268A-EB93-4B70-A426-19EC22FB6C01}"/>
    <cellStyle name="Output 5 2 2 3" xfId="4948" xr:uid="{E9816AF9-3CBE-47F1-8631-068C0E627926}"/>
    <cellStyle name="Output 5 2 2 3 2" xfId="27304" xr:uid="{68A07306-9E2B-4B38-B92C-5C51EA1484EE}"/>
    <cellStyle name="Output 5 2 2 3 3" xfId="18039" xr:uid="{951B239B-E489-4D2C-8270-5CE79B795B08}"/>
    <cellStyle name="Output 5 2 2 4" xfId="8015" xr:uid="{6D4DCB52-B462-406A-8B44-D3DEB37B94EA}"/>
    <cellStyle name="Output 5 2 2 4 2" xfId="30041" xr:uid="{2A7A8E54-7623-4047-A816-29C5F330B8B1}"/>
    <cellStyle name="Output 5 2 2 4 3" xfId="20891" xr:uid="{CC50CF41-D50E-40C3-9B89-2E6837B84996}"/>
    <cellStyle name="Output 5 2 2 5" xfId="8746" xr:uid="{69DACA51-92AD-4CB3-BE3A-BC3BC6D6EF9B}"/>
    <cellStyle name="Output 5 2 2 5 2" xfId="30765" xr:uid="{F7DF0EBE-4077-4F4B-92CE-10EA3E0209C5}"/>
    <cellStyle name="Output 5 2 2 5 3" xfId="21615" xr:uid="{6A18DB84-0AE3-4C66-9193-E452DCA68BA6}"/>
    <cellStyle name="Output 5 2 2 6" xfId="9510" xr:uid="{649FE39D-E596-4FC0-95D3-8F57361632F7}"/>
    <cellStyle name="Output 5 2 2 6 2" xfId="31516" xr:uid="{9F9E5242-054D-4AF6-A729-007908371B2F}"/>
    <cellStyle name="Output 5 2 2 6 3" xfId="22367" xr:uid="{402F70DC-8F84-428E-95A5-72C2C20D95C3}"/>
    <cellStyle name="Output 5 2 2 7" xfId="11196" xr:uid="{4D4E0CA1-19A6-48C3-BA17-3CCE1E5C8BD1}"/>
    <cellStyle name="Output 5 2 2 7 2" xfId="33163" xr:uid="{020B8476-6CBC-4A7A-8826-740BD0AA1BFD}"/>
    <cellStyle name="Output 5 2 2 7 3" xfId="24018" xr:uid="{B8091C0F-33B3-4058-ABBC-524D18329947}"/>
    <cellStyle name="Output 5 2 2 8" xfId="11517" xr:uid="{B908D97B-A28C-4479-92AC-1FB7CB9FD0E0}"/>
    <cellStyle name="Output 5 2 2 8 2" xfId="33481" xr:uid="{25FB29F2-4651-4D95-AB9F-67D168CF6F6F}"/>
    <cellStyle name="Output 5 2 2 8 3" xfId="24336" xr:uid="{AB04CF9A-74DE-4F22-8269-9D2104313208}"/>
    <cellStyle name="Output 5 2 2 9" xfId="11664" xr:uid="{BF24470D-B9A7-47F6-A026-C576D26E1080}"/>
    <cellStyle name="Output 5 2 2 9 2" xfId="33617" xr:uid="{BB96AA44-CEF4-4B1B-A8B0-5E19DED4C1C7}"/>
    <cellStyle name="Output 5 2 2 9 3" xfId="24472" xr:uid="{0455FFA6-83D2-4B3A-AE45-4A6273678EDD}"/>
    <cellStyle name="Output 5 2 20" xfId="40260" xr:uid="{A6D51917-1182-4DCE-80ED-790DEA21CF21}"/>
    <cellStyle name="Output 5 2 21" xfId="41496" xr:uid="{A421E3C0-0A06-439D-A3BD-3D5E20ACE030}"/>
    <cellStyle name="Output 5 2 22" xfId="42426" xr:uid="{E43B571A-DEF1-485A-AF10-AB8C367CCFAA}"/>
    <cellStyle name="Output 5 2 23" xfId="43259" xr:uid="{8698C06A-7A20-4AB3-AED4-305A575CF4DA}"/>
    <cellStyle name="Output 5 2 24" xfId="44090" xr:uid="{56B4AA62-03CC-4879-960B-9CD27B396F3D}"/>
    <cellStyle name="Output 5 2 3" xfId="7066" xr:uid="{92A89BCB-0757-4FD3-B8B0-266E19ECC810}"/>
    <cellStyle name="Output 5 2 3 2" xfId="29267" xr:uid="{6E04E5F0-948C-4FE0-9100-0D96931AA651}"/>
    <cellStyle name="Output 5 2 3 3" xfId="20072" xr:uid="{80896ED9-9FBB-4D68-8CBA-7889DEB18B7E}"/>
    <cellStyle name="Output 5 2 4" xfId="6211" xr:uid="{FEDBD1CE-094F-4403-B779-EEEE12B68E4A}"/>
    <cellStyle name="Output 5 2 4 2" xfId="28476" xr:uid="{34FC841C-E19C-4FC7-860D-A8A7495C1E90}"/>
    <cellStyle name="Output 5 2 4 3" xfId="19244" xr:uid="{53DF5340-7736-45B3-A980-6E34240CBA75}"/>
    <cellStyle name="Output 5 2 5" xfId="8012" xr:uid="{D3B41772-F2A7-4883-AC99-5FC7626D0476}"/>
    <cellStyle name="Output 5 2 5 2" xfId="30038" xr:uid="{A763A790-BF34-426F-A04F-F1E83F62D89E}"/>
    <cellStyle name="Output 5 2 5 3" xfId="20888" xr:uid="{656F00C9-7FAA-468A-94C9-9B48B5C632A7}"/>
    <cellStyle name="Output 5 2 6" xfId="8388" xr:uid="{33FCA093-BEF4-42C3-8D6F-2E7DBF5C998F}"/>
    <cellStyle name="Output 5 2 6 2" xfId="30411" xr:uid="{063DA73D-B7D2-471B-BF64-14A59A15CE41}"/>
    <cellStyle name="Output 5 2 6 3" xfId="21261" xr:uid="{198B8B28-B173-494A-9BF7-7C8B1CBDD95E}"/>
    <cellStyle name="Output 5 2 7" xfId="9507" xr:uid="{012D71F0-15D4-4B61-AC3D-9B8D3C3C35F3}"/>
    <cellStyle name="Output 5 2 7 2" xfId="31513" xr:uid="{3C3358E9-86E3-49BB-989F-55E7DE50AEB2}"/>
    <cellStyle name="Output 5 2 7 3" xfId="22364" xr:uid="{989E5339-D40C-4FB8-B90D-146D81D60EB6}"/>
    <cellStyle name="Output 5 2 8" xfId="11195" xr:uid="{42CF1A35-5146-47B0-9AE1-85854A1E4E95}"/>
    <cellStyle name="Output 5 2 8 2" xfId="33162" xr:uid="{413E1B03-1427-4258-845F-F9C93FC06F0A}"/>
    <cellStyle name="Output 5 2 8 3" xfId="24017" xr:uid="{792A36E2-3ADF-4379-8A5E-B23DD9D9513B}"/>
    <cellStyle name="Output 5 2 9" xfId="10667" xr:uid="{DCB941B9-C500-4ABC-831E-7EC93FA1F765}"/>
    <cellStyle name="Output 5 2 9 2" xfId="32642" xr:uid="{795DC413-8827-4D95-B849-DF10682A4CB4}"/>
    <cellStyle name="Output 5 2 9 3" xfId="23497" xr:uid="{DD459E12-9EBC-44A3-8495-99CA81D51E89}"/>
    <cellStyle name="Output 5 20" xfId="36643" xr:uid="{2352F29F-82F4-4DE0-8A99-8688BBC8E8FE}"/>
    <cellStyle name="Output 5 21" xfId="38502" xr:uid="{1A6FFB7D-5494-42E2-A3D7-2E43306BA061}"/>
    <cellStyle name="Output 5 22" xfId="38033" xr:uid="{F59C3147-7570-4B90-B83F-549F0CCF45C0}"/>
    <cellStyle name="Output 5 23" xfId="40086" xr:uid="{3E4DBB24-2F14-4AAA-9170-6BDF734E72B3}"/>
    <cellStyle name="Output 5 24" xfId="38961" xr:uid="{A1F91887-F4DA-4924-8DB7-F03C9EA57677}"/>
    <cellStyle name="Output 5 25" xfId="41495" xr:uid="{A4C3F793-E357-4820-9042-0FE891CCAF50}"/>
    <cellStyle name="Output 5 26" xfId="41929" xr:uid="{5E2C2EBF-ABBE-4E29-8EC2-FD77994D05B6}"/>
    <cellStyle name="Output 5 27" xfId="42049" xr:uid="{998B5CE3-076F-4739-B146-50E458FDBC25}"/>
    <cellStyle name="Output 5 28" xfId="44089" xr:uid="{E3073CC4-860A-4A22-B80E-B5E9292912C4}"/>
    <cellStyle name="Output 5 3" xfId="2157" xr:uid="{00000000-0005-0000-0000-00006D080000}"/>
    <cellStyle name="Output 5 3 10" xfId="11669" xr:uid="{33050785-4EDE-4983-B67B-974B6CD4D1E2}"/>
    <cellStyle name="Output 5 3 10 2" xfId="33622" xr:uid="{2F673A98-788F-49AD-BF88-AF9ABDA1945B}"/>
    <cellStyle name="Output 5 3 10 3" xfId="24477" xr:uid="{B0E69E66-F059-464A-A061-051AE791F41B}"/>
    <cellStyle name="Output 5 3 11" xfId="8290" xr:uid="{10F87391-BD69-4AC8-8CA0-0EB996B09282}"/>
    <cellStyle name="Output 5 3 11 2" xfId="30314" xr:uid="{C2A6FC14-57BE-42AD-AFBA-3C06C7A1E45B}"/>
    <cellStyle name="Output 5 3 11 3" xfId="21164" xr:uid="{98E01C15-4F6D-4EE3-869A-65506B45454A}"/>
    <cellStyle name="Output 5 3 12" xfId="13006" xr:uid="{F09B3696-4FA3-4DB3-947F-3C28DB3C1EE9}"/>
    <cellStyle name="Output 5 3 12 2" xfId="34859" xr:uid="{2F2B2F9D-7F5E-4665-99F9-8B3B4C6EFC8E}"/>
    <cellStyle name="Output 5 3 12 3" xfId="25715" xr:uid="{8D4F073A-9BF5-4630-8C51-50FF2479B8AB}"/>
    <cellStyle name="Output 5 3 13" xfId="13681" xr:uid="{8FC41AB4-A8B0-4C82-9F6B-18D6577A5526}"/>
    <cellStyle name="Output 5 3 13 2" xfId="35459" xr:uid="{3D9C497D-7B79-4BC7-BD12-5C89C4BB9BC0}"/>
    <cellStyle name="Output 5 3 13 3" xfId="26315" xr:uid="{A6DDB874-D510-4EF6-B0A1-E5C2EDBFCBC5}"/>
    <cellStyle name="Output 5 3 14" xfId="14214" xr:uid="{1637CEF1-1AA4-44B3-8640-CA21EB8B4D06}"/>
    <cellStyle name="Output 5 3 14 2" xfId="35888" xr:uid="{C9BD4FC1-0106-4BE9-AE8A-49782D22759F}"/>
    <cellStyle name="Output 5 3 14 3" xfId="26744" xr:uid="{97412B8E-5146-4764-AD17-86F6AFAF64D1}"/>
    <cellStyle name="Output 5 3 15" xfId="13848" xr:uid="{2600BE62-58F0-4892-8ABC-88B5A618C623}"/>
    <cellStyle name="Output 5 3 16" xfId="36646" xr:uid="{E823DE48-F9E2-4DD5-B264-F1C03182D70B}"/>
    <cellStyle name="Output 5 3 17" xfId="38505" xr:uid="{314E411D-1A60-4318-9FB5-D6355EFCE156}"/>
    <cellStyle name="Output 5 3 18" xfId="38030" xr:uid="{8B078EDB-5AB0-469C-8114-625813B1926A}"/>
    <cellStyle name="Output 5 3 19" xfId="37345" xr:uid="{B6C4A9F6-7AB9-49EF-92E1-FB0458E52B31}"/>
    <cellStyle name="Output 5 3 2" xfId="2158" xr:uid="{00000000-0005-0000-0000-00006E080000}"/>
    <cellStyle name="Output 5 3 2 10" xfId="13214" xr:uid="{F461277A-C0DB-46FB-B8CD-DF249348DA1F}"/>
    <cellStyle name="Output 5 3 2 10 2" xfId="35054" xr:uid="{4FA634D6-BCE0-4F47-BF33-758FC03D1604}"/>
    <cellStyle name="Output 5 3 2 10 3" xfId="25910" xr:uid="{F9DDC576-A7A4-40B5-A312-A0733E7A2676}"/>
    <cellStyle name="Output 5 3 2 11" xfId="11829" xr:uid="{54DFA61E-458F-4ABC-8850-05D1137359F8}"/>
    <cellStyle name="Output 5 3 2 11 2" xfId="33776" xr:uid="{82BBBA7B-49E8-489B-B9C4-78DEA865EC12}"/>
    <cellStyle name="Output 5 3 2 11 3" xfId="24631" xr:uid="{EFD575FE-D81B-4B33-9F3F-23390127D6D5}"/>
    <cellStyle name="Output 5 3 2 12" xfId="12910" xr:uid="{8A282918-D52B-4A00-8B94-0639297A61F6}"/>
    <cellStyle name="Output 5 3 2 12 2" xfId="34765" xr:uid="{56049398-D546-490F-800B-E085A705AA4D}"/>
    <cellStyle name="Output 5 3 2 12 3" xfId="25621" xr:uid="{E09F2FD8-817B-4CFB-95BB-693AF819FA38}"/>
    <cellStyle name="Output 5 3 2 13" xfId="9451" xr:uid="{B400F7AF-3A5D-4158-9C92-C6A8DD470CD5}"/>
    <cellStyle name="Output 5 3 2 13 2" xfId="31458" xr:uid="{470097C1-C319-4A2F-99ED-2CE8976B4C87}"/>
    <cellStyle name="Output 5 3 2 13 3" xfId="22309" xr:uid="{296A018F-7F59-41C6-8A65-C863435941EC}"/>
    <cellStyle name="Output 5 3 2 14" xfId="14636" xr:uid="{8FC12949-25C4-4022-AF33-8C0CB9EF5180}"/>
    <cellStyle name="Output 5 3 2 15" xfId="36647" xr:uid="{5033BE1C-7198-407E-AD14-5A13E05574B9}"/>
    <cellStyle name="Output 5 3 2 16" xfId="38506" xr:uid="{024409DB-A425-4B90-98E7-54E433587D6F}"/>
    <cellStyle name="Output 5 3 2 17" xfId="38031" xr:uid="{EA1123E1-F69D-49F6-B392-7FB3658EBB70}"/>
    <cellStyle name="Output 5 3 2 18" xfId="40099" xr:uid="{C8BCC1D7-F844-4C18-B26E-D97F73E5F2F8}"/>
    <cellStyle name="Output 5 3 2 19" xfId="40261" xr:uid="{A1A777C0-D00F-4307-AEFF-2A1758407B08}"/>
    <cellStyle name="Output 5 3 2 2" xfId="7067" xr:uid="{A9366946-07E2-403F-AB0C-CE9EA844E837}"/>
    <cellStyle name="Output 5 3 2 2 2" xfId="29268" xr:uid="{2B4914F0-AEB0-4639-BBDB-9B633DCCB98A}"/>
    <cellStyle name="Output 5 3 2 2 3" xfId="20073" xr:uid="{3CC946D4-9918-46F8-AD5B-505500CDDBD3}"/>
    <cellStyle name="Output 5 3 2 20" xfId="41499" xr:uid="{21C22144-24A1-4113-8441-AA3A8DF95136}"/>
    <cellStyle name="Output 5 3 2 21" xfId="40824" xr:uid="{8FF207E1-C98D-4DBA-8B9C-52972547AECB}"/>
    <cellStyle name="Output 5 3 2 22" xfId="43260" xr:uid="{CA1482A5-32DB-4BEF-BB28-5272E4DAB81A}"/>
    <cellStyle name="Output 5 3 2 23" xfId="44093" xr:uid="{D70B3552-CA29-4D8E-9014-4B3D45131E3D}"/>
    <cellStyle name="Output 5 3 2 3" xfId="6212" xr:uid="{2154C643-37CF-46A1-9042-1F12434EE448}"/>
    <cellStyle name="Output 5 3 2 3 2" xfId="28477" xr:uid="{3F06F725-4E80-4D85-AE1E-A8F40C11BFE1}"/>
    <cellStyle name="Output 5 3 2 3 3" xfId="19245" xr:uid="{08ACA630-3E50-4C6D-8328-E67A6C529703}"/>
    <cellStyle name="Output 5 3 2 4" xfId="8013" xr:uid="{F1BAB1F2-3397-4313-AF2A-865E3862A71B}"/>
    <cellStyle name="Output 5 3 2 4 2" xfId="30039" xr:uid="{C80E4239-7BE2-4D70-A1AE-0967FAEBDB86}"/>
    <cellStyle name="Output 5 3 2 4 3" xfId="20889" xr:uid="{4761C589-130F-43D4-BF0F-67DA81C62117}"/>
    <cellStyle name="Output 5 3 2 5" xfId="4766" xr:uid="{0567A705-3516-4A8A-B8D6-A9D08C6BB474}"/>
    <cellStyle name="Output 5 3 2 5 2" xfId="27123" xr:uid="{D3A99968-0945-4BF2-B36D-E1365B4D2986}"/>
    <cellStyle name="Output 5 3 2 5 3" xfId="17858" xr:uid="{384C75CD-4D17-4423-91BD-4B8EDC37A8BC}"/>
    <cellStyle name="Output 5 3 2 6" xfId="9508" xr:uid="{86A485B2-F1BE-411D-A7E9-A47A69016FFF}"/>
    <cellStyle name="Output 5 3 2 6 2" xfId="31514" xr:uid="{095E4077-EDA3-49E6-8F1C-5664851EEFD6}"/>
    <cellStyle name="Output 5 3 2 6 3" xfId="22365" xr:uid="{B880E0A8-4BB8-48AA-9C2B-1018C3B3271D}"/>
    <cellStyle name="Output 5 3 2 7" xfId="9185" xr:uid="{6426B9D4-9EDF-4E84-8855-4F71A0B1519C}"/>
    <cellStyle name="Output 5 3 2 7 2" xfId="31195" xr:uid="{88328E97-CF8E-4C9F-9FB6-7B7AA904DD10}"/>
    <cellStyle name="Output 5 3 2 7 3" xfId="22045" xr:uid="{3629EA04-45F9-4FAD-B561-A383AC4D0D01}"/>
    <cellStyle name="Output 5 3 2 8" xfId="8622" xr:uid="{89212515-0246-4C02-BCCF-AD5565F920F8}"/>
    <cellStyle name="Output 5 3 2 8 2" xfId="30642" xr:uid="{CB469F6B-2E28-4F60-A046-893B7807C3BF}"/>
    <cellStyle name="Output 5 3 2 8 3" xfId="21492" xr:uid="{5744E815-5B20-4872-9493-35A03EC81F1A}"/>
    <cellStyle name="Output 5 3 2 9" xfId="9047" xr:uid="{788F73C1-9CEB-476A-99D1-CE939F125680}"/>
    <cellStyle name="Output 5 3 2 9 2" xfId="31060" xr:uid="{F71A9B9A-47A8-428D-9DCF-0955750AF295}"/>
    <cellStyle name="Output 5 3 2 9 3" xfId="21910" xr:uid="{84283C1B-C5D7-4E38-B3D7-23705FB302D2}"/>
    <cellStyle name="Output 5 3 20" xfId="39076" xr:uid="{0D4E678F-776A-4824-9A35-875AFCCBD04A}"/>
    <cellStyle name="Output 5 3 21" xfId="41498" xr:uid="{C659BF6A-9C01-46DB-AF37-533FC3D5D15F}"/>
    <cellStyle name="Output 5 3 22" xfId="41930" xr:uid="{6D177EA1-F10B-4C04-90C8-B78265603C63}"/>
    <cellStyle name="Output 5 3 23" xfId="40574" xr:uid="{274DA08D-CC31-4FD7-A816-9ABB3A85AB75}"/>
    <cellStyle name="Output 5 3 24" xfId="44092" xr:uid="{A856F361-2F53-45E6-A885-D9B4876368CA}"/>
    <cellStyle name="Output 5 3 3" xfId="5291" xr:uid="{F3D17AB3-3C42-4FFF-998B-45BB03CA8FE7}"/>
    <cellStyle name="Output 5 3 3 2" xfId="27621" xr:uid="{F70FC9C8-4CAF-4F2C-89EA-0D7490177CB2}"/>
    <cellStyle name="Output 5 3 3 3" xfId="18381" xr:uid="{4CAD7E7F-5FCC-4B79-9371-FA1A8D014CCA}"/>
    <cellStyle name="Output 5 3 4" xfId="4943" xr:uid="{767E2899-CC88-49CB-8377-5E0FAFCC0164}"/>
    <cellStyle name="Output 5 3 4 2" xfId="27299" xr:uid="{5D3EBF1C-8E6C-4649-BEEF-B4CAA9BC859F}"/>
    <cellStyle name="Output 5 3 4 3" xfId="18034" xr:uid="{D07C36A5-295B-49E8-BA57-8AAA948D157E}"/>
    <cellStyle name="Output 5 3 5" xfId="5529" xr:uid="{0440EA30-83DC-4DF6-8638-2FC0CDA1207B}"/>
    <cellStyle name="Output 5 3 5 2" xfId="27852" xr:uid="{A864A1CD-C357-426C-8305-76E0267EE225}"/>
    <cellStyle name="Output 5 3 5 3" xfId="18619" xr:uid="{E8DFDB25-804C-4A33-83C8-348A75531A3D}"/>
    <cellStyle name="Output 5 3 6" xfId="8751" xr:uid="{5F6C0C18-F525-4876-B694-4B10A891CD15}"/>
    <cellStyle name="Output 5 3 6 2" xfId="30770" xr:uid="{6E104F20-B420-4F40-9D74-8B87AA11B8A4}"/>
    <cellStyle name="Output 5 3 6 3" xfId="21620" xr:uid="{A3C4885E-3EAD-4586-A838-78D6D63E0DC6}"/>
    <cellStyle name="Output 5 3 7" xfId="5781" xr:uid="{03DD0797-9601-472E-BE4D-EF48EDAFB0B3}"/>
    <cellStyle name="Output 5 3 7 2" xfId="28104" xr:uid="{0B220A44-43D4-49DA-BD58-3B07F6B41137}"/>
    <cellStyle name="Output 5 3 7 3" xfId="18871" xr:uid="{1348CF4E-4A4B-4ACA-8484-4CA88F98D784}"/>
    <cellStyle name="Output 5 3 8" xfId="10557" xr:uid="{7D5A9C4A-6E10-4D43-83D2-4CD404E751B1}"/>
    <cellStyle name="Output 5 3 8 2" xfId="32537" xr:uid="{C146CCC5-1029-4412-9BA2-65A11026D6C9}"/>
    <cellStyle name="Output 5 3 8 3" xfId="23392" xr:uid="{3CA78669-F416-4BDE-A6B9-B001A80C096E}"/>
    <cellStyle name="Output 5 3 9" xfId="10968" xr:uid="{79FF1717-4C9C-4FB2-8C5F-792599B63549}"/>
    <cellStyle name="Output 5 3 9 2" xfId="32940" xr:uid="{F077F172-F790-439F-8A5D-0FE37D039D97}"/>
    <cellStyle name="Output 5 3 9 3" xfId="23795" xr:uid="{B133ED0F-1374-4DD7-9323-DFF64ADAE0BC}"/>
    <cellStyle name="Output 5 4" xfId="2159" xr:uid="{00000000-0005-0000-0000-00006F080000}"/>
    <cellStyle name="Output 5 4 10" xfId="11667" xr:uid="{84E07528-9D70-410D-ACE0-A4AB3F7AA861}"/>
    <cellStyle name="Output 5 4 10 2" xfId="33620" xr:uid="{84547842-E883-4B0B-913B-055842BEEC9E}"/>
    <cellStyle name="Output 5 4 10 3" xfId="24475" xr:uid="{68413FB9-ACB8-4667-837E-B0CF7CB4116C}"/>
    <cellStyle name="Output 5 4 11" xfId="13215" xr:uid="{D48B5BDE-E114-4F15-B63F-D8120DFD0098}"/>
    <cellStyle name="Output 5 4 11 2" xfId="35055" xr:uid="{56859C26-07CB-4E6C-B1FC-45E07D670CF8}"/>
    <cellStyle name="Output 5 4 11 3" xfId="25911" xr:uid="{6EFB5797-9E34-47E2-9140-E832FB285C8B}"/>
    <cellStyle name="Output 5 4 12" xfId="12006" xr:uid="{794068E9-7FA7-46E1-AF71-4C4C1A4A9B40}"/>
    <cellStyle name="Output 5 4 12 2" xfId="33946" xr:uid="{53EA1417-6C4A-448C-8147-FEA6B0D9CDA6}"/>
    <cellStyle name="Output 5 4 12 3" xfId="24801" xr:uid="{292FFCC6-F76C-4EE5-A0C8-028AA60FB7F1}"/>
    <cellStyle name="Output 5 4 13" xfId="13679" xr:uid="{4D21128B-F3B2-4DAB-890B-B632F18C7FB1}"/>
    <cellStyle name="Output 5 4 13 2" xfId="35457" xr:uid="{F37856D1-3A16-426B-B19A-6661AF751675}"/>
    <cellStyle name="Output 5 4 13 3" xfId="26313" xr:uid="{4CCB62D0-CE8C-455B-A8C1-898DC683196B}"/>
    <cellStyle name="Output 5 4 14" xfId="14212" xr:uid="{9BA3B4F8-AB7A-41DE-8E57-10978AA9105E}"/>
    <cellStyle name="Output 5 4 14 2" xfId="35886" xr:uid="{DC851FCE-01E1-4AB1-B72F-A9B602A5DF35}"/>
    <cellStyle name="Output 5 4 14 3" xfId="26742" xr:uid="{0E2A7BFA-2231-4517-B0EE-A1C8BD7A79B9}"/>
    <cellStyle name="Output 5 4 15" xfId="14637" xr:uid="{B67B85DB-DA27-4F20-801A-CB4621B1AE5E}"/>
    <cellStyle name="Output 5 4 16" xfId="36648" xr:uid="{AF6C2190-9F09-4C55-A81C-E1FDAF83008D}"/>
    <cellStyle name="Output 5 4 17" xfId="38507" xr:uid="{B3947D78-FEE4-44B9-A94E-C12A1BA07D0B}"/>
    <cellStyle name="Output 5 4 18" xfId="39023" xr:uid="{7209B89A-B610-438B-AC1E-4F1502B370B4}"/>
    <cellStyle name="Output 5 4 19" xfId="37847" xr:uid="{6E99CD27-298A-4665-BA79-3C264C475458}"/>
    <cellStyle name="Output 5 4 2" xfId="2160" xr:uid="{00000000-0005-0000-0000-000070080000}"/>
    <cellStyle name="Output 5 4 2 10" xfId="8289" xr:uid="{89814AE3-2B06-4D32-8CEA-5A219F06F297}"/>
    <cellStyle name="Output 5 4 2 10 2" xfId="30313" xr:uid="{6599E5CA-6BA8-474E-834E-0585445B9833}"/>
    <cellStyle name="Output 5 4 2 10 3" xfId="21163" xr:uid="{1B027B91-1A72-4B84-9ADD-BEADE9FF2B97}"/>
    <cellStyle name="Output 5 4 2 11" xfId="12005" xr:uid="{F735FB38-50ED-4F13-88FF-59E6CDA15A57}"/>
    <cellStyle name="Output 5 4 2 11 2" xfId="33945" xr:uid="{023EC2A6-6C8F-4493-B90A-1EFDFA7481A0}"/>
    <cellStyle name="Output 5 4 2 11 3" xfId="24800" xr:uid="{D96354E3-CEFA-44C3-8F33-E9E03879B761}"/>
    <cellStyle name="Output 5 4 2 12" xfId="13680" xr:uid="{58653FE4-E87E-4134-A73B-38EA4040DE96}"/>
    <cellStyle name="Output 5 4 2 12 2" xfId="35458" xr:uid="{263800E8-7483-4BDF-B042-EDD6B0247FF2}"/>
    <cellStyle name="Output 5 4 2 12 3" xfId="26314" xr:uid="{DABF4EF1-6926-4811-8D21-7B6AD4D142EA}"/>
    <cellStyle name="Output 5 4 2 13" xfId="14213" xr:uid="{0D7B8246-D75E-4117-BAF3-423F30D2CBE4}"/>
    <cellStyle name="Output 5 4 2 13 2" xfId="35887" xr:uid="{AD5E0B89-8837-42CE-BB1E-2A9C7C308CB9}"/>
    <cellStyle name="Output 5 4 2 13 3" xfId="26743" xr:uid="{8D2EB0E5-579E-465B-ABA8-4D3CD3741CF5}"/>
    <cellStyle name="Output 5 4 2 14" xfId="14414" xr:uid="{6B398363-FE16-4CA8-8A04-718865070356}"/>
    <cellStyle name="Output 5 4 2 15" xfId="36649" xr:uid="{DEBE4F04-7846-4EBC-87E8-378B7A78CF3C}"/>
    <cellStyle name="Output 5 4 2 16" xfId="38508" xr:uid="{A1377957-E5EE-4A07-8F0E-03017E4614BE}"/>
    <cellStyle name="Output 5 4 2 17" xfId="37538" xr:uid="{A827F791-FD0F-4BE6-9FB8-5DB37D805180}"/>
    <cellStyle name="Output 5 4 2 18" xfId="39774" xr:uid="{9AFE700A-4A73-4764-BFF1-0D8119A5890D}"/>
    <cellStyle name="Output 5 4 2 19" xfId="40032" xr:uid="{C580C18A-C656-44CF-8918-8FEC9CC5A2D6}"/>
    <cellStyle name="Output 5 4 2 2" xfId="5290" xr:uid="{9A49E111-84A2-4B50-BBBD-338C221533CC}"/>
    <cellStyle name="Output 5 4 2 2 2" xfId="27620" xr:uid="{6E2759C5-E01F-4236-9F59-021DDF8B8EB6}"/>
    <cellStyle name="Output 5 4 2 2 3" xfId="18380" xr:uid="{584F67F9-3521-42BD-BAF0-01A1C5F04A01}"/>
    <cellStyle name="Output 5 4 2 20" xfId="41501" xr:uid="{A1664D50-E15C-4A37-AF0C-FE68CF8F48E1}"/>
    <cellStyle name="Output 5 4 2 21" xfId="42423" xr:uid="{43D38B16-90B7-46C8-8ADE-EFB4820AB892}"/>
    <cellStyle name="Output 5 4 2 22" xfId="40573" xr:uid="{4C949CE9-1B3D-4E0C-A610-776DCBE2C84E}"/>
    <cellStyle name="Output 5 4 2 23" xfId="44095" xr:uid="{70C5BD98-25FF-4272-9B6C-650DE8007D35}"/>
    <cellStyle name="Output 5 4 2 3" xfId="4944" xr:uid="{52339243-724F-4ED3-A03C-67BDCFA40781}"/>
    <cellStyle name="Output 5 4 2 3 2" xfId="27300" xr:uid="{E7F8FB74-1239-4BA0-B4A9-CB7B9DEE33A3}"/>
    <cellStyle name="Output 5 4 2 3 3" xfId="18035" xr:uid="{DCFB3E8D-94B2-4E62-8AEF-AF632AC9701E}"/>
    <cellStyle name="Output 5 4 2 4" xfId="7264" xr:uid="{D2E170E8-BA96-4A36-A33A-6B2150D76934}"/>
    <cellStyle name="Output 5 4 2 4 2" xfId="29458" xr:uid="{6EEAC6B6-4EA3-4104-85C6-138F46EF2BC5}"/>
    <cellStyle name="Output 5 4 2 4 3" xfId="20270" xr:uid="{5FC2EC04-7BAB-43C4-8E59-8E8DF2623422}"/>
    <cellStyle name="Output 5 4 2 5" xfId="8750" xr:uid="{C2479259-9559-4279-9273-F162F7242421}"/>
    <cellStyle name="Output 5 4 2 5 2" xfId="30769" xr:uid="{C585A00D-1460-4139-9D0C-941138876218}"/>
    <cellStyle name="Output 5 4 2 5 3" xfId="21619" xr:uid="{98F4EDCF-9D00-40D5-AE32-F4D7A57B0B68}"/>
    <cellStyle name="Output 5 4 2 6" xfId="8199" xr:uid="{1C9A5EE5-4DDD-4308-B15E-114B0D9A52CD}"/>
    <cellStyle name="Output 5 4 2 6 2" xfId="30225" xr:uid="{62B478F7-B671-43A2-A2E7-775695114615}"/>
    <cellStyle name="Output 5 4 2 6 3" xfId="21075" xr:uid="{E0D74E82-F366-4189-9DEE-9F1B6E12EF17}"/>
    <cellStyle name="Output 5 4 2 7" xfId="11194" xr:uid="{4D44857F-0272-43E3-ACBF-FF5F69A32CB6}"/>
    <cellStyle name="Output 5 4 2 7 2" xfId="33161" xr:uid="{EBF5CE9B-B899-49CB-A273-E89D0D32DA67}"/>
    <cellStyle name="Output 5 4 2 7 3" xfId="24016" xr:uid="{E7157040-3F8E-49F1-98F7-F0424C5CCE2C}"/>
    <cellStyle name="Output 5 4 2 8" xfId="10779" xr:uid="{B97E6617-74D8-4127-8160-52DD99F5A97F}"/>
    <cellStyle name="Output 5 4 2 8 2" xfId="32751" xr:uid="{DA37F00C-CDE4-40CD-B103-68C8BE2B66FC}"/>
    <cellStyle name="Output 5 4 2 8 3" xfId="23606" xr:uid="{5CB0B85A-11A2-42B4-8F09-842587B51665}"/>
    <cellStyle name="Output 5 4 2 9" xfId="11668" xr:uid="{35E0C485-8A1A-4981-A4C9-C8359E4BC14B}"/>
    <cellStyle name="Output 5 4 2 9 2" xfId="33621" xr:uid="{46175B5C-0756-4923-B460-E58A58AA6863}"/>
    <cellStyle name="Output 5 4 2 9 3" xfId="24476" xr:uid="{B07D2B84-292C-4F76-AB48-205BBE144238}"/>
    <cellStyle name="Output 5 4 20" xfId="40262" xr:uid="{4DA3A472-8D05-49B0-BD04-87CEC5EC51D6}"/>
    <cellStyle name="Output 5 4 21" xfId="41500" xr:uid="{664670BE-941D-4A58-A452-CFB44F19534E}"/>
    <cellStyle name="Output 5 4 22" xfId="40823" xr:uid="{F0CC0FF8-FB38-4133-B074-824878056126}"/>
    <cellStyle name="Output 5 4 23" xfId="43452" xr:uid="{F2557F5D-9A6C-4F89-832A-0F404B487B84}"/>
    <cellStyle name="Output 5 4 24" xfId="44094" xr:uid="{0E023046-BD18-4D74-8B44-BEADBA8E5ACC}"/>
    <cellStyle name="Output 5 4 3" xfId="7068" xr:uid="{0239470F-2D76-4302-A3D3-03A5F210DC00}"/>
    <cellStyle name="Output 5 4 3 2" xfId="29269" xr:uid="{4AED7ED4-8EC6-40F0-8A71-CDC1E2FE24C8}"/>
    <cellStyle name="Output 5 4 3 3" xfId="20074" xr:uid="{26512BB7-0D76-444E-88C5-DB8F1D20D49F}"/>
    <cellStyle name="Output 5 4 4" xfId="4945" xr:uid="{A28B6F84-D533-44D1-B4A7-9C0363DC4C4A}"/>
    <cellStyle name="Output 5 4 4 2" xfId="27301" xr:uid="{68EE1459-3835-494B-A3E6-9BC64F0039EE}"/>
    <cellStyle name="Output 5 4 4 3" xfId="18036" xr:uid="{54AE359B-1E7E-47D9-9052-5D2CC2577C53}"/>
    <cellStyle name="Output 5 4 5" xfId="8014" xr:uid="{C9DB7A8D-F03F-47DD-A7BB-3DAF6D386BE8}"/>
    <cellStyle name="Output 5 4 5 2" xfId="30040" xr:uid="{D22DBD4A-EEA2-4E4D-921D-3419BAA7644F}"/>
    <cellStyle name="Output 5 4 5 3" xfId="20890" xr:uid="{5B994665-1559-485C-9CC4-F1672F7289AA}"/>
    <cellStyle name="Output 5 4 6" xfId="8749" xr:uid="{47EEDB4A-61C0-47C4-AEE5-B7F9AA1EC7AF}"/>
    <cellStyle name="Output 5 4 6 2" xfId="30768" xr:uid="{AA061F19-249C-4EA0-AFA9-CADE22E563AD}"/>
    <cellStyle name="Output 5 4 6 3" xfId="21618" xr:uid="{15179C02-FEE5-4B0F-9652-415E6A15728E}"/>
    <cellStyle name="Output 5 4 7" xfId="9509" xr:uid="{5C9B7C71-948A-47C7-BD1F-621E322C0CAA}"/>
    <cellStyle name="Output 5 4 7 2" xfId="31515" xr:uid="{626CA47E-BFBD-4883-BA44-E52E67800A57}"/>
    <cellStyle name="Output 5 4 7 3" xfId="22366" xr:uid="{1464FF9A-3A65-4A8E-982E-CB480DC00A99}"/>
    <cellStyle name="Output 5 4 8" xfId="11193" xr:uid="{32854706-2F36-4880-890F-6ECE8DA6A91E}"/>
    <cellStyle name="Output 5 4 8 2" xfId="33160" xr:uid="{54E1EC27-BDDC-4832-98E7-DB6DF3E4595F}"/>
    <cellStyle name="Output 5 4 8 3" xfId="24015" xr:uid="{B1069966-D635-450C-8ADA-CD8FBE3F887C}"/>
    <cellStyle name="Output 5 4 9" xfId="10970" xr:uid="{06223D59-2744-49F0-96BC-3BCE6469DE86}"/>
    <cellStyle name="Output 5 4 9 2" xfId="32942" xr:uid="{B0D81195-4E9E-457D-91E6-67ACB4E15FAD}"/>
    <cellStyle name="Output 5 4 9 3" xfId="23797" xr:uid="{C0A04953-C754-41FE-A02E-01BEC638D3E4}"/>
    <cellStyle name="Output 5 5" xfId="2161" xr:uid="{00000000-0005-0000-0000-000071080000}"/>
    <cellStyle name="Output 5 5 10" xfId="9616" xr:uid="{0005D844-E92C-4A7B-A9C9-AFA778B57A59}"/>
    <cellStyle name="Output 5 5 10 2" xfId="31622" xr:uid="{98FD26E3-B6D8-4C13-876B-F41D84B35B8C}"/>
    <cellStyle name="Output 5 5 10 3" xfId="22473" xr:uid="{72403944-F5BF-4552-AF19-182C51F2A0C8}"/>
    <cellStyle name="Output 5 5 11" xfId="9022" xr:uid="{2F6C7E67-A5CC-4E92-87E0-367D15308426}"/>
    <cellStyle name="Output 5 5 11 2" xfId="31037" xr:uid="{07F04978-A902-4DFC-B916-067F7A292E26}"/>
    <cellStyle name="Output 5 5 11 3" xfId="21887" xr:uid="{DBB6D39B-1E9B-4BA5-8E6A-335487AD616C}"/>
    <cellStyle name="Output 5 5 12" xfId="11828" xr:uid="{7B709C1F-91B2-43C8-8F5C-C4EBADFCAF5D}"/>
    <cellStyle name="Output 5 5 12 2" xfId="33775" xr:uid="{59CEAF17-EF40-43A1-8554-8819EFD126EA}"/>
    <cellStyle name="Output 5 5 12 3" xfId="24630" xr:uid="{C41031D1-ED74-4752-819E-1A033595AF9B}"/>
    <cellStyle name="Output 5 5 13" xfId="12257" xr:uid="{84F70EAD-5BD4-4F25-B0F6-B8BAF504C7FE}"/>
    <cellStyle name="Output 5 5 13 2" xfId="34177" xr:uid="{DDAD0E93-683B-447D-8DF1-C1C18C64E6F4}"/>
    <cellStyle name="Output 5 5 13 3" xfId="25032" xr:uid="{6BEA284D-9DC3-45D1-8596-C5639B520B4E}"/>
    <cellStyle name="Output 5 5 14" xfId="13962" xr:uid="{BC3652FD-EE42-4158-B87E-BF18B7F2A960}"/>
    <cellStyle name="Output 5 5 14 2" xfId="35664" xr:uid="{FA9FDC12-A362-4800-8E81-7E7A970D329A}"/>
    <cellStyle name="Output 5 5 14 3" xfId="26520" xr:uid="{CE33BA73-8ABD-4FAE-9B03-325F7EC49591}"/>
    <cellStyle name="Output 5 5 15" xfId="14412" xr:uid="{554588CA-F4A7-4558-83BB-69F8766EC2D9}"/>
    <cellStyle name="Output 5 5 16" xfId="36650" xr:uid="{014D9DB3-C427-4AE1-843A-1EF86C0D5023}"/>
    <cellStyle name="Output 5 5 17" xfId="38509" xr:uid="{6E5F414C-D156-4334-8F4A-27F999F8A906}"/>
    <cellStyle name="Output 5 5 18" xfId="38028" xr:uid="{95D14CD6-7C03-4E09-AD79-E59D4DF55081}"/>
    <cellStyle name="Output 5 5 19" xfId="39674" xr:uid="{2CE49FB8-2FB4-48C2-9D80-13D6E7A9D52B}"/>
    <cellStyle name="Output 5 5 2" xfId="2162" xr:uid="{00000000-0005-0000-0000-000072080000}"/>
    <cellStyle name="Output 5 5 2 10" xfId="12669" xr:uid="{C25F3C9F-1C2E-4271-951E-4C33EA057607}"/>
    <cellStyle name="Output 5 5 2 10 2" xfId="34544" xr:uid="{5CFE3DA0-9F37-4616-B26C-A9C71548A528}"/>
    <cellStyle name="Output 5 5 2 10 3" xfId="25400" xr:uid="{C16971BB-E777-45B2-865D-D8EC91EA78D9}"/>
    <cellStyle name="Output 5 5 2 11" xfId="13003" xr:uid="{3F037418-5918-46DB-A8B6-7B96021D4975}"/>
    <cellStyle name="Output 5 5 2 11 2" xfId="34856" xr:uid="{9277D4B6-8663-4D6D-9365-0499E9794691}"/>
    <cellStyle name="Output 5 5 2 11 3" xfId="25712" xr:uid="{10B2D087-F0DC-4450-8104-D6DE741B3ED8}"/>
    <cellStyle name="Output 5 5 2 12" xfId="11768" xr:uid="{AE26F300-9CD6-48F5-B8AE-BFCD31E8E56C}"/>
    <cellStyle name="Output 5 5 2 12 2" xfId="33720" xr:uid="{CDFEB613-FE02-48FB-BDAC-B88A7C1025A5}"/>
    <cellStyle name="Output 5 5 2 12 3" xfId="24575" xr:uid="{12C91F26-CE86-4BB3-9155-8492D62E2885}"/>
    <cellStyle name="Output 5 5 2 13" xfId="13960" xr:uid="{53CA93EE-72CC-4E09-B100-AEE141488E37}"/>
    <cellStyle name="Output 5 5 2 13 2" xfId="35662" xr:uid="{409DBC8C-DFD6-4BD4-B799-AB2977DD92B1}"/>
    <cellStyle name="Output 5 5 2 13 3" xfId="26518" xr:uid="{EB0F8DD1-28DC-499F-B0AF-560FB72A3BA0}"/>
    <cellStyle name="Output 5 5 2 14" xfId="14634" xr:uid="{1F38BF5B-67B5-4141-A464-C9DC84B4FB23}"/>
    <cellStyle name="Output 5 5 2 15" xfId="36651" xr:uid="{F89F3251-32AC-4FA0-AEEC-AC16E2264FFE}"/>
    <cellStyle name="Output 5 5 2 16" xfId="38510" xr:uid="{E5D13889-104D-456D-88D1-74FCCAF5A3C0}"/>
    <cellStyle name="Output 5 5 2 17" xfId="38029" xr:uid="{8158B156-06F7-4FB2-BCF7-EC0AEAC90D6D}"/>
    <cellStyle name="Output 5 5 2 18" xfId="40087" xr:uid="{2CAA437F-6C74-48BB-A477-345FEF988111}"/>
    <cellStyle name="Output 5 5 2 19" xfId="37602" xr:uid="{BC77AA68-E9A3-4AB9-821D-2B5DAD819775}"/>
    <cellStyle name="Output 5 5 2 2" xfId="5288" xr:uid="{8B9E2D64-D0D6-41FB-8C7C-3FDB2800FC8D}"/>
    <cellStyle name="Output 5 5 2 2 2" xfId="27618" xr:uid="{C99A7938-D9EB-46C1-A4BC-A2EAB0BD2599}"/>
    <cellStyle name="Output 5 5 2 2 3" xfId="18378" xr:uid="{CB3D023B-729B-457C-8AD8-47A0F5FD5385}"/>
    <cellStyle name="Output 5 5 2 20" xfId="41503" xr:uid="{66756B82-4A7C-4136-AEEF-9A00432F1BDB}"/>
    <cellStyle name="Output 5 5 2 21" xfId="41927" xr:uid="{93B504C7-3F91-432B-8EE8-00CF6A5FCD47}"/>
    <cellStyle name="Output 5 5 2 22" xfId="42554" xr:uid="{6830020B-8109-42C5-83C0-FC006A321071}"/>
    <cellStyle name="Output 5 5 2 23" xfId="44097" xr:uid="{F52D4FB5-BDB7-4409-8247-E0E6038D2939}"/>
    <cellStyle name="Output 5 5 2 3" xfId="6214" xr:uid="{5B8185E7-E3F2-4EAC-8674-1A43D465A9C2}"/>
    <cellStyle name="Output 5 5 2 3 2" xfId="28479" xr:uid="{ABC3B217-7BAB-4050-B7BC-856B920D6C10}"/>
    <cellStyle name="Output 5 5 2 3 3" xfId="19247" xr:uid="{424330B4-C7CE-4238-B633-DF052D8648E3}"/>
    <cellStyle name="Output 5 5 2 4" xfId="5528" xr:uid="{9488FC61-9404-4A39-ABCA-2AE22C739A72}"/>
    <cellStyle name="Output 5 5 2 4 2" xfId="27851" xr:uid="{29AA9BB2-DD69-429E-A731-2D8D99901936}"/>
    <cellStyle name="Output 5 5 2 4 3" xfId="18618" xr:uid="{DDF8E087-192B-43A0-BE2F-CAF45CE124F2}"/>
    <cellStyle name="Output 5 5 2 5" xfId="8387" xr:uid="{C3B118B8-E530-41E8-880C-414060562DC3}"/>
    <cellStyle name="Output 5 5 2 5 2" xfId="30410" xr:uid="{02489FFB-5F15-4847-9DAB-D8A41322A6EC}"/>
    <cellStyle name="Output 5 5 2 5 3" xfId="21260" xr:uid="{E721B4BA-CE97-4614-9CE9-4723800696AC}"/>
    <cellStyle name="Output 5 5 2 6" xfId="5780" xr:uid="{6DF2384D-389A-4006-BC63-C2C1D2D20A78}"/>
    <cellStyle name="Output 5 5 2 6 2" xfId="28103" xr:uid="{D0EA2E49-183B-4D3A-B975-0FC416B421CD}"/>
    <cellStyle name="Output 5 5 2 6 3" xfId="18870" xr:uid="{67EB2997-9C70-47EB-B188-A8E9BC1F175E}"/>
    <cellStyle name="Output 5 5 2 7" xfId="9806" xr:uid="{B5DE8B76-147B-4756-873A-8748E72B50FB}"/>
    <cellStyle name="Output 5 5 2 7 2" xfId="31807" xr:uid="{D7E3200F-088C-40CE-B3C2-301E38A2468F}"/>
    <cellStyle name="Output 5 5 2 7 3" xfId="22659" xr:uid="{F3C32432-7D57-4889-8D8A-31D6E864939E}"/>
    <cellStyle name="Output 5 5 2 8" xfId="8934" xr:uid="{074999D2-5BD6-4714-A15A-149DD0A1176D}"/>
    <cellStyle name="Output 5 5 2 8 2" xfId="30952" xr:uid="{1F68110C-7213-4F85-98DA-1F996C7E9062}"/>
    <cellStyle name="Output 5 5 2 8 3" xfId="21802" xr:uid="{ED2457C0-EC38-4A07-9E4F-21EF9E7FBF64}"/>
    <cellStyle name="Output 5 5 2 9" xfId="8282" xr:uid="{BAC37B14-6EF4-486E-BAE9-00D25D527434}"/>
    <cellStyle name="Output 5 5 2 9 2" xfId="30307" xr:uid="{95C37624-23B6-44B3-9228-F9548723EC9B}"/>
    <cellStyle name="Output 5 5 2 9 3" xfId="21157" xr:uid="{68ECAD4C-D3F2-448E-9012-75174F38BB3B}"/>
    <cellStyle name="Output 5 5 20" xfId="40031" xr:uid="{61560109-A8EF-4645-A524-F6B4107FCD30}"/>
    <cellStyle name="Output 5 5 21" xfId="41502" xr:uid="{05584EE0-089A-4776-8E22-D640C9F95FC4}"/>
    <cellStyle name="Output 5 5 22" xfId="42803" xr:uid="{4AAEF579-2756-426F-9AD4-5B0787DDD7ED}"/>
    <cellStyle name="Output 5 5 23" xfId="42933" xr:uid="{D20A61D1-9E7C-4576-B9F8-D62DC032483E}"/>
    <cellStyle name="Output 5 5 24" xfId="44096" xr:uid="{6BF1E707-7978-43CE-9318-F2F777EBD188}"/>
    <cellStyle name="Output 5 5 3" xfId="5289" xr:uid="{F5144D70-A5A0-4499-8692-DACCFAB0B978}"/>
    <cellStyle name="Output 5 5 3 2" xfId="27619" xr:uid="{B33367F0-ED1D-4711-983E-71A50BDC373C}"/>
    <cellStyle name="Output 5 5 3 3" xfId="18379" xr:uid="{3A6B1180-E1D9-437A-B62E-A3A86133C29A}"/>
    <cellStyle name="Output 5 5 4" xfId="6213" xr:uid="{90354E0D-4A62-4A85-A37F-17063E5F5707}"/>
    <cellStyle name="Output 5 5 4 2" xfId="28478" xr:uid="{40280980-538B-4BEA-B47D-0C0824E360D3}"/>
    <cellStyle name="Output 5 5 4 3" xfId="19246" xr:uid="{450C0310-C942-4484-97FA-E26A998D3F43}"/>
    <cellStyle name="Output 5 5 5" xfId="7267" xr:uid="{5CA4AB79-7986-45C2-80F4-3CF6C4BD1AF9}"/>
    <cellStyle name="Output 5 5 5 2" xfId="29461" xr:uid="{5D01B6F8-99B1-4829-8B83-A01E7B086B61}"/>
    <cellStyle name="Output 5 5 5 3" xfId="20273" xr:uid="{DEAB216B-52AF-433D-8FB2-76F9A0BBC6C9}"/>
    <cellStyle name="Output 5 5 6" xfId="8389" xr:uid="{EC4D5B0E-BBE4-417F-80F6-9ED8D853B07E}"/>
    <cellStyle name="Output 5 5 6 2" xfId="30412" xr:uid="{37605706-520A-494E-99D1-C001E5A32F60}"/>
    <cellStyle name="Output 5 5 6 3" xfId="21262" xr:uid="{4C52227A-BCB0-4EA7-9DAC-74731E67432F}"/>
    <cellStyle name="Output 5 5 7" xfId="8200" xr:uid="{3801560C-2137-43FD-81F0-1EFF59B450F5}"/>
    <cellStyle name="Output 5 5 7 2" xfId="30226" xr:uid="{B2B32E81-C836-4E53-8267-C388EFFA202D}"/>
    <cellStyle name="Output 5 5 7 3" xfId="21076" xr:uid="{724F0AE2-1225-48C6-820C-5AD697C97BCF}"/>
    <cellStyle name="Output 5 5 8" xfId="9803" xr:uid="{9011220F-473B-442C-8C3A-7F0296143A17}"/>
    <cellStyle name="Output 5 5 8 2" xfId="31804" xr:uid="{6FD56304-6A23-42EB-84C6-AC3930F662F1}"/>
    <cellStyle name="Output 5 5 8 3" xfId="22656" xr:uid="{8F941753-5688-4ED4-BA84-D2AC9EA1B41A}"/>
    <cellStyle name="Output 5 5 9" xfId="10242" xr:uid="{E1520DE6-5AD9-4655-8F02-3595961D6BEA}"/>
    <cellStyle name="Output 5 5 9 2" xfId="32237" xr:uid="{242587B0-F562-4630-BFF1-800EDAB25709}"/>
    <cellStyle name="Output 5 5 9 3" xfId="23089" xr:uid="{1BDAD0B7-B7DD-42F4-9A98-BA80D169FD76}"/>
    <cellStyle name="Output 5 6" xfId="2163" xr:uid="{00000000-0005-0000-0000-000073080000}"/>
    <cellStyle name="Output 5 6 10" xfId="13209" xr:uid="{57E875AA-F9CC-4DDA-A642-25DDF5D872AF}"/>
    <cellStyle name="Output 5 6 10 2" xfId="35049" xr:uid="{9A509F8A-C86B-4B30-B04C-156023CC6F77}"/>
    <cellStyle name="Output 5 6 10 3" xfId="25905" xr:uid="{1C7A42AB-CBE1-4E9C-8745-0F38733A1F07}"/>
    <cellStyle name="Output 5 6 11" xfId="11500" xr:uid="{A690FE95-D434-4DA8-9389-C318423B97EF}"/>
    <cellStyle name="Output 5 6 11 2" xfId="33464" xr:uid="{DA924861-B977-400F-BBDD-2D89B57790A5}"/>
    <cellStyle name="Output 5 6 11 3" xfId="24319" xr:uid="{2059404E-01E8-48CE-974B-F1F5982BB48C}"/>
    <cellStyle name="Output 5 6 12" xfId="13677" xr:uid="{B4E866B6-15A5-4F34-BBAD-02F8DD3EBAAD}"/>
    <cellStyle name="Output 5 6 12 2" xfId="35455" xr:uid="{0B58EC39-04C9-4FA2-A13D-EAEE3A081458}"/>
    <cellStyle name="Output 5 6 12 3" xfId="26311" xr:uid="{33D4A04A-281D-46B6-B7BA-7E92D4FA0614}"/>
    <cellStyle name="Output 5 6 13" xfId="14210" xr:uid="{411CA0FA-1550-4EEC-AECC-793462925B6F}"/>
    <cellStyle name="Output 5 6 13 2" xfId="35884" xr:uid="{276B44DD-312B-4C1F-9245-974C8D0DBB35}"/>
    <cellStyle name="Output 5 6 13 3" xfId="26740" xr:uid="{BF1147C4-BB1F-47C7-91E2-734260BECFAD}"/>
    <cellStyle name="Output 5 6 14" xfId="14635" xr:uid="{01907850-7399-4173-8239-C7E10A762F61}"/>
    <cellStyle name="Output 5 6 15" xfId="36652" xr:uid="{BC70E84F-7F94-4BE8-97FB-28C84A72C4F9}"/>
    <cellStyle name="Output 5 6 16" xfId="38511" xr:uid="{1174ABF4-7176-4602-A2B4-771ECE5ED3E0}"/>
    <cellStyle name="Output 5 6 17" xfId="39021" xr:uid="{9FF17F20-D2F7-418B-9435-5D922A4EA2FA}"/>
    <cellStyle name="Output 5 6 18" xfId="39775" xr:uid="{2E408E82-9513-4C9F-8C40-356F2B1458FC}"/>
    <cellStyle name="Output 5 6 19" xfId="40256" xr:uid="{1D9C49D9-BB37-4D16-BF9D-681FAFC870B3}"/>
    <cellStyle name="Output 5 6 2" xfId="5287" xr:uid="{B97FF195-DED3-466D-850E-082A5CA948EB}"/>
    <cellStyle name="Output 5 6 2 2" xfId="27617" xr:uid="{97026EB8-581F-4D95-84AB-A722C235EF0A}"/>
    <cellStyle name="Output 5 6 2 3" xfId="18377" xr:uid="{F374F064-CFBE-4E2E-BA1B-325483822999}"/>
    <cellStyle name="Output 5 6 20" xfId="41504" xr:uid="{279EC643-20A8-41ED-956F-2B389DA0819F}"/>
    <cellStyle name="Output 5 6 21" xfId="42424" xr:uid="{9DDEBE2E-CFB4-43A1-8B74-0E68D7C7CB6D}"/>
    <cellStyle name="Output 5 6 22" xfId="40979" xr:uid="{7F826E0D-85F6-4DAD-A99D-B075D8D3972E}"/>
    <cellStyle name="Output 5 6 23" xfId="44098" xr:uid="{D6241C8E-440A-42DB-A92D-B92C7B108D95}"/>
    <cellStyle name="Output 5 6 3" xfId="4947" xr:uid="{EDFB9EA6-07D4-466B-9B84-5F04B52305DE}"/>
    <cellStyle name="Output 5 6 3 2" xfId="27303" xr:uid="{F6A634D9-0D79-4484-822D-CE73A0A3F448}"/>
    <cellStyle name="Output 5 6 3 3" xfId="18038" xr:uid="{5416BDA1-0958-4956-ADE2-953570064478}"/>
    <cellStyle name="Output 5 6 4" xfId="8008" xr:uid="{CCD9E019-A94D-41E3-85F6-28918DE1CAAB}"/>
    <cellStyle name="Output 5 6 4 2" xfId="30034" xr:uid="{7D566C94-4894-48AA-B9FB-0FF6EC228489}"/>
    <cellStyle name="Output 5 6 4 3" xfId="20884" xr:uid="{B7F805CE-738D-4CAE-84B9-B78CA671B916}"/>
    <cellStyle name="Output 5 6 5" xfId="8747" xr:uid="{DC8C924C-3E68-4FF9-A3BB-4941059AC137}"/>
    <cellStyle name="Output 5 6 5 2" xfId="30766" xr:uid="{81A1C78B-019A-47C0-9141-7C433958F6B5}"/>
    <cellStyle name="Output 5 6 5 3" xfId="21616" xr:uid="{95E9F87D-8243-4024-BC86-58AB2FDAA0D7}"/>
    <cellStyle name="Output 5 6 6" xfId="9503" xr:uid="{DDFF03B9-A946-4E3E-946C-17E7A5036679}"/>
    <cellStyle name="Output 5 6 6 2" xfId="31509" xr:uid="{300C1118-01F2-438A-8A16-FEABBD717970}"/>
    <cellStyle name="Output 5 6 6 3" xfId="22360" xr:uid="{5C63E85F-21D9-4FCB-B255-18A23013308D}"/>
    <cellStyle name="Output 5 6 7" xfId="11191" xr:uid="{E6D9DA23-EE0C-4FED-8191-9D29C5E4420E}"/>
    <cellStyle name="Output 5 6 7 2" xfId="33158" xr:uid="{DDCF24C4-8C6F-40F7-83FE-4A9D8E5FC1EB}"/>
    <cellStyle name="Output 5 6 7 3" xfId="24013" xr:uid="{405683E8-09EB-4B33-B08C-60BCAAAE92BF}"/>
    <cellStyle name="Output 5 6 8" xfId="10857" xr:uid="{86DE84EA-D77C-4E54-8232-7F082C89FE35}"/>
    <cellStyle name="Output 5 6 8 2" xfId="32829" xr:uid="{E15A0B95-12DD-44FA-B3A4-FDE9093BB6BA}"/>
    <cellStyle name="Output 5 6 8 3" xfId="23684" xr:uid="{66C72E91-CCA6-4621-9BE5-BB6E6DFCB2CA}"/>
    <cellStyle name="Output 5 6 9" xfId="11665" xr:uid="{FE92E1E1-152B-424D-9CA6-6D50C0B0ED6A}"/>
    <cellStyle name="Output 5 6 9 2" xfId="33618" xr:uid="{B4CFFA25-C1F0-4924-8F0C-3ED0F0015AB4}"/>
    <cellStyle name="Output 5 6 9 3" xfId="24473" xr:uid="{1FC963A3-CD9D-45EB-B385-1E062628A015}"/>
    <cellStyle name="Output 5 7" xfId="5292" xr:uid="{405436FD-5794-4C98-9165-17A4C8652425}"/>
    <cellStyle name="Output 5 7 2" xfId="27622" xr:uid="{995B70D8-C4E5-4612-8B2C-9321DCEAB5F3}"/>
    <cellStyle name="Output 5 7 3" xfId="18382" xr:uid="{5EA96C58-8CB5-48AC-8A1D-71670C900C84}"/>
    <cellStyle name="Output 5 8" xfId="6210" xr:uid="{39CB365D-22D0-4D56-8B20-E6ED545417E7}"/>
    <cellStyle name="Output 5 8 2" xfId="28475" xr:uid="{22E96BAA-503F-4AD2-AC19-200ECCADA7C5}"/>
    <cellStyle name="Output 5 8 3" xfId="19243" xr:uid="{B4BFC624-7887-41AF-9421-C5F707EAA6DD}"/>
    <cellStyle name="Output 5 9" xfId="5076" xr:uid="{38399B5A-5D3F-4BAA-B842-1336420893A0}"/>
    <cellStyle name="Output 5 9 2" xfId="27431" xr:uid="{64665D5D-8507-4D6C-AE0A-C713FE0C69CA}"/>
    <cellStyle name="Output 5 9 3" xfId="18166" xr:uid="{75724971-7597-4C12-BAE8-827AAE81CE22}"/>
    <cellStyle name="Output 6" xfId="2164" xr:uid="{00000000-0005-0000-0000-000074080000}"/>
    <cellStyle name="Output 6 10" xfId="8748" xr:uid="{ADC638F2-5973-4F22-8630-CFB5AEDD96EE}"/>
    <cellStyle name="Output 6 10 2" xfId="30767" xr:uid="{F3D47AF2-DC78-4DC0-A5AF-3934F527A74E}"/>
    <cellStyle name="Output 6 10 3" xfId="21617" xr:uid="{2ED253E3-4B0B-4FF0-BAC1-024C5393CF51}"/>
    <cellStyle name="Output 6 11" xfId="9506" xr:uid="{763E430A-3E72-4377-A126-75E9AC04E2E2}"/>
    <cellStyle name="Output 6 11 2" xfId="31512" xr:uid="{9F793D8F-D5B3-46A7-AA7A-6B330045B666}"/>
    <cellStyle name="Output 6 11 3" xfId="22363" xr:uid="{30FF96C1-6E84-44A4-8719-BD10D93056CD}"/>
    <cellStyle name="Output 6 12" xfId="11192" xr:uid="{D0B136EE-8C9E-4AE6-BC52-F9D71CCB4F5F}"/>
    <cellStyle name="Output 6 12 2" xfId="33159" xr:uid="{C7C5633B-76FF-4785-9D9B-E185A7319301}"/>
    <cellStyle name="Output 6 12 3" xfId="24014" xr:uid="{68C929D1-B142-42E0-A65B-780510E59C39}"/>
    <cellStyle name="Output 6 13" xfId="6610" xr:uid="{13638C27-1F5C-4406-B771-9105F074367D}"/>
    <cellStyle name="Output 6 13 2" xfId="28863" xr:uid="{2AAB943F-F60C-4D60-8571-E364B5065213}"/>
    <cellStyle name="Output 6 13 3" xfId="19633" xr:uid="{D1205A22-65C1-4FF3-9BF9-076377BCA6CF}"/>
    <cellStyle name="Output 6 14" xfId="11666" xr:uid="{FC7941DB-80A6-4FFD-BE7A-81408D5B4037}"/>
    <cellStyle name="Output 6 14 2" xfId="33619" xr:uid="{3FA054A4-B7BC-4FF0-AF66-DB29A09CB9B7}"/>
    <cellStyle name="Output 6 14 3" xfId="24474" xr:uid="{C99F663F-5152-4B5B-B499-E7F3061E5F9A}"/>
    <cellStyle name="Output 6 15" xfId="13212" xr:uid="{5A4EA3EC-1A49-44CB-BA19-C1786374ED9C}"/>
    <cellStyle name="Output 6 15 2" xfId="35052" xr:uid="{4C26BEB0-2EB7-40C9-A27A-8C366E89C378}"/>
    <cellStyle name="Output 6 15 3" xfId="25908" xr:uid="{170EB717-FCCF-4980-AE7D-FF0D2041C184}"/>
    <cellStyle name="Output 6 16" xfId="12765" xr:uid="{D2420765-9E74-48F3-A4D1-E13EAED5722B}"/>
    <cellStyle name="Output 6 16 2" xfId="34633" xr:uid="{82B3B27C-7487-41F3-8B45-06624B4F21D7}"/>
    <cellStyle name="Output 6 16 3" xfId="25489" xr:uid="{F3C9BC39-9018-4D1A-98D1-2A334B689A7C}"/>
    <cellStyle name="Output 6 17" xfId="13678" xr:uid="{6A1D8FE3-FC78-45E0-B28F-0CCF4E5F5C15}"/>
    <cellStyle name="Output 6 17 2" xfId="35456" xr:uid="{F363F816-251A-4361-84A9-1087E1C9BE8B}"/>
    <cellStyle name="Output 6 17 3" xfId="26312" xr:uid="{A9A9C15A-73DC-4915-BDCD-77C8EE4EF53C}"/>
    <cellStyle name="Output 6 18" xfId="14211" xr:uid="{8A8F0DA8-44A1-4F2C-938D-F241FE68845F}"/>
    <cellStyle name="Output 6 18 2" xfId="35885" xr:uid="{D2C88615-67A5-400C-AEF3-A19BA73F687D}"/>
    <cellStyle name="Output 6 18 3" xfId="26741" xr:uid="{A8C1A8F8-0823-4D97-8470-6E8B8E34D3FF}"/>
    <cellStyle name="Output 6 19" xfId="13849" xr:uid="{8EC68B7A-8ABC-434E-A2AD-5301A317E6D8}"/>
    <cellStyle name="Output 6 2" xfId="2165" xr:uid="{00000000-0005-0000-0000-000075080000}"/>
    <cellStyle name="Output 6 2 10" xfId="10478" xr:uid="{2F64204E-1BCD-4188-8017-431D48B2EA5F}"/>
    <cellStyle name="Output 6 2 10 2" xfId="32459" xr:uid="{CE99F954-BAAE-4D60-B0C2-7CF4BC34DF7C}"/>
    <cellStyle name="Output 6 2 10 3" xfId="23313" xr:uid="{7F53A812-E43C-44DA-9BD1-DC425C901371}"/>
    <cellStyle name="Output 6 2 11" xfId="12668" xr:uid="{E9D8B925-F08C-4550-B844-F3711052B0B9}"/>
    <cellStyle name="Output 6 2 11 2" xfId="34543" xr:uid="{D2A9AD57-C25F-41F8-8152-7343A72107A3}"/>
    <cellStyle name="Output 6 2 11 3" xfId="25399" xr:uid="{9E5A4F75-BC7F-4BBB-AFAD-819B29ECC261}"/>
    <cellStyle name="Output 6 2 12" xfId="11137" xr:uid="{A70046E6-B639-4E55-9D89-BAD76AD12F54}"/>
    <cellStyle name="Output 6 2 12 2" xfId="33105" xr:uid="{DAC2BD95-14B2-4E08-9395-9F8D7A38D92B}"/>
    <cellStyle name="Output 6 2 12 3" xfId="23960" xr:uid="{BA49DCFF-B35C-4524-A016-82D480FA7198}"/>
    <cellStyle name="Output 6 2 13" xfId="11456" xr:uid="{70A7AF82-4E5D-447C-8257-B333C2985100}"/>
    <cellStyle name="Output 6 2 13 2" xfId="33421" xr:uid="{9D71D8C3-9A3D-4EC2-8EEF-06CB1E0253C9}"/>
    <cellStyle name="Output 6 2 13 3" xfId="24276" xr:uid="{E512697F-C961-4DF8-8A67-E44461CB54BB}"/>
    <cellStyle name="Output 6 2 14" xfId="6611" xr:uid="{D1B62C50-66FE-4EE6-86EC-4AEEF5723FB4}"/>
    <cellStyle name="Output 6 2 14 2" xfId="28864" xr:uid="{4FFCA1FE-7F6C-44F1-BC65-F480512AF268}"/>
    <cellStyle name="Output 6 2 14 3" xfId="19634" xr:uid="{C9284EF3-80E2-4F7C-9A2D-195EDEEA953E}"/>
    <cellStyle name="Output 6 2 15" xfId="14415" xr:uid="{EAD97E6F-887A-4A15-B929-372E8B29F150}"/>
    <cellStyle name="Output 6 2 16" xfId="36654" xr:uid="{5376FD79-C452-4699-89E6-3E5E708EC581}"/>
    <cellStyle name="Output 6 2 17" xfId="38513" xr:uid="{298DB9CA-1E95-46AE-B8B1-C698CEE722DC}"/>
    <cellStyle name="Output 6 2 18" xfId="38026" xr:uid="{D3735A83-A21D-4FFE-959B-C85A66365978}"/>
    <cellStyle name="Output 6 2 19" xfId="39660" xr:uid="{240770C7-18C5-49E4-83B3-B4F5EAB090E9}"/>
    <cellStyle name="Output 6 2 2" xfId="2166" xr:uid="{00000000-0005-0000-0000-000076080000}"/>
    <cellStyle name="Output 6 2 2 10" xfId="13210" xr:uid="{05A4016B-5A3B-42FA-9988-A4AB7465A180}"/>
    <cellStyle name="Output 6 2 2 10 2" xfId="35050" xr:uid="{B0402750-1D88-4853-A7DF-45EC6C0D26BB}"/>
    <cellStyle name="Output 6 2 2 10 3" xfId="25906" xr:uid="{961E22BF-A5F4-420A-8F26-C378CC92D388}"/>
    <cellStyle name="Output 6 2 2 11" xfId="13009" xr:uid="{BCFE36F9-FBA8-4A11-972F-356349BA40EB}"/>
    <cellStyle name="Output 6 2 2 11 2" xfId="34862" xr:uid="{FEF5C500-EC83-4704-B669-0F4E8F7C60E8}"/>
    <cellStyle name="Output 6 2 2 11 3" xfId="25718" xr:uid="{30C2FE8F-1D0C-4401-B67C-C1912CBB0977}"/>
    <cellStyle name="Output 6 2 2 12" xfId="12791" xr:uid="{1F39F755-1B89-499B-853D-3D1C019F48B7}"/>
    <cellStyle name="Output 6 2 2 12 2" xfId="34659" xr:uid="{F125EA1C-5E34-4CE7-A06E-B335224869B5}"/>
    <cellStyle name="Output 6 2 2 12 3" xfId="25515" xr:uid="{76A74DEE-D1EB-4D50-96C3-4E36EE2C32B1}"/>
    <cellStyle name="Output 6 2 2 13" xfId="13963" xr:uid="{21325E69-3E68-4CF6-B489-DB724BCE46C1}"/>
    <cellStyle name="Output 6 2 2 13 2" xfId="35665" xr:uid="{5811A57B-4319-454A-A2D1-697D427DFBAF}"/>
    <cellStyle name="Output 6 2 2 13 3" xfId="26521" xr:uid="{5106080C-D265-42BD-B3CA-F1370FD40128}"/>
    <cellStyle name="Output 6 2 2 14" xfId="10621" xr:uid="{79D685B0-9B06-47BA-9372-4263C716886B}"/>
    <cellStyle name="Output 6 2 2 15" xfId="36655" xr:uid="{5486CA3C-7595-48BA-9F7D-D57CA1CDB366}"/>
    <cellStyle name="Output 6 2 2 16" xfId="38514" xr:uid="{C49F6635-31EC-4359-BA00-CDFC12FEAE20}"/>
    <cellStyle name="Output 6 2 2 17" xfId="38027" xr:uid="{3F686EA4-7497-41A4-BE4F-9E2E42075246}"/>
    <cellStyle name="Output 6 2 2 18" xfId="40098" xr:uid="{39D1B3A9-6D94-4932-9243-937DD99375D8}"/>
    <cellStyle name="Output 6 2 2 19" xfId="40257" xr:uid="{9C437C68-0E2C-4A75-B24E-109105A3FAE0}"/>
    <cellStyle name="Output 6 2 2 2" xfId="5285" xr:uid="{62963810-9B85-4F95-9778-B66DDE8AA7C6}"/>
    <cellStyle name="Output 6 2 2 2 2" xfId="27615" xr:uid="{110EFB1B-DC90-4716-9F41-30F78DE774EC}"/>
    <cellStyle name="Output 6 2 2 2 3" xfId="18375" xr:uid="{59F19358-7582-419D-8A6F-AD61FA07D704}"/>
    <cellStyle name="Output 6 2 2 20" xfId="41507" xr:uid="{106B0006-9ECB-413B-9FE7-BF8DBED4F422}"/>
    <cellStyle name="Output 6 2 2 21" xfId="40822" xr:uid="{F6AED9AA-9D01-4740-94B8-79255BC7AC95}"/>
    <cellStyle name="Output 6 2 2 22" xfId="40579" xr:uid="{F7A3244F-9393-4380-9DE1-86BDB042C6F9}"/>
    <cellStyle name="Output 6 2 2 23" xfId="44101" xr:uid="{78E212CA-030D-46BA-B777-6421CE90873E}"/>
    <cellStyle name="Output 6 2 2 3" xfId="6216" xr:uid="{DE2DEA20-7EE0-45B7-860A-D8FF72FC8913}"/>
    <cellStyle name="Output 6 2 2 3 2" xfId="28481" xr:uid="{D6FD82D5-3011-4E4C-BA3C-446266E8D09B}"/>
    <cellStyle name="Output 6 2 2 3 3" xfId="19249" xr:uid="{29DA0F28-4690-4A24-80F4-04EA7E671E28}"/>
    <cellStyle name="Output 6 2 2 4" xfId="8009" xr:uid="{963C7D9A-3EB5-4A1C-8AED-2DFFB386CB3B}"/>
    <cellStyle name="Output 6 2 2 4 2" xfId="30035" xr:uid="{F2A575CD-EDCB-44C6-9582-0B5A03AE7A30}"/>
    <cellStyle name="Output 6 2 2 4 3" xfId="20885" xr:uid="{24BBDD83-9520-4C1D-83FD-DB65C556AF09}"/>
    <cellStyle name="Output 6 2 2 5" xfId="8390" xr:uid="{08B8A117-0C59-4B38-B04B-875AEBD103F8}"/>
    <cellStyle name="Output 6 2 2 5 2" xfId="30413" xr:uid="{258A2B2C-696B-44A5-B15D-3F90A8C69139}"/>
    <cellStyle name="Output 6 2 2 5 3" xfId="21263" xr:uid="{83D5B192-471E-49BB-9220-6C334B526857}"/>
    <cellStyle name="Output 6 2 2 6" xfId="9504" xr:uid="{BC9F2CC0-B3E3-4B08-B74A-67949ED4C0BF}"/>
    <cellStyle name="Output 6 2 2 6 2" xfId="31510" xr:uid="{584F4C38-99BD-45A3-8DFD-BA63847FA860}"/>
    <cellStyle name="Output 6 2 2 6 3" xfId="22361" xr:uid="{40CFEE8C-FA3E-461E-A3E2-A0D48DDB322B}"/>
    <cellStyle name="Output 6 2 2 7" xfId="10566" xr:uid="{681298F6-07C9-429A-A617-AA375E29A97B}"/>
    <cellStyle name="Output 6 2 2 7 2" xfId="32546" xr:uid="{0DDFAC7D-3000-48B3-818D-DD8701DFE00F}"/>
    <cellStyle name="Output 6 2 2 7 3" xfId="23401" xr:uid="{275876A5-C158-487B-BCF4-7739A1C3C265}"/>
    <cellStyle name="Output 6 2 2 8" xfId="9876" xr:uid="{467A0A8C-67D7-47E6-87DF-363B19B6139B}"/>
    <cellStyle name="Output 6 2 2 8 2" xfId="31877" xr:uid="{FCB661A8-98E7-4F28-9CCC-76E7206535BF}"/>
    <cellStyle name="Output 6 2 2 8 3" xfId="22729" xr:uid="{9DF34330-14E7-437E-A820-4D205D92FB21}"/>
    <cellStyle name="Output 6 2 2 9" xfId="9617" xr:uid="{93EDDCF7-49ED-4928-A9E2-51BE04620D77}"/>
    <cellStyle name="Output 6 2 2 9 2" xfId="31623" xr:uid="{72BB0404-755F-47E0-AAB1-62B5D8E78B41}"/>
    <cellStyle name="Output 6 2 2 9 3" xfId="22474" xr:uid="{E4346D27-5374-4B1B-9234-A5AAEFC5AFD6}"/>
    <cellStyle name="Output 6 2 20" xfId="40033" xr:uid="{ADDCC8DD-36A2-44BF-B0D5-313BB44353CE}"/>
    <cellStyle name="Output 6 2 21" xfId="41506" xr:uid="{8938472D-04B4-4DAB-827B-38B14C3814F5}"/>
    <cellStyle name="Output 6 2 22" xfId="41928" xr:uid="{5DF42815-5E2F-465A-909E-BC07BA77D17C}"/>
    <cellStyle name="Output 6 2 23" xfId="43446" xr:uid="{177D63DA-034D-47CC-9653-55613138E646}"/>
    <cellStyle name="Output 6 2 24" xfId="44100" xr:uid="{5BFFF6AB-8E75-4D49-8329-D5503FB054C6}"/>
    <cellStyle name="Output 6 2 3" xfId="5286" xr:uid="{D69CB735-D902-4494-B91F-1F080BC54ED2}"/>
    <cellStyle name="Output 6 2 3 2" xfId="27616" xr:uid="{64A26262-F76A-4646-A1E5-C38CC9696CB3}"/>
    <cellStyle name="Output 6 2 3 3" xfId="18376" xr:uid="{A3A410BC-FBC6-4201-93CD-4D787DF9F5AC}"/>
    <cellStyle name="Output 6 2 4" xfId="6215" xr:uid="{6DA82108-07D9-4A30-8355-BE6C63E344D7}"/>
    <cellStyle name="Output 6 2 4 2" xfId="28480" xr:uid="{DB4B1C1D-6A28-4387-AE4D-A3374E573D69}"/>
    <cellStyle name="Output 6 2 4 3" xfId="19248" xr:uid="{DE7A349A-0FBE-4F77-A0B1-6F918DE34D68}"/>
    <cellStyle name="Output 6 2 5" xfId="7265" xr:uid="{749E557E-45A1-4BC3-AF24-BB32DDB05B9D}"/>
    <cellStyle name="Output 6 2 5 2" xfId="29459" xr:uid="{8BF7047D-6793-40B9-B265-DCFB87A11C96}"/>
    <cellStyle name="Output 6 2 5 3" xfId="20271" xr:uid="{7E4CB13C-AF63-403F-AA57-B311E8D89C92}"/>
    <cellStyle name="Output 6 2 6" xfId="4765" xr:uid="{A2169916-06D6-421A-B2CA-8646E575212A}"/>
    <cellStyle name="Output 6 2 6 2" xfId="27122" xr:uid="{B57DCD9A-28D1-47E3-8D96-C0A3728DB62E}"/>
    <cellStyle name="Output 6 2 6 3" xfId="17857" xr:uid="{1621158D-2276-4B32-8F29-9D398CFA40CA}"/>
    <cellStyle name="Output 6 2 7" xfId="5779" xr:uid="{191F4A89-FC52-4CA3-ADB7-8BEAE78ABA19}"/>
    <cellStyle name="Output 6 2 7 2" xfId="28102" xr:uid="{BA8E535E-602D-4912-8066-8EA0EF1373E7}"/>
    <cellStyle name="Output 6 2 7 3" xfId="18869" xr:uid="{C986EB22-D7F4-4417-8AA0-2FB36A050C49}"/>
    <cellStyle name="Output 6 2 8" xfId="10567" xr:uid="{DA370154-C90B-424F-95E6-061B241E45A6}"/>
    <cellStyle name="Output 6 2 8 2" xfId="32547" xr:uid="{4E8296BF-5E34-4DB9-B207-E46ED7D2B958}"/>
    <cellStyle name="Output 6 2 8 3" xfId="23402" xr:uid="{12C141E1-F142-4DD8-8BBE-4FF00CCA432B}"/>
    <cellStyle name="Output 6 2 9" xfId="10262" xr:uid="{69304406-4D00-414E-9C72-1E3BC11F930E}"/>
    <cellStyle name="Output 6 2 9 2" xfId="32255" xr:uid="{EF9A6534-0350-4EA0-80E4-EF2A7BB3C200}"/>
    <cellStyle name="Output 6 2 9 3" xfId="23108" xr:uid="{E4A19B86-5B02-4041-9687-4C80406781A3}"/>
    <cellStyle name="Output 6 20" xfId="36653" xr:uid="{B81BF979-6F0B-424E-A8D5-A2752924E133}"/>
    <cellStyle name="Output 6 21" xfId="38512" xr:uid="{BF42F6CA-8EF0-4F34-9065-2DE0C3C12387}"/>
    <cellStyle name="Output 6 22" xfId="39022" xr:uid="{1BF8BF82-6777-4EFE-80F6-9B92DD555951}"/>
    <cellStyle name="Output 6 23" xfId="37346" xr:uid="{52FF2EEB-792E-4073-9A4C-7210CEF8608D}"/>
    <cellStyle name="Output 6 24" xfId="40259" xr:uid="{AB37FF0A-2D18-4647-9094-FC53E576CC31}"/>
    <cellStyle name="Output 6 25" xfId="41505" xr:uid="{4D10A86B-2F35-4553-AF3F-B95129DD5AF4}"/>
    <cellStyle name="Output 6 26" xfId="42804" xr:uid="{BDD78218-E317-4C63-BB2C-562E700DB84E}"/>
    <cellStyle name="Output 6 27" xfId="43254" xr:uid="{2DD8B502-2FD3-432A-9C37-5A64495D3AAF}"/>
    <cellStyle name="Output 6 28" xfId="44099" xr:uid="{06910C9D-81C9-4231-AFE4-B5862A04F25E}"/>
    <cellStyle name="Output 6 3" xfId="2167" xr:uid="{00000000-0005-0000-0000-000077080000}"/>
    <cellStyle name="Output 6 3 10" xfId="9844" xr:uid="{55D5561D-CC19-4383-8A7D-5657C8374331}"/>
    <cellStyle name="Output 6 3 10 2" xfId="31845" xr:uid="{72521CD6-2F40-420E-942E-9219E0929858}"/>
    <cellStyle name="Output 6 3 10 3" xfId="22697" xr:uid="{2D568F6A-ED70-4492-8D9B-82609418D894}"/>
    <cellStyle name="Output 6 3 11" xfId="13211" xr:uid="{5E6F734F-CBF2-4603-8F99-E572A0548A40}"/>
    <cellStyle name="Output 6 3 11 2" xfId="35051" xr:uid="{5CF42DC5-0C98-4AA2-BE37-B6AB12210E9F}"/>
    <cellStyle name="Output 6 3 11 3" xfId="25907" xr:uid="{52FFA7F6-A95C-42E5-82C3-B8F821CCEF92}"/>
    <cellStyle name="Output 6 3 12" xfId="11562" xr:uid="{DD2CD33B-C4C5-4BC1-BE8C-3F9A21C5E1E6}"/>
    <cellStyle name="Output 6 3 12 2" xfId="33523" xr:uid="{B70E5E54-F5A2-44FE-AB70-91258E65F755}"/>
    <cellStyle name="Output 6 3 12 3" xfId="24378" xr:uid="{D8D37F0C-3A41-4C97-8669-A81CA0AEA896}"/>
    <cellStyle name="Output 6 3 13" xfId="11968" xr:uid="{E927781E-5E80-488D-B24B-5CA1FAFAD01E}"/>
    <cellStyle name="Output 6 3 13 2" xfId="33908" xr:uid="{D0558A4B-164F-41E7-B7C5-C3C3FA66673D}"/>
    <cellStyle name="Output 6 3 13 3" xfId="24763" xr:uid="{8030FA70-5356-4B9D-9081-589FF17DE6E3}"/>
    <cellStyle name="Output 6 3 14" xfId="5057" xr:uid="{C189B293-5D7F-43AE-8631-76DF68C37456}"/>
    <cellStyle name="Output 6 3 14 2" xfId="27412" xr:uid="{4931EE1A-D9D7-4A32-9313-37F8C2BBA62D}"/>
    <cellStyle name="Output 6 3 14 3" xfId="18147" xr:uid="{A85F9E4F-2AC0-4AB8-8D62-ED6610ABABE2}"/>
    <cellStyle name="Output 6 3 15" xfId="14613" xr:uid="{69D40040-03BB-4F39-BF0A-21A3803525F3}"/>
    <cellStyle name="Output 6 3 16" xfId="36656" xr:uid="{2B797FFC-3490-41B8-89AF-7B9C6C069049}"/>
    <cellStyle name="Output 6 3 17" xfId="38515" xr:uid="{D3B6C372-1763-4D35-9CE0-844AE8609337}"/>
    <cellStyle name="Output 6 3 18" xfId="37537" xr:uid="{DE0AC067-ACBF-45ED-B044-C358AD891B73}"/>
    <cellStyle name="Output 6 3 19" xfId="39673" xr:uid="{7E743575-9B32-46AC-B955-C2369EFF9DEE}"/>
    <cellStyle name="Output 6 3 2" xfId="2168" xr:uid="{00000000-0005-0000-0000-000078080000}"/>
    <cellStyle name="Output 6 3 2 10" xfId="10140" xr:uid="{CB2F2369-D3CF-401A-A2A9-F97AEE134672}"/>
    <cellStyle name="Output 6 3 2 10 2" xfId="32135" xr:uid="{7854C3A9-13EB-4217-9554-C67498DFD881}"/>
    <cellStyle name="Output 6 3 2 10 3" xfId="22987" xr:uid="{9FD5E235-692A-4DAB-8E5E-E8681D52EB1A}"/>
    <cellStyle name="Output 6 3 2 11" xfId="12758" xr:uid="{C52A78F2-07E4-42FB-995D-CBE5D03DDC5E}"/>
    <cellStyle name="Output 6 3 2 11 2" xfId="34626" xr:uid="{CF03A9A6-BB9F-465D-B690-B1C3151B1453}"/>
    <cellStyle name="Output 6 3 2 11 3" xfId="25482" xr:uid="{6D7DC18C-5509-4D0A-8057-3D687442621B}"/>
    <cellStyle name="Output 6 3 2 12" xfId="13656" xr:uid="{71625056-7531-4452-9E8B-5C85E7FF0DE8}"/>
    <cellStyle name="Output 6 3 2 12 2" xfId="35434" xr:uid="{81A610CF-EA7E-44BF-BC68-38CF3FE05672}"/>
    <cellStyle name="Output 6 3 2 12 3" xfId="26290" xr:uid="{978598BE-26FB-494D-8873-FA68E2134D95}"/>
    <cellStyle name="Output 6 3 2 13" xfId="14189" xr:uid="{BA8D09CE-60AE-42BB-8AB3-2566D1AD804B}"/>
    <cellStyle name="Output 6 3 2 13 2" xfId="35863" xr:uid="{B63DD1A6-6046-4B64-84EB-E7C9DAAA668E}"/>
    <cellStyle name="Output 6 3 2 13 3" xfId="26719" xr:uid="{9226349A-4084-4693-AE7C-E190296E3A8C}"/>
    <cellStyle name="Output 6 3 2 14" xfId="14632" xr:uid="{86059B2C-68C4-4601-B6E2-6AC64E3CA7B9}"/>
    <cellStyle name="Output 6 3 2 15" xfId="36657" xr:uid="{154C9479-8388-4C7C-A458-6F58A025C459}"/>
    <cellStyle name="Output 6 3 2 16" xfId="38516" xr:uid="{8565B71D-3F1C-43FD-8A3C-A7E797CFC3B3}"/>
    <cellStyle name="Output 6 3 2 17" xfId="37536" xr:uid="{5B69DBE1-0FAA-43B3-AC36-196EB0F1775D}"/>
    <cellStyle name="Output 6 3 2 18" xfId="37347" xr:uid="{2ABD8C6C-99F7-4DE3-9CD4-5467BCE99467}"/>
    <cellStyle name="Output 6 3 2 19" xfId="40028" xr:uid="{A8C95D9D-F2D9-45F8-842E-9D7A0C320BC2}"/>
    <cellStyle name="Output 6 3 2 2" xfId="5283" xr:uid="{128F4A1E-71D1-423F-8A0B-7A8EB8DFD799}"/>
    <cellStyle name="Output 6 3 2 2 2" xfId="27613" xr:uid="{BF810003-1D80-442C-8913-16A54F6509A3}"/>
    <cellStyle name="Output 6 3 2 2 3" xfId="18373" xr:uid="{9FD93C17-7FDF-4778-9FB6-BF531B76D60A}"/>
    <cellStyle name="Output 6 3 2 20" xfId="41509" xr:uid="{B931E86D-96BE-44CC-93F4-994AA3C17C3B}"/>
    <cellStyle name="Output 6 3 2 21" xfId="42421" xr:uid="{EF2A33FE-1801-40CF-B09B-284DE2C93B1C}"/>
    <cellStyle name="Output 6 3 2 22" xfId="43449" xr:uid="{525A18BE-3C07-486F-87A7-D9B64EEE1B0B}"/>
    <cellStyle name="Output 6 3 2 23" xfId="44103" xr:uid="{5AD4DE33-9D8C-40B4-B67C-4B1966C634A0}"/>
    <cellStyle name="Output 6 3 2 3" xfId="7534" xr:uid="{54F6A959-791C-4CAF-9BD6-1605DF9729E7}"/>
    <cellStyle name="Output 6 3 2 3 2" xfId="29584" xr:uid="{73D71659-CA23-4AB0-82FF-8272831E5E44}"/>
    <cellStyle name="Output 6 3 2 3 3" xfId="20427" xr:uid="{E375CF08-270B-4FFE-9EA8-2A7B83A38A98}"/>
    <cellStyle name="Output 6 3 2 4" xfId="7266" xr:uid="{B589241D-61BB-4717-A616-FC1541EFF709}"/>
    <cellStyle name="Output 6 3 2 4 2" xfId="29460" xr:uid="{70340276-66D6-4FE3-B42B-FB6A8CCAEA25}"/>
    <cellStyle name="Output 6 3 2 4 3" xfId="20272" xr:uid="{CBADE116-4938-40D3-AD35-1F0482D9AD49}"/>
    <cellStyle name="Output 6 3 2 5" xfId="8726" xr:uid="{951B3D66-7E70-4C57-8D03-EFC794BF9B41}"/>
    <cellStyle name="Output 6 3 2 5 2" xfId="30745" xr:uid="{4F250EB9-B4C0-4B49-A5A3-0EAC0AE2F4D8}"/>
    <cellStyle name="Output 6 3 2 5 3" xfId="21595" xr:uid="{F227A919-6E6E-4C14-A0A2-6F193C2B2E6C}"/>
    <cellStyle name="Output 6 3 2 6" xfId="8197" xr:uid="{B7CADE0C-89E8-4B5A-ACE7-2F5C1C661A05}"/>
    <cellStyle name="Output 6 3 2 6 2" xfId="30223" xr:uid="{40247C99-66DA-4023-BA1D-9BE525DE4B5B}"/>
    <cellStyle name="Output 6 3 2 6 3" xfId="21073" xr:uid="{4CAD8438-DAD7-4D74-877D-A3DD418C3AA8}"/>
    <cellStyle name="Output 6 3 2 7" xfId="11190" xr:uid="{D53F7DD4-66ED-4DE5-8476-3B9DF071C962}"/>
    <cellStyle name="Output 6 3 2 7 2" xfId="33157" xr:uid="{3077AEB8-7A32-464B-B87A-79F56FFD1235}"/>
    <cellStyle name="Output 6 3 2 7 3" xfId="24012" xr:uid="{88E196E2-7F7D-4DA2-92F2-9D2754DAF73C}"/>
    <cellStyle name="Output 6 3 2 8" xfId="10584" xr:uid="{3B4543ED-4DFF-42BC-99CC-CBF9A28F0195}"/>
    <cellStyle name="Output 6 3 2 8 2" xfId="32563" xr:uid="{C3CCFC8C-48A0-4ADC-AFD3-FEADBE8C0F32}"/>
    <cellStyle name="Output 6 3 2 8 3" xfId="23418" xr:uid="{8C0987CD-B248-43E9-BCAC-316851A0FA44}"/>
    <cellStyle name="Output 6 3 2 9" xfId="11644" xr:uid="{1D491D0B-9DC1-4582-80B3-D1AB748C056B}"/>
    <cellStyle name="Output 6 3 2 9 2" xfId="33597" xr:uid="{7BF42625-48AB-46DD-8997-30A584C0F349}"/>
    <cellStyle name="Output 6 3 2 9 3" xfId="24452" xr:uid="{7F0518D5-4C43-47CD-806B-999A9C2934A9}"/>
    <cellStyle name="Output 6 3 20" xfId="40258" xr:uid="{6236A070-D332-4BCA-9F89-4FC043287426}"/>
    <cellStyle name="Output 6 3 21" xfId="41508" xr:uid="{B073223B-9242-4788-AB38-59B3E4DD03B2}"/>
    <cellStyle name="Output 6 3 22" xfId="40821" xr:uid="{689D975B-E420-4B1C-BD88-C0CFBC99A65D}"/>
    <cellStyle name="Output 6 3 23" xfId="43257" xr:uid="{DC98640E-C0BA-4B71-AE23-7D1E3C93528A}"/>
    <cellStyle name="Output 6 3 24" xfId="44102" xr:uid="{DFAA02A9-51F3-4208-AB39-51D70A96C8F9}"/>
    <cellStyle name="Output 6 3 3" xfId="5284" xr:uid="{EB02D55A-11BD-40EC-9854-0B5CB28E69F6}"/>
    <cellStyle name="Output 6 3 3 2" xfId="27614" xr:uid="{F4E04D17-5691-4368-9CC8-2F27BFBDB5F9}"/>
    <cellStyle name="Output 6 3 3 3" xfId="18374" xr:uid="{77E6BD55-8061-4291-80C3-9B66F6E4CFEA}"/>
    <cellStyle name="Output 6 3 4" xfId="6217" xr:uid="{367DB7F8-0D09-4B8E-BC6B-99EEE6ECB50A}"/>
    <cellStyle name="Output 6 3 4 2" xfId="28482" xr:uid="{9236A2FA-8BF7-40D2-A1EF-E1F89706FD34}"/>
    <cellStyle name="Output 6 3 4 3" xfId="19250" xr:uid="{526E1197-5B05-4EAF-A5FA-BB904594F0AA}"/>
    <cellStyle name="Output 6 3 5" xfId="8010" xr:uid="{7FBEE378-F3F6-4089-A7A6-4593015B7B88}"/>
    <cellStyle name="Output 6 3 5 2" xfId="30036" xr:uid="{CCB16D92-19B4-4982-BC3C-E4A2D8760B04}"/>
    <cellStyle name="Output 6 3 5 3" xfId="20886" xr:uid="{DAE96056-15BD-48D3-9485-EC11B4CBB21D}"/>
    <cellStyle name="Output 6 3 6" xfId="7407" xr:uid="{887FABF8-B48E-41FF-ADF0-8002DBB10B96}"/>
    <cellStyle name="Output 6 3 6 2" xfId="29534" xr:uid="{07621950-8C98-4A41-9F91-52EC9CFA137E}"/>
    <cellStyle name="Output 6 3 6 3" xfId="20347" xr:uid="{3D6DC6CB-AB4F-452E-AD18-3737C1400CFA}"/>
    <cellStyle name="Output 6 3 7" xfId="9505" xr:uid="{343C5A26-DDF2-4A09-B1EC-120F8CB40930}"/>
    <cellStyle name="Output 6 3 7 2" xfId="31511" xr:uid="{024268DE-6BF9-49F7-A01B-9F475E0011DF}"/>
    <cellStyle name="Output 6 3 7 3" xfId="22362" xr:uid="{7D39C429-D6D1-4ED4-A127-31B79A321849}"/>
    <cellStyle name="Output 6 3 8" xfId="11189" xr:uid="{6D6171AB-E29C-45C7-9173-545B4A52DBF5}"/>
    <cellStyle name="Output 6 3 8 2" xfId="33156" xr:uid="{CEF86D9F-8E32-4207-80EB-921CA6D76001}"/>
    <cellStyle name="Output 6 3 8 3" xfId="24011" xr:uid="{B0F3D5A2-1479-497A-802A-B3FEFF8DEAE2}"/>
    <cellStyle name="Output 6 3 9" xfId="9871" xr:uid="{209ECD10-8C31-4919-BAA0-3FA0FF176A39}"/>
    <cellStyle name="Output 6 3 9 2" xfId="31872" xr:uid="{546756B7-BD12-46C7-967B-A3DCAD7901FF}"/>
    <cellStyle name="Output 6 3 9 3" xfId="22724" xr:uid="{766373B7-8CB4-4529-9C38-6A8D85AA398C}"/>
    <cellStyle name="Output 6 4" xfId="2169" xr:uid="{00000000-0005-0000-0000-000079080000}"/>
    <cellStyle name="Output 6 4 10" xfId="11663" xr:uid="{7508C806-A3F9-4AF9-9E3C-EF9A69416077}"/>
    <cellStyle name="Output 6 4 10 2" xfId="33616" xr:uid="{E3F7F923-205D-4391-B64C-E1680EF59F89}"/>
    <cellStyle name="Output 6 4 10 3" xfId="24471" xr:uid="{506042EC-BE29-4D71-B1CB-9CA916688EA7}"/>
    <cellStyle name="Output 6 4 11" xfId="12670" xr:uid="{96EDDB06-F7E1-4353-97A8-6B8ADE22E7F0}"/>
    <cellStyle name="Output 6 4 11 2" xfId="34545" xr:uid="{E70C1082-4C1A-4C80-A06D-D977A41D629E}"/>
    <cellStyle name="Output 6 4 11 3" xfId="25401" xr:uid="{6AAC8C5F-2E6F-453F-B98F-8B9F37301DFE}"/>
    <cellStyle name="Output 6 4 12" xfId="6496" xr:uid="{CD5B48D3-001C-42F8-AE35-2A11FF963293}"/>
    <cellStyle name="Output 6 4 12 2" xfId="28751" xr:uid="{8196BE2B-D6D6-46A3-91C4-8462A374F699}"/>
    <cellStyle name="Output 6 4 12 3" xfId="19519" xr:uid="{EF06CAC6-E001-4589-886D-DE6E3EA95FD4}"/>
    <cellStyle name="Output 6 4 13" xfId="13675" xr:uid="{4372CB2F-8C76-4820-94AC-1D3CCCF8F8C6}"/>
    <cellStyle name="Output 6 4 13 2" xfId="35453" xr:uid="{2D365F2E-5724-49CE-B99C-83ECCD58BB82}"/>
    <cellStyle name="Output 6 4 13 3" xfId="26309" xr:uid="{A0BAEF90-3948-4A47-9637-2FFA9864CA1E}"/>
    <cellStyle name="Output 6 4 14" xfId="14208" xr:uid="{9EC55C87-EFAC-4511-B52E-3700F3643988}"/>
    <cellStyle name="Output 6 4 14 2" xfId="35882" xr:uid="{25DBDF83-3B7A-40AC-B297-45F1399E900C}"/>
    <cellStyle name="Output 6 4 14 3" xfId="26738" xr:uid="{2FDD0431-14C5-4F19-B417-6AF65C03E1D7}"/>
    <cellStyle name="Output 6 4 15" xfId="14416" xr:uid="{155462D7-521A-4A0F-A4D0-DBBFB1F0A045}"/>
    <cellStyle name="Output 6 4 16" xfId="36658" xr:uid="{970854B8-F78E-4468-8934-A31739932EF1}"/>
    <cellStyle name="Output 6 4 17" xfId="38517" xr:uid="{6FAF5E11-7460-4F81-9D5C-D62029CF2036}"/>
    <cellStyle name="Output 6 4 18" xfId="38024" xr:uid="{09543949-5ECE-4B20-BA61-EFFB7A11B5D4}"/>
    <cellStyle name="Output 6 4 19" xfId="37817" xr:uid="{A7D05E3B-3338-43DB-996C-DDB3F78A33C0}"/>
    <cellStyle name="Output 6 4 2" xfId="2170" xr:uid="{00000000-0005-0000-0000-00007A080000}"/>
    <cellStyle name="Output 6 4 2 10" xfId="12667" xr:uid="{301F71DD-835A-480A-8888-BDC0EC0DD477}"/>
    <cellStyle name="Output 6 4 2 10 2" xfId="34542" xr:uid="{A392B58A-59B8-4F6C-B4C9-DFBE1E3FA92A}"/>
    <cellStyle name="Output 6 4 2 10 3" xfId="25398" xr:uid="{F6FDC247-51A4-44ED-8E2A-B057C11AE040}"/>
    <cellStyle name="Output 6 4 2 11" xfId="12764" xr:uid="{407E37A1-B906-4074-93AF-BC8DA9524565}"/>
    <cellStyle name="Output 6 4 2 11 2" xfId="34632" xr:uid="{7BA8A4C4-C89B-4B69-B354-39E8B6709BB4}"/>
    <cellStyle name="Output 6 4 2 11 3" xfId="25488" xr:uid="{E280A4BF-EA4D-4FF8-83DD-34D41A511A64}"/>
    <cellStyle name="Output 6 4 2 12" xfId="12258" xr:uid="{BD6E4B8A-9AC9-4569-8D48-930B819C4C34}"/>
    <cellStyle name="Output 6 4 2 12 2" xfId="34178" xr:uid="{482F5EF0-DF41-4C96-986A-4C275BB97E26}"/>
    <cellStyle name="Output 6 4 2 12 3" xfId="25033" xr:uid="{9B58BC84-9DFD-4B4F-8163-6AF1C01AB4EB}"/>
    <cellStyle name="Output 6 4 2 13" xfId="13964" xr:uid="{86C8BD7E-A9C6-439F-A6EC-6CAE41F80FDD}"/>
    <cellStyle name="Output 6 4 2 13 2" xfId="35666" xr:uid="{5789D86B-2B85-4F0E-AF7C-CA088EFE649C}"/>
    <cellStyle name="Output 6 4 2 13 3" xfId="26522" xr:uid="{018E8489-97BC-4DED-A68A-46E6DC314F12}"/>
    <cellStyle name="Output 6 4 2 14" xfId="14630" xr:uid="{D6AA4131-FEFA-423F-8151-A389CAC249ED}"/>
    <cellStyle name="Output 6 4 2 15" xfId="36659" xr:uid="{E0C85936-A412-4C88-98C5-72A63EA7DBB4}"/>
    <cellStyle name="Output 6 4 2 16" xfId="38518" xr:uid="{0F214092-A141-474E-BE87-8C95BC476046}"/>
    <cellStyle name="Output 6 4 2 17" xfId="38025" xr:uid="{9D232AB3-B1E8-4E09-A981-B615CBE12771}"/>
    <cellStyle name="Output 6 4 2 18" xfId="40088" xr:uid="{10F27BAA-5065-42F5-AFFB-BA43733A0001}"/>
    <cellStyle name="Output 6 4 2 19" xfId="37233" xr:uid="{CB26867C-A922-4C05-9300-3EECABD5114D}"/>
    <cellStyle name="Output 6 4 2 2" xfId="5281" xr:uid="{7FB3FB1C-EE30-423F-9233-A8F526BA8242}"/>
    <cellStyle name="Output 6 4 2 2 2" xfId="27611" xr:uid="{4253F64E-F514-486D-8733-D52E1D02EA53}"/>
    <cellStyle name="Output 6 4 2 2 3" xfId="18371" xr:uid="{A154586B-ECEF-4EF8-87E6-4CFD0FC1644E}"/>
    <cellStyle name="Output 6 4 2 20" xfId="41511" xr:uid="{DF3410D4-280A-4654-AB95-79031CC3C507}"/>
    <cellStyle name="Output 6 4 2 21" xfId="41925" xr:uid="{7A5DBEA7-1C29-4CD5-8E58-84662D2D2EAA}"/>
    <cellStyle name="Output 6 4 2 22" xfId="40980" xr:uid="{5A0A224A-22D8-4CE5-8F2D-32FE6FB35AC3}"/>
    <cellStyle name="Output 6 4 2 23" xfId="44105" xr:uid="{D8D16290-ADD5-446B-A969-EAE159743B3B}"/>
    <cellStyle name="Output 6 4 2 3" xfId="6218" xr:uid="{914B3EB3-7D8B-40DA-9A1A-4F65C29DBF93}"/>
    <cellStyle name="Output 6 4 2 3 2" xfId="28483" xr:uid="{2AF69D00-2580-4653-882D-59D01DABC229}"/>
    <cellStyle name="Output 6 4 2 3 3" xfId="19251" xr:uid="{9592CA85-4A28-4859-BEF1-07014E8FEBAE}"/>
    <cellStyle name="Output 6 4 2 4" xfId="7629" xr:uid="{E41531FC-1BD8-4AEF-8B8C-01B8CBF44897}"/>
    <cellStyle name="Output 6 4 2 4 2" xfId="29660" xr:uid="{79C0C99F-5EFB-4C4E-AD97-141B5F155DE6}"/>
    <cellStyle name="Output 6 4 2 4 3" xfId="20509" xr:uid="{1C88F03B-7BE5-4B68-ABED-BEDB99FB3A4E}"/>
    <cellStyle name="Output 6 4 2 5" xfId="8391" xr:uid="{49FB895A-ED26-4D4A-A7CB-CE01D1698A3C}"/>
    <cellStyle name="Output 6 4 2 5 2" xfId="30414" xr:uid="{0D648168-FF50-4865-8024-0D942070F84A}"/>
    <cellStyle name="Output 6 4 2 5 3" xfId="21264" xr:uid="{16389C84-B3A8-469D-BC28-B8D9DFED27BB}"/>
    <cellStyle name="Output 6 4 2 6" xfId="9127" xr:uid="{E22094CA-9724-4EC7-94DF-4BD007DDE69B}"/>
    <cellStyle name="Output 6 4 2 6 2" xfId="31139" xr:uid="{D125FD22-786C-4E4C-B309-F3E1AFDDB6B9}"/>
    <cellStyle name="Output 6 4 2 6 3" xfId="21989" xr:uid="{2122739A-BAEE-46F5-8FC6-65985CEF14FC}"/>
    <cellStyle name="Output 6 4 2 7" xfId="10568" xr:uid="{C5E460B6-90A0-40B5-B22F-5F71E034ED53}"/>
    <cellStyle name="Output 6 4 2 7 2" xfId="32548" xr:uid="{9F718CCA-654A-4F79-9881-AAE8B942C647}"/>
    <cellStyle name="Output 6 4 2 7 3" xfId="23403" xr:uid="{10D48A06-FF5D-45F3-A142-5D4FFF44E438}"/>
    <cellStyle name="Output 6 4 2 8" xfId="10256" xr:uid="{5838B15D-F563-4274-A47F-64BEA01196FD}"/>
    <cellStyle name="Output 6 4 2 8 2" xfId="32249" xr:uid="{E42C30FE-122A-4872-8B4F-12B3B5807802}"/>
    <cellStyle name="Output 6 4 2 8 3" xfId="23102" xr:uid="{10933B86-E029-4AFC-9448-E62625D53AEE}"/>
    <cellStyle name="Output 6 4 2 9" xfId="10806" xr:uid="{C9F8B262-D41D-44C9-9087-B249767CEE18}"/>
    <cellStyle name="Output 6 4 2 9 2" xfId="32778" xr:uid="{FBA818F3-25A7-4E0B-8AC7-1616444ADF9E}"/>
    <cellStyle name="Output 6 4 2 9 3" xfId="23633" xr:uid="{30036717-AEDF-46BF-8E3D-2F20E3596738}"/>
    <cellStyle name="Output 6 4 20" xfId="37601" xr:uid="{ACAC74F8-4FE9-4D74-8BE5-F05DA6D9BF6D}"/>
    <cellStyle name="Output 6 4 21" xfId="41510" xr:uid="{6372E670-B198-4546-B34E-DB4B2BAF0057}"/>
    <cellStyle name="Output 6 4 22" xfId="42801" xr:uid="{83112127-2EE3-4E92-B52A-D4CABEFF1E4E}"/>
    <cellStyle name="Output 6 4 23" xfId="40576" xr:uid="{04BEB088-F603-4BE5-83E9-DD92581FB181}"/>
    <cellStyle name="Output 6 4 24" xfId="44104" xr:uid="{BBB7200A-0B78-49C4-813D-2821B5773FD3}"/>
    <cellStyle name="Output 6 4 3" xfId="5282" xr:uid="{00E12B78-29ED-4860-8FE1-57D15F550102}"/>
    <cellStyle name="Output 6 4 3 2" xfId="27612" xr:uid="{EE66B1C5-30E3-4907-A32F-50C04AA172F1}"/>
    <cellStyle name="Output 6 4 3 3" xfId="18372" xr:uid="{1E561C23-6AFF-442C-BD76-4F268F91163E}"/>
    <cellStyle name="Output 6 4 4" xfId="4949" xr:uid="{C6EB3419-79C2-4064-9948-86ADD4EBE623}"/>
    <cellStyle name="Output 6 4 4 2" xfId="27305" xr:uid="{ADDF7B63-A8D2-4A2C-8801-E77F395E86A5}"/>
    <cellStyle name="Output 6 4 4 3" xfId="18040" xr:uid="{D15E2148-6FAF-49F8-9829-3A52B2B0F2A2}"/>
    <cellStyle name="Output 6 4 5" xfId="5527" xr:uid="{62A59CF5-257A-4495-9F46-AFB856496EE5}"/>
    <cellStyle name="Output 6 4 5 2" xfId="27850" xr:uid="{EC5A90FD-669F-476B-9379-9567AC13D245}"/>
    <cellStyle name="Output 6 4 5 3" xfId="18617" xr:uid="{2A08D251-0178-4935-9986-E9E5C1673067}"/>
    <cellStyle name="Output 6 4 6" xfId="8745" xr:uid="{2FB52996-A116-4D7A-BEE9-574F793559C5}"/>
    <cellStyle name="Output 6 4 6 2" xfId="30764" xr:uid="{3D02D9E0-129B-4C82-8A1D-66C2C239BB6D}"/>
    <cellStyle name="Output 6 4 6 3" xfId="21614" xr:uid="{EF2E9339-B3D0-4C45-8897-9430F4BB6117}"/>
    <cellStyle name="Output 6 4 7" xfId="8198" xr:uid="{4948E5B4-EC34-4E39-8C21-D807B4E63B81}"/>
    <cellStyle name="Output 6 4 7 2" xfId="30224" xr:uid="{BD862CDB-9535-456A-ACC4-2C7F5B754F31}"/>
    <cellStyle name="Output 6 4 7 3" xfId="21074" xr:uid="{1DF5BB9B-543C-4E47-A1C3-7B089E4F116B}"/>
    <cellStyle name="Output 6 4 8" xfId="8675" xr:uid="{F8DC1813-F60B-455D-8D61-0ACFADCF3289}"/>
    <cellStyle name="Output 6 4 8 2" xfId="30695" xr:uid="{672C52D2-4BE3-4669-B6A8-1F9F50FC4350}"/>
    <cellStyle name="Output 6 4 8 3" xfId="21545" xr:uid="{D2701B2B-0AC7-4FAD-B65E-32289E5AB78C}"/>
    <cellStyle name="Output 6 4 9" xfId="11544" xr:uid="{A9A1709F-0BBE-4092-A4C9-7882962EBD73}"/>
    <cellStyle name="Output 6 4 9 2" xfId="33506" xr:uid="{8F146BAB-4EC9-4184-8A4A-28BAE3BB612A}"/>
    <cellStyle name="Output 6 4 9 3" xfId="24361" xr:uid="{F68DF734-A7E0-47A4-BFBF-CDC0722F4202}"/>
    <cellStyle name="Output 6 5" xfId="2171" xr:uid="{00000000-0005-0000-0000-00007B080000}"/>
    <cellStyle name="Output 6 5 10" xfId="11661" xr:uid="{2B430998-02EB-4DEA-9FD4-63DA2D8CF321}"/>
    <cellStyle name="Output 6 5 10 2" xfId="33614" xr:uid="{54BEE9AC-0D70-421C-BCD5-3F1E8C5B5AE1}"/>
    <cellStyle name="Output 6 5 10 3" xfId="24469" xr:uid="{67BCB0ED-0323-442D-9622-185D795A642C}"/>
    <cellStyle name="Output 6 5 11" xfId="13205" xr:uid="{EA6F34E4-59C7-43C9-9805-83747371D8E3}"/>
    <cellStyle name="Output 6 5 11 2" xfId="35045" xr:uid="{413C6CE7-5450-405F-BF22-48FB32D8049E}"/>
    <cellStyle name="Output 6 5 11 3" xfId="25901" xr:uid="{0F0B07EC-7EEC-45D9-99FF-1C425C44BB7A}"/>
    <cellStyle name="Output 6 5 12" xfId="6495" xr:uid="{E51EBCE0-C156-441B-98AA-5A6753439F03}"/>
    <cellStyle name="Output 6 5 12 2" xfId="28750" xr:uid="{7B5481F0-1537-4ED5-8AD7-5E30E0484C76}"/>
    <cellStyle name="Output 6 5 12 3" xfId="19518" xr:uid="{7F644DDD-D0DA-4E92-ABFB-8B7F39767377}"/>
    <cellStyle name="Output 6 5 13" xfId="13673" xr:uid="{900786F3-54B5-40EF-98B9-C0B4EE60779D}"/>
    <cellStyle name="Output 6 5 13 2" xfId="35451" xr:uid="{C9A77EC8-C08B-47EF-B17C-A9F317A4111B}"/>
    <cellStyle name="Output 6 5 13 3" xfId="26307" xr:uid="{E5C268E4-F30A-4F07-A0F8-24C345ED2FBA}"/>
    <cellStyle name="Output 6 5 14" xfId="14206" xr:uid="{C4AE8C61-96A3-4274-8A12-7DFF9BE1E888}"/>
    <cellStyle name="Output 6 5 14 2" xfId="35880" xr:uid="{ACCFA3A5-30BA-4FA0-869E-BBDA8E1C8D5F}"/>
    <cellStyle name="Output 6 5 14 3" xfId="26736" xr:uid="{0539D66C-606B-4AA6-885D-2A4CE4E49F37}"/>
    <cellStyle name="Output 6 5 15" xfId="14631" xr:uid="{C6DC5126-035A-403F-AF9C-61FF2EF37EC8}"/>
    <cellStyle name="Output 6 5 16" xfId="36660" xr:uid="{E0537482-9031-4402-A73C-3DD3FBEEA6FF}"/>
    <cellStyle name="Output 6 5 17" xfId="38519" xr:uid="{85220800-2556-4D8E-A262-70CA259C68FC}"/>
    <cellStyle name="Output 6 5 18" xfId="39019" xr:uid="{3E8A513F-59AC-4DBD-BEA8-71AD091DFCD8}"/>
    <cellStyle name="Output 6 5 19" xfId="38606" xr:uid="{E6B1CBE1-A43F-4E45-9368-D4AB06344BF1}"/>
    <cellStyle name="Output 6 5 2" xfId="2172" xr:uid="{00000000-0005-0000-0000-00007C080000}"/>
    <cellStyle name="Output 6 5 2 10" xfId="13208" xr:uid="{9CF1F482-3F9B-41A2-97BD-D81EC15C369E}"/>
    <cellStyle name="Output 6 5 2 10 2" xfId="35048" xr:uid="{E58D28DA-1BDC-431A-A88F-BC3DEA05EF17}"/>
    <cellStyle name="Output 6 5 2 10 3" xfId="25904" xr:uid="{04091730-205D-40AA-9D1E-3E2EC114D79E}"/>
    <cellStyle name="Output 6 5 2 11" xfId="12201" xr:uid="{79A4A3E7-F2C7-4D9C-ADB5-B82F4AFAFCA0}"/>
    <cellStyle name="Output 6 5 2 11 2" xfId="34127" xr:uid="{EE65F09A-6F06-426E-8DE4-8F1C4ED300F4}"/>
    <cellStyle name="Output 6 5 2 11 3" xfId="24982" xr:uid="{FA233065-7624-46B7-AE11-ECE93F8E6C81}"/>
    <cellStyle name="Output 6 5 2 12" xfId="13674" xr:uid="{03B0C986-3665-4CE8-8E0A-5A3AF4732FAE}"/>
    <cellStyle name="Output 6 5 2 12 2" xfId="35452" xr:uid="{66837577-E2CF-4421-A965-3CC6FEDA0549}"/>
    <cellStyle name="Output 6 5 2 12 3" xfId="26308" xr:uid="{85398A54-461B-44BF-AE08-BACCCF3B6597}"/>
    <cellStyle name="Output 6 5 2 13" xfId="14207" xr:uid="{F24C7737-A2A5-463E-892F-EFF75C3D44E2}"/>
    <cellStyle name="Output 6 5 2 13 2" xfId="35881" xr:uid="{37645BBC-2E30-4EDD-9414-032DAE6A9BE3}"/>
    <cellStyle name="Output 6 5 2 13 3" xfId="26737" xr:uid="{3D642E25-B40E-4A56-AA65-ECC571988B42}"/>
    <cellStyle name="Output 6 5 2 14" xfId="12495" xr:uid="{33EDF1ED-D9CE-4106-911C-6DA873574A51}"/>
    <cellStyle name="Output 6 5 2 15" xfId="36661" xr:uid="{4776401E-6B20-4BFF-9A67-4967F691F96C}"/>
    <cellStyle name="Output 6 5 2 16" xfId="38520" xr:uid="{6CE74E89-5717-4B67-8510-48899659436F}"/>
    <cellStyle name="Output 6 5 2 17" xfId="39020" xr:uid="{619AA204-719C-47C9-B333-87160D8F735F}"/>
    <cellStyle name="Output 6 5 2 18" xfId="38594" xr:uid="{950AF622-C9BE-47AD-B45F-AD2959AB5797}"/>
    <cellStyle name="Output 6 5 2 19" xfId="40255" xr:uid="{69410324-D128-44D9-AFD1-A221510B4C71}"/>
    <cellStyle name="Output 6 5 2 2" xfId="5279" xr:uid="{7D309EA8-AF33-48FC-A430-996EFB0171E9}"/>
    <cellStyle name="Output 6 5 2 2 2" xfId="27609" xr:uid="{7284B6B7-39EE-4657-B40E-5580DE74884D}"/>
    <cellStyle name="Output 6 5 2 2 3" xfId="18369" xr:uid="{75C7C484-1C8A-4373-B8EC-CD1FE2F98B47}"/>
    <cellStyle name="Output 6 5 2 20" xfId="41513" xr:uid="{C0668038-6AF3-464F-9464-488E8EEF1376}"/>
    <cellStyle name="Output 6 5 2 21" xfId="42802" xr:uid="{90D071BF-CD1A-4BB9-9615-8741F85E2A8C}"/>
    <cellStyle name="Output 6 5 2 22" xfId="43447" xr:uid="{E83C56E1-C07F-453F-8279-6DF622E98407}"/>
    <cellStyle name="Output 6 5 2 23" xfId="44107" xr:uid="{022672DB-56C7-43F4-A2B9-033740C05BDF}"/>
    <cellStyle name="Output 6 5 2 3" xfId="4950" xr:uid="{3E0C2EE9-1C5C-406B-8C1E-5872D09D15E8}"/>
    <cellStyle name="Output 6 5 2 3 2" xfId="27306" xr:uid="{43FBC1D4-9466-4DF2-821B-7AA17322B057}"/>
    <cellStyle name="Output 6 5 2 3 3" xfId="18041" xr:uid="{A1427394-7A9A-4D34-8A57-565DE0FACC72}"/>
    <cellStyle name="Output 6 5 2 4" xfId="8007" xr:uid="{D6D2C406-627B-4805-8FDD-DECB5C671F0D}"/>
    <cellStyle name="Output 6 5 2 4 2" xfId="30033" xr:uid="{F1B1608A-68D1-4B88-B4C9-5CF3D0EC3AC3}"/>
    <cellStyle name="Output 6 5 2 4 3" xfId="20883" xr:uid="{83C27295-22D8-4FB4-BD79-5B83A59F1810}"/>
    <cellStyle name="Output 6 5 2 5" xfId="8744" xr:uid="{02EFEE39-DF71-49B4-922B-2BE0CCAA0882}"/>
    <cellStyle name="Output 6 5 2 5 2" xfId="30763" xr:uid="{2E5A4A2E-535A-424C-9599-AEB7BCC62DD7}"/>
    <cellStyle name="Output 6 5 2 5 3" xfId="21613" xr:uid="{099433BD-8D80-481C-BD6E-868BE73FB122}"/>
    <cellStyle name="Output 6 5 2 6" xfId="9502" xr:uid="{70936935-7214-4F2D-BA3F-BBC971B0A716}"/>
    <cellStyle name="Output 6 5 2 6 2" xfId="31508" xr:uid="{855EC958-5BC9-43A7-9F4F-165A9A4F2724}"/>
    <cellStyle name="Output 6 5 2 6 3" xfId="22359" xr:uid="{AB804779-D3E8-4346-BE27-07DEA09504FE}"/>
    <cellStyle name="Output 6 5 2 7" xfId="11188" xr:uid="{B71A5872-3330-4A31-98D3-A5708D4E5927}"/>
    <cellStyle name="Output 6 5 2 7 2" xfId="33155" xr:uid="{920DB3E7-0096-4D8C-98A5-D0A4AD522886}"/>
    <cellStyle name="Output 6 5 2 7 3" xfId="24010" xr:uid="{C7A06968-E438-4A0D-9646-0368752FA758}"/>
    <cellStyle name="Output 6 5 2 8" xfId="11567" xr:uid="{A3FE4733-18A5-40C6-B965-042A990465EF}"/>
    <cellStyle name="Output 6 5 2 8 2" xfId="33528" xr:uid="{42C9050B-52F0-4089-B3AC-8E4366C8039D}"/>
    <cellStyle name="Output 6 5 2 8 3" xfId="24383" xr:uid="{02FF3A0C-EEE4-4947-ABC8-F92DAC6F7EF2}"/>
    <cellStyle name="Output 6 5 2 9" xfId="11662" xr:uid="{422244E1-C836-4FCF-88A4-DDFB5ECF4640}"/>
    <cellStyle name="Output 6 5 2 9 2" xfId="33615" xr:uid="{4EB1A0D9-C2BE-410E-8BAE-0496E2BEDA5F}"/>
    <cellStyle name="Output 6 5 2 9 3" xfId="24470" xr:uid="{7B430B9D-9A67-4C40-AC93-421B76F166CD}"/>
    <cellStyle name="Output 6 5 20" xfId="40250" xr:uid="{E2D5D839-2F44-4458-9656-DCFE6C402922}"/>
    <cellStyle name="Output 6 5 21" xfId="41512" xr:uid="{BC412A57-8234-4BCC-85E6-CC473E416AE5}"/>
    <cellStyle name="Output 6 5 22" xfId="42422" xr:uid="{EFC312F9-96DB-4377-A04A-A494EC92127E}"/>
    <cellStyle name="Output 6 5 23" xfId="43255" xr:uid="{1976E229-0BE6-46E5-9A90-0699E7B72B3C}"/>
    <cellStyle name="Output 6 5 24" xfId="44106" xr:uid="{ECF38E14-D253-4EDF-8958-A328BCB5C829}"/>
    <cellStyle name="Output 6 5 3" xfId="5280" xr:uid="{2D14A4B6-63B4-4B46-A607-DCD0641F8461}"/>
    <cellStyle name="Output 6 5 3 2" xfId="27610" xr:uid="{2874D83B-08BD-4B9F-A21F-59AC8DEA6928}"/>
    <cellStyle name="Output 6 5 3 3" xfId="18370" xr:uid="{CE59278F-23EA-4713-8AAC-77D44538EF78}"/>
    <cellStyle name="Output 6 5 4" xfId="4951" xr:uid="{C9B365CE-57E9-46D6-9D79-899FF312CE67}"/>
    <cellStyle name="Output 6 5 4 2" xfId="27307" xr:uid="{C20764C4-10AF-43C9-85E2-B59E1B785790}"/>
    <cellStyle name="Output 6 5 4 3" xfId="18042" xr:uid="{73388A88-9B4F-47EF-8AB6-1E711334636D}"/>
    <cellStyle name="Output 6 5 5" xfId="8002" xr:uid="{F334C678-CDD1-4D3F-B2D1-DB20893C08D3}"/>
    <cellStyle name="Output 6 5 5 2" xfId="30028" xr:uid="{B0BBD1B9-8EA8-4B17-AFCF-EF9E6567DE69}"/>
    <cellStyle name="Output 6 5 5 3" xfId="20878" xr:uid="{9ABF45D9-363D-4FAE-BEBC-16ECC8E01905}"/>
    <cellStyle name="Output 6 5 6" xfId="8743" xr:uid="{AD74F1BB-4706-4107-89B2-09CF8ADBF3B4}"/>
    <cellStyle name="Output 6 5 6 2" xfId="30762" xr:uid="{2B868F68-1A23-4F51-93BE-200AD2AE8818}"/>
    <cellStyle name="Output 6 5 6 3" xfId="21612" xr:uid="{33440386-62C5-4467-9C1C-C025514C5CD9}"/>
    <cellStyle name="Output 6 5 7" xfId="9497" xr:uid="{74EA66FA-CD49-4011-BAA0-3033DB733197}"/>
    <cellStyle name="Output 6 5 7 2" xfId="31503" xr:uid="{F35E6403-B371-4AF2-98EF-44C1EE2A59E4}"/>
    <cellStyle name="Output 6 5 7 3" xfId="22354" xr:uid="{78CAFB4D-353C-462A-9AAA-8E10DEDFFF26}"/>
    <cellStyle name="Output 6 5 8" xfId="11187" xr:uid="{2C8FE6C2-7FF5-4E3A-AB1A-9286C11EE298}"/>
    <cellStyle name="Output 6 5 8 2" xfId="33154" xr:uid="{9975CE9E-9AD4-41E1-AC78-62D0F23CDC7A}"/>
    <cellStyle name="Output 6 5 8 3" xfId="24009" xr:uid="{17151859-14C8-45A7-9228-5FFFB5ED596D}"/>
    <cellStyle name="Output 6 5 9" xfId="10773" xr:uid="{B7DBEC80-8C4B-4A09-A2E8-758D4ECE0112}"/>
    <cellStyle name="Output 6 5 9 2" xfId="32745" xr:uid="{FC68F454-3859-469C-AA4A-05611B3D2664}"/>
    <cellStyle name="Output 6 5 9 3" xfId="23600" xr:uid="{767C21B3-26B8-4004-BFEE-4E1577292EE6}"/>
    <cellStyle name="Output 6 6" xfId="2173" xr:uid="{00000000-0005-0000-0000-00007D080000}"/>
    <cellStyle name="Output 6 6 10" xfId="12102" xr:uid="{7139A4E8-8DDB-40E9-814B-BCF913FAF4F1}"/>
    <cellStyle name="Output 6 6 10 2" xfId="34040" xr:uid="{F21270D7-15AA-458A-BC11-CEA1824048AA}"/>
    <cellStyle name="Output 6 6 10 3" xfId="24895" xr:uid="{4486E87C-4DD3-4141-AC2F-3F64CEBB8AA2}"/>
    <cellStyle name="Output 6 6 11" xfId="11152" xr:uid="{2D914D92-1BA0-4A05-8766-7EEF7E6A47AB}"/>
    <cellStyle name="Output 6 6 11 2" xfId="33119" xr:uid="{57F5AECF-CC99-492F-B6AB-152D004A1E52}"/>
    <cellStyle name="Output 6 6 11 3" xfId="23974" xr:uid="{66C4D573-B290-435D-8676-105F66F5A9D5}"/>
    <cellStyle name="Output 6 6 12" xfId="4620" xr:uid="{CB1E9999-1D66-4ACC-A0F6-7B6E2F7BC678}"/>
    <cellStyle name="Output 6 6 12 2" xfId="26979" xr:uid="{C942AC63-4EE7-4864-88DB-34219FEC1B46}"/>
    <cellStyle name="Output 6 6 12 3" xfId="17713" xr:uid="{032986A1-479F-48C3-8723-5BFFF6ABB5AE}"/>
    <cellStyle name="Output 6 6 13" xfId="13438" xr:uid="{31BBBA85-9923-4D75-80F4-BE42004A176B}"/>
    <cellStyle name="Output 6 6 13 2" xfId="35260" xr:uid="{95B42031-D0F1-4DB5-AF9D-3D1283124482}"/>
    <cellStyle name="Output 6 6 13 3" xfId="26116" xr:uid="{77BCADD1-9225-45FE-979A-29A80792C0AE}"/>
    <cellStyle name="Output 6 6 14" xfId="13847" xr:uid="{65C4C09D-E057-4F72-AF65-6182DA477D72}"/>
    <cellStyle name="Output 6 6 15" xfId="36662" xr:uid="{7F1C3FB5-6DB2-49C0-87B1-D9B8E7C5048F}"/>
    <cellStyle name="Output 6 6 16" xfId="38521" xr:uid="{1A8BFCE4-F530-4AD1-A90D-FBA447C0DFCC}"/>
    <cellStyle name="Output 6 6 17" xfId="38020" xr:uid="{A285240D-FF90-4493-B20A-83FF71045E1F}"/>
    <cellStyle name="Output 6 6 18" xfId="39661" xr:uid="{1CD482A3-AABD-41E3-9458-F5C05E1626E5}"/>
    <cellStyle name="Output 6 6 19" xfId="37600" xr:uid="{D42978EF-DD8C-41F2-A8CE-869B12E1ED6C}"/>
    <cellStyle name="Output 6 6 2" xfId="5278" xr:uid="{0490BAF1-EB2E-49C2-BFB4-3F0AFA4315DF}"/>
    <cellStyle name="Output 6 6 2 2" xfId="27608" xr:uid="{2AE332A1-C3A6-4199-9430-1B725EF96DAB}"/>
    <cellStyle name="Output 6 6 2 3" xfId="18368" xr:uid="{B41E94B6-5562-4860-9228-152DC9F2306C}"/>
    <cellStyle name="Output 6 6 20" xfId="41514" xr:uid="{6AF5E453-0897-4B04-94FE-FBD9AA36F79C}"/>
    <cellStyle name="Output 6 6 21" xfId="41926" xr:uid="{E93C6BC7-6BD4-4A4A-A893-F9D56255B338}"/>
    <cellStyle name="Output 6 6 22" xfId="40578" xr:uid="{63F1C411-E958-4262-B3CC-8521B29EEA09}"/>
    <cellStyle name="Output 6 6 23" xfId="44108" xr:uid="{37469240-8102-41A8-9263-E2202A7E9A37}"/>
    <cellStyle name="Output 6 6 3" xfId="6219" xr:uid="{B3AE0725-23BD-47F1-B8EE-0CD3E94D7425}"/>
    <cellStyle name="Output 6 6 3 2" xfId="28484" xr:uid="{643476FE-1553-4B1E-9B48-ABF62AC23581}"/>
    <cellStyle name="Output 6 6 3 3" xfId="19252" xr:uid="{9E3DCD38-5133-4BC0-B1AC-CE168CB1ADDE}"/>
    <cellStyle name="Output 6 6 4" xfId="5526" xr:uid="{AE3F5CEB-9217-41BB-8FB4-EF981F49B42C}"/>
    <cellStyle name="Output 6 6 4 2" xfId="27849" xr:uid="{3D464B77-EC6F-491D-B6C1-F6F924F0CE87}"/>
    <cellStyle name="Output 6 6 4 3" xfId="18616" xr:uid="{AC275BE1-75B6-4330-B44D-4E90F929B280}"/>
    <cellStyle name="Output 6 6 5" xfId="6805" xr:uid="{967D5878-728E-47FE-9298-AE8F29F3496C}"/>
    <cellStyle name="Output 6 6 5 2" xfId="29052" xr:uid="{D9803835-1476-4C87-B348-83A4D8C52217}"/>
    <cellStyle name="Output 6 6 5 3" xfId="19823" xr:uid="{BDF63445-540C-4DEC-B34E-AE064F6117BC}"/>
    <cellStyle name="Output 6 6 6" xfId="5778" xr:uid="{A697B199-5088-4B18-BE56-8348ECA4441B}"/>
    <cellStyle name="Output 6 6 6 2" xfId="28101" xr:uid="{4EB9F2AE-6302-4AE0-8D22-22FD5DDC70E3}"/>
    <cellStyle name="Output 6 6 6 3" xfId="18868" xr:uid="{01FE596D-EEA4-4770-BA70-327897C7834E}"/>
    <cellStyle name="Output 6 6 7" xfId="10565" xr:uid="{B5AF27FD-B968-47A8-8EC1-CAE3D30C2C4A}"/>
    <cellStyle name="Output 6 6 7 2" xfId="32545" xr:uid="{B2D514DE-1F3E-40CA-88D2-D1273A441163}"/>
    <cellStyle name="Output 6 6 7 3" xfId="23400" xr:uid="{BA9A0EA0-E2F7-4E77-96D1-D4A41D431E88}"/>
    <cellStyle name="Output 6 6 8" xfId="10063" xr:uid="{BD02D55C-8D1F-4CFC-9EE7-443BBFAA37BE}"/>
    <cellStyle name="Output 6 6 8 2" xfId="32061" xr:uid="{E00AB8B5-F0E1-4374-88AD-230C7129304F}"/>
    <cellStyle name="Output 6 6 8 3" xfId="22913" xr:uid="{6188EE48-2357-4CF8-B218-D610496E53DA}"/>
    <cellStyle name="Output 6 6 9" xfId="10479" xr:uid="{43D6FE5C-7EC9-4F49-AAAC-1EA429E94652}"/>
    <cellStyle name="Output 6 6 9 2" xfId="32460" xr:uid="{E5E7E8B0-B50B-438D-B553-3564BB380FF5}"/>
    <cellStyle name="Output 6 6 9 3" xfId="23314" xr:uid="{60E272D1-D11B-4888-B0E0-82254A28E1DD}"/>
    <cellStyle name="Output 6 7" xfId="7574" xr:uid="{861BB5C5-F19D-49C1-BBDB-A5846238873A}"/>
    <cellStyle name="Output 6 7 2" xfId="29605" xr:uid="{ED34532F-C1BA-49A4-9630-773F4B13C0BC}"/>
    <cellStyle name="Output 6 7 3" xfId="20454" xr:uid="{337E39E7-9416-4314-887B-F01CE04F9039}"/>
    <cellStyle name="Output 6 8" xfId="4946" xr:uid="{74B8D81A-B14B-473A-BE62-87D9115071A3}"/>
    <cellStyle name="Output 6 8 2" xfId="27302" xr:uid="{68B8442F-D26C-43B0-925E-AA705FF01D39}"/>
    <cellStyle name="Output 6 8 3" xfId="18037" xr:uid="{D105C24B-EBF5-4622-AE70-B6A6C308B56D}"/>
    <cellStyle name="Output 6 9" xfId="8011" xr:uid="{E8C3B01E-EBB0-440E-988C-3C0D34593B72}"/>
    <cellStyle name="Output 6 9 2" xfId="30037" xr:uid="{FED694A8-087A-48FF-AA50-368544E551B7}"/>
    <cellStyle name="Output 6 9 3" xfId="20887" xr:uid="{2CFAA177-8C48-4EBA-9895-AAF51E839B47}"/>
    <cellStyle name="Output 7" xfId="2174" xr:uid="{00000000-0005-0000-0000-00007E080000}"/>
    <cellStyle name="Output 7 10" xfId="4767" xr:uid="{62756FD4-62E3-4996-8A71-EF0FD8639C1B}"/>
    <cellStyle name="Output 7 10 2" xfId="27124" xr:uid="{3B80C250-9DC6-440F-938B-184FBC932D60}"/>
    <cellStyle name="Output 7 10 3" xfId="17859" xr:uid="{AD7A6710-891C-4B17-A6AC-7D27B96E084D}"/>
    <cellStyle name="Output 7 11" xfId="9500" xr:uid="{1C14F5D1-00E9-484C-A63D-D19AF9039B69}"/>
    <cellStyle name="Output 7 11 2" xfId="31506" xr:uid="{EB5929D9-C34F-42E9-BBF6-3C38319596BE}"/>
    <cellStyle name="Output 7 11 3" xfId="22357" xr:uid="{335B2343-D244-4360-B4BB-C3CC3D68FBE2}"/>
    <cellStyle name="Output 7 12" xfId="9804" xr:uid="{F9AF8A02-2B23-4DE0-B6DF-81980A1765D7}"/>
    <cellStyle name="Output 7 12 2" xfId="31805" xr:uid="{B77C4B72-883C-486A-B03E-6C0A7D66D98A}"/>
    <cellStyle name="Output 7 12 3" xfId="22657" xr:uid="{5200C917-840E-4A5E-B27F-2C579F7B5BD3}"/>
    <cellStyle name="Output 7 13" xfId="10261" xr:uid="{555D8BD0-89D9-45DD-88BC-69C334A3C344}"/>
    <cellStyle name="Output 7 13 2" xfId="32254" xr:uid="{558EDAB8-C068-44BC-8208-F1D179B2F2C8}"/>
    <cellStyle name="Output 7 13 3" xfId="23107" xr:uid="{4AE0A743-2EAB-4444-B656-6920BBE9DA1A}"/>
    <cellStyle name="Output 7 14" xfId="9847" xr:uid="{47C89D31-B09F-4890-8AEF-ACACBE2F3470}"/>
    <cellStyle name="Output 7 14 2" xfId="31848" xr:uid="{5F423BE8-FF0A-4926-8777-64B6FF3B6AF3}"/>
    <cellStyle name="Output 7 14 3" xfId="22700" xr:uid="{DA188AFD-0B73-4584-AA7F-3ADC6F2881B7}"/>
    <cellStyle name="Output 7 15" xfId="13206" xr:uid="{26C708E1-C069-4855-89E4-361EF04302C7}"/>
    <cellStyle name="Output 7 15 2" xfId="35046" xr:uid="{A1B3E818-320D-48F6-891A-C3A877476E9D}"/>
    <cellStyle name="Output 7 15 3" xfId="25902" xr:uid="{E3CC33E8-6F49-46CE-90F3-C0160349C8A2}"/>
    <cellStyle name="Output 7 16" xfId="5854" xr:uid="{56BDB14B-3E51-47D0-ABC0-FBBD52D9F583}"/>
    <cellStyle name="Output 7 16 2" xfId="28168" xr:uid="{0E4C6FA3-A1D1-4BC6-AC28-AE970BEF3F9F}"/>
    <cellStyle name="Output 7 16 3" xfId="18935" xr:uid="{1D72BCE7-394C-4F0F-A872-93D6FAF0B14D}"/>
    <cellStyle name="Output 7 17" xfId="11355" xr:uid="{B74C6CA6-CD88-4B35-968A-B50E4665CCD7}"/>
    <cellStyle name="Output 7 17 2" xfId="33322" xr:uid="{38583FC4-9E11-4CE3-8881-0A2C4BFF1E5D}"/>
    <cellStyle name="Output 7 17 3" xfId="24177" xr:uid="{619FD420-6DC6-4245-BD5B-8A20CB5BC38D}"/>
    <cellStyle name="Output 7 18" xfId="11808" xr:uid="{7A2FF450-7326-48FD-95A7-0E2BB950AA7C}"/>
    <cellStyle name="Output 7 18 2" xfId="33755" xr:uid="{9C8A7D03-4CB7-4DA2-AFA9-3C6E6B95897E}"/>
    <cellStyle name="Output 7 18 3" xfId="24610" xr:uid="{02FD58E3-516B-40AC-97B8-D44F868C10AF}"/>
    <cellStyle name="Output 7 19" xfId="14628" xr:uid="{6D4436A2-987A-4735-B76C-16978472ADFA}"/>
    <cellStyle name="Output 7 2" xfId="2175" xr:uid="{00000000-0005-0000-0000-00007F080000}"/>
    <cellStyle name="Output 7 2 10" xfId="11659" xr:uid="{6106EC06-2EBE-4DE0-B896-A515D49BF2CA}"/>
    <cellStyle name="Output 7 2 10 2" xfId="33612" xr:uid="{9185C617-2EDE-4708-91E5-B7D3757FDFC6}"/>
    <cellStyle name="Output 7 2 10 3" xfId="24467" xr:uid="{8DC924CA-55A5-40AB-9517-BBF3860E8388}"/>
    <cellStyle name="Output 7 2 11" xfId="13207" xr:uid="{EFF6B892-975D-451E-BDEB-F0FC3ABA9774}"/>
    <cellStyle name="Output 7 2 11 2" xfId="35047" xr:uid="{7AC0F6ED-F665-49CF-9C17-EF0EF27876CC}"/>
    <cellStyle name="Output 7 2 11 3" xfId="25903" xr:uid="{63AABE97-3FC3-4941-A691-94D59009D51D}"/>
    <cellStyle name="Output 7 2 12" xfId="9936" xr:uid="{652FD957-5F8B-49B5-B876-75BD22447870}"/>
    <cellStyle name="Output 7 2 12 2" xfId="31935" xr:uid="{05C87E29-9803-4D08-940C-B49859013108}"/>
    <cellStyle name="Output 7 2 12 3" xfId="22787" xr:uid="{7D47558B-9B2D-4CD5-A23A-D8845207DF83}"/>
    <cellStyle name="Output 7 2 13" xfId="13671" xr:uid="{E9AB4A76-F8ED-431C-9C99-16F6EB8A8754}"/>
    <cellStyle name="Output 7 2 13 2" xfId="35449" xr:uid="{C6C555AC-0BC0-4403-828E-AAB0D17EC844}"/>
    <cellStyle name="Output 7 2 13 3" xfId="26305" xr:uid="{2AFF6BAC-EA27-445C-ACAD-642FF7BB81D9}"/>
    <cellStyle name="Output 7 2 14" xfId="14204" xr:uid="{1BEF1371-6292-437C-89B7-A2BC0DACAACA}"/>
    <cellStyle name="Output 7 2 14 2" xfId="35878" xr:uid="{BDDDFA91-EBCB-48B4-9374-0E51981E3FD4}"/>
    <cellStyle name="Output 7 2 14 3" xfId="26734" xr:uid="{BB47FFA3-6269-4E7C-89DC-21D08DF3FAA6}"/>
    <cellStyle name="Output 7 2 15" xfId="14629" xr:uid="{EB00009D-1228-4E6F-B1B1-BC684EF68392}"/>
    <cellStyle name="Output 7 2 16" xfId="36664" xr:uid="{75C0BE9A-5421-46C2-AC8C-229BACA247BD}"/>
    <cellStyle name="Output 7 2 17" xfId="38523" xr:uid="{81F96CEE-FF23-4AE3-9C3D-2E5E8B862C0E}"/>
    <cellStyle name="Output 7 2 18" xfId="40075" xr:uid="{398699AE-758F-4EAA-AC2F-E9B11D2FA648}"/>
    <cellStyle name="Output 7 2 19" xfId="37348" xr:uid="{18D3A265-A724-498E-8CC7-AD9919338D6D}"/>
    <cellStyle name="Output 7 2 2" xfId="2176" xr:uid="{00000000-0005-0000-0000-000080080000}"/>
    <cellStyle name="Output 7 2 2 10" xfId="8711" xr:uid="{64844E21-2494-4FC5-A24C-5562FB3DF4E2}"/>
    <cellStyle name="Output 7 2 2 10 2" xfId="30731" xr:uid="{1FC4878C-5C96-48B9-B184-AAC11B7E2602}"/>
    <cellStyle name="Output 7 2 2 10 3" xfId="21581" xr:uid="{1AE9096C-D682-4AB7-AE6A-1F32030C53F5}"/>
    <cellStyle name="Output 7 2 2 11" xfId="13007" xr:uid="{3771E32B-2DB0-42E5-80A8-C9DB98E01678}"/>
    <cellStyle name="Output 7 2 2 11 2" xfId="34860" xr:uid="{E1391BCC-A998-4448-A207-385534C10535}"/>
    <cellStyle name="Output 7 2 2 11 3" xfId="25716" xr:uid="{2C15F819-AB7B-410C-A261-165ED74B5D28}"/>
    <cellStyle name="Output 7 2 2 12" xfId="13672" xr:uid="{EAAE07AC-94DB-4EC3-BA64-6FB0E9AA0926}"/>
    <cellStyle name="Output 7 2 2 12 2" xfId="35450" xr:uid="{56FB83D7-A8BB-46BC-994D-4BAA75F1694F}"/>
    <cellStyle name="Output 7 2 2 12 3" xfId="26306" xr:uid="{DB64E6E0-302C-4CD4-9A1A-262171B466D8}"/>
    <cellStyle name="Output 7 2 2 13" xfId="14205" xr:uid="{DD093219-42C8-49F5-B7A0-A98793471F22}"/>
    <cellStyle name="Output 7 2 2 13 2" xfId="35879" xr:uid="{2F34FB97-83C3-419F-BF80-473C5AD54867}"/>
    <cellStyle name="Output 7 2 2 13 3" xfId="26735" xr:uid="{184694CE-6582-46D7-911C-3E58ED1DCD22}"/>
    <cellStyle name="Output 7 2 2 14" xfId="12494" xr:uid="{58870371-FA77-4EDE-A2AF-22F9BA8C2560}"/>
    <cellStyle name="Output 7 2 2 15" xfId="36665" xr:uid="{F7A25E87-A019-4FAA-BCEA-49492A420C65}"/>
    <cellStyle name="Output 7 2 2 16" xfId="38524" xr:uid="{8B548B47-784C-4302-9DE6-06B2F602741A}"/>
    <cellStyle name="Output 7 2 2 17" xfId="40129" xr:uid="{2C1A42FE-4731-44CF-A3A1-528AA0DDF3F4}"/>
    <cellStyle name="Output 7 2 2 18" xfId="38717" xr:uid="{4E95F47B-3A0E-46A7-9041-77BC4E794689}"/>
    <cellStyle name="Output 7 2 2 19" xfId="37232" xr:uid="{34AD928B-6CB9-4977-AA47-2146A9DA767C}"/>
    <cellStyle name="Output 7 2 2 2" xfId="7065" xr:uid="{2B86584F-8BD4-4A97-81A7-BFE5A012E7A9}"/>
    <cellStyle name="Output 7 2 2 2 2" xfId="29266" xr:uid="{810F055C-F7E0-4C50-98D0-2913B81FC148}"/>
    <cellStyle name="Output 7 2 2 2 3" xfId="20071" xr:uid="{86D560D4-3DE4-423D-A667-E9B790917188}"/>
    <cellStyle name="Output 7 2 2 20" xfId="41517" xr:uid="{D7EE153A-A90C-44BD-BC83-377C87EE6530}"/>
    <cellStyle name="Output 7 2 2 21" xfId="40476" xr:uid="{00076A0B-03D4-46E3-A551-6ED5BAF07B18}"/>
    <cellStyle name="Output 7 2 2 22" xfId="40577" xr:uid="{E8C54602-1EF5-459E-A95C-64ADDDBBB117}"/>
    <cellStyle name="Output 7 2 2 23" xfId="44111" xr:uid="{3C29C434-12F5-49D2-B69A-C811775229E3}"/>
    <cellStyle name="Output 7 2 2 3" xfId="4952" xr:uid="{172E7C34-ACC8-4955-8971-27CBF186D3E8}"/>
    <cellStyle name="Output 7 2 2 3 2" xfId="27308" xr:uid="{9360C022-2A1C-400A-B32F-DD1E85ECEC4C}"/>
    <cellStyle name="Output 7 2 2 3 3" xfId="18043" xr:uid="{6A077124-954B-4EB9-8140-E6E9201CD2E3}"/>
    <cellStyle name="Output 7 2 2 4" xfId="7630" xr:uid="{D8B34B06-2C19-4A60-B776-C373BC808491}"/>
    <cellStyle name="Output 7 2 2 4 2" xfId="29661" xr:uid="{3144EBA4-5AEC-4DF9-A4FA-0367F7B42A10}"/>
    <cellStyle name="Output 7 2 2 4 3" xfId="20510" xr:uid="{ACAB9A1D-3CA7-4C92-835F-3494798BDAA5}"/>
    <cellStyle name="Output 7 2 2 5" xfId="8742" xr:uid="{0EE3702F-FC12-42D2-ACD5-BF3DA0FDDE08}"/>
    <cellStyle name="Output 7 2 2 5 2" xfId="30761" xr:uid="{3C89FD50-312E-44C9-BE1A-C9757941B3FF}"/>
    <cellStyle name="Output 7 2 2 5 3" xfId="21611" xr:uid="{F74DBE41-06D7-453F-8B08-880719A5970A}"/>
    <cellStyle name="Output 7 2 2 6" xfId="9128" xr:uid="{C225A55B-367F-41BB-8BB3-4E053095D035}"/>
    <cellStyle name="Output 7 2 2 6 2" xfId="31140" xr:uid="{2397AC0D-E39A-46A0-9E3A-045F324C2636}"/>
    <cellStyle name="Output 7 2 2 6 3" xfId="21990" xr:uid="{EB99AD09-6AC6-4C2F-96AD-ADA708BF28ED}"/>
    <cellStyle name="Output 7 2 2 7" xfId="11186" xr:uid="{8AFA5DBF-7F2C-4F32-8574-45F9E74F4BA9}"/>
    <cellStyle name="Output 7 2 2 7 2" xfId="33153" xr:uid="{F07A9B78-357B-4975-89D9-94021700040B}"/>
    <cellStyle name="Output 7 2 2 7 3" xfId="24008" xr:uid="{F4E382C8-08C2-41A0-80F4-6A25DFE974A8}"/>
    <cellStyle name="Output 7 2 2 8" xfId="10770" xr:uid="{C48416D7-D13D-421B-9FE2-8DC2DA7E73A7}"/>
    <cellStyle name="Output 7 2 2 8 2" xfId="32742" xr:uid="{AFE7DADD-88A1-461D-B919-DB044B453282}"/>
    <cellStyle name="Output 7 2 2 8 3" xfId="23597" xr:uid="{9CC7365D-2A2F-4302-A926-9009DC2925E0}"/>
    <cellStyle name="Output 7 2 2 9" xfId="11660" xr:uid="{F225EDED-1F6F-40E8-934C-F79EB604BC5C}"/>
    <cellStyle name="Output 7 2 2 9 2" xfId="33613" xr:uid="{0AF2C401-E528-4C2B-946D-28E2F1DACF34}"/>
    <cellStyle name="Output 7 2 2 9 3" xfId="24468" xr:uid="{21B0C96B-77D3-438E-9AA1-4EDD51F2E0CF}"/>
    <cellStyle name="Output 7 2 20" xfId="40254" xr:uid="{FEA462BE-9F70-4707-923F-B6FB89762E02}"/>
    <cellStyle name="Output 7 2 21" xfId="41516" xr:uid="{13C6E36B-638E-4B7A-B18E-A010CA714FDD}"/>
    <cellStyle name="Output 7 2 22" xfId="40819" xr:uid="{24B6AA0C-0714-4C70-9A9A-84F0CC3AF317}"/>
    <cellStyle name="Output 7 2 23" xfId="43448" xr:uid="{012FA8EF-7A75-4323-998C-1D59184ED940}"/>
    <cellStyle name="Output 7 2 24" xfId="44110" xr:uid="{1EA7AD1E-0B6C-4680-8F8D-D7FF0DE4B7D7}"/>
    <cellStyle name="Output 7 2 3" xfId="7062" xr:uid="{AF6B6DA5-6D9A-4B04-881E-EA4C4D085B8F}"/>
    <cellStyle name="Output 7 2 3 2" xfId="29263" xr:uid="{881724F1-F6A0-435A-B83F-0881854D040C}"/>
    <cellStyle name="Output 7 2 3 3" xfId="20068" xr:uid="{6C6CCC82-7CDA-4423-AF29-2B1BEC149073}"/>
    <cellStyle name="Output 7 2 4" xfId="4953" xr:uid="{C256C444-EF63-49A2-B188-6FDCD9260F29}"/>
    <cellStyle name="Output 7 2 4 2" xfId="27309" xr:uid="{D28A4329-F95B-471D-BF74-CA6C144E292F}"/>
    <cellStyle name="Output 7 2 4 3" xfId="18044" xr:uid="{95644994-E3D3-4544-B09A-649BA3DD6D7D}"/>
    <cellStyle name="Output 7 2 5" xfId="8006" xr:uid="{6D97CB6B-9D63-4BA9-A2C5-1FA343600587}"/>
    <cellStyle name="Output 7 2 5 2" xfId="30032" xr:uid="{AA72AFCD-2951-467B-BBE2-6F313A709CE8}"/>
    <cellStyle name="Output 7 2 5 3" xfId="20882" xr:uid="{ED2B1580-8AE1-4414-A985-5C287C577A02}"/>
    <cellStyle name="Output 7 2 6" xfId="8741" xr:uid="{2F700912-DEA0-47D3-B76D-0A9DF787BD18}"/>
    <cellStyle name="Output 7 2 6 2" xfId="30760" xr:uid="{D6D1076D-6D71-4B42-9516-B90BA70E025B}"/>
    <cellStyle name="Output 7 2 6 3" xfId="21610" xr:uid="{D299ACDE-1121-45BF-B684-089649ED223C}"/>
    <cellStyle name="Output 7 2 7" xfId="9501" xr:uid="{935CB53D-F944-47E1-BF38-FAE71E869763}"/>
    <cellStyle name="Output 7 2 7 2" xfId="31507" xr:uid="{800FB266-F97F-4C00-A3D4-8B592178CA5D}"/>
    <cellStyle name="Output 7 2 7 3" xfId="22358" xr:uid="{2D45808F-C2FD-45E9-980B-EA9DF50156ED}"/>
    <cellStyle name="Output 7 2 8" xfId="11183" xr:uid="{17B1C10D-D660-4958-B88F-9EB2F3F12F62}"/>
    <cellStyle name="Output 7 2 8 2" xfId="33150" xr:uid="{CB89DCEC-58D6-49DA-98D1-D88A87A5601C}"/>
    <cellStyle name="Output 7 2 8 3" xfId="24005" xr:uid="{C3BDED12-ADD4-48D6-9941-4654430EF148}"/>
    <cellStyle name="Output 7 2 9" xfId="10767" xr:uid="{184D3915-F7C0-4E7B-AFBB-98FD8284015A}"/>
    <cellStyle name="Output 7 2 9 2" xfId="32739" xr:uid="{209D8A38-BF8F-4B9D-92D3-C2B10D329DAC}"/>
    <cellStyle name="Output 7 2 9 3" xfId="23594" xr:uid="{79886628-1475-4F50-994A-7F221CD0F3F5}"/>
    <cellStyle name="Output 7 20" xfId="36663" xr:uid="{944391FC-C621-43C9-997E-3059F2E404B0}"/>
    <cellStyle name="Output 7 21" xfId="38522" xr:uid="{3733E551-C8D3-4A31-962D-5FCADB3FC7E0}"/>
    <cellStyle name="Output 7 22" xfId="38023" xr:uid="{071803D2-1BDA-4377-A495-5FB88596ABC7}"/>
    <cellStyle name="Output 7 23" xfId="39714" xr:uid="{99CE449C-3424-4362-BA7B-DF383760CB85}"/>
    <cellStyle name="Output 7 24" xfId="40253" xr:uid="{937FFDA1-DE96-438F-90B3-F1A4971552C4}"/>
    <cellStyle name="Output 7 25" xfId="41515" xr:uid="{50EA15CE-305B-46E9-84CE-8F6E662EB0C2}"/>
    <cellStyle name="Output 7 26" xfId="40820" xr:uid="{2B90F74C-B5DE-49CE-A9F5-0BD2D70D2FC9}"/>
    <cellStyle name="Output 7 27" xfId="43256" xr:uid="{3290EDEB-8096-45D5-86CA-98CB81D2E74B}"/>
    <cellStyle name="Output 7 28" xfId="44109" xr:uid="{F6DBD475-B89F-4EA0-97BE-931CDD118731}"/>
    <cellStyle name="Output 7 3" xfId="2177" xr:uid="{00000000-0005-0000-0000-000081080000}"/>
    <cellStyle name="Output 7 3 10" xfId="10480" xr:uid="{08CA8926-43BF-46BD-9E51-652CD11100AB}"/>
    <cellStyle name="Output 7 3 10 2" xfId="32461" xr:uid="{8E5DCB66-01E0-45D5-B090-1A200EA4F2CF}"/>
    <cellStyle name="Output 7 3 10 3" xfId="23315" xr:uid="{9F59DFFB-0137-4FB5-8C0E-8734E1316269}"/>
    <cellStyle name="Output 7 3 11" xfId="12066" xr:uid="{F70F865A-B6EF-4C7F-8B89-70EE7DBCF285}"/>
    <cellStyle name="Output 7 3 11 2" xfId="34004" xr:uid="{282C58AE-7CD4-4D39-9D81-B6293D3F3FAE}"/>
    <cellStyle name="Output 7 3 11 3" xfId="24859" xr:uid="{697E1A82-E8A2-49FE-A437-B8AC03F78D14}"/>
    <cellStyle name="Output 7 3 12" xfId="13010" xr:uid="{9F74FCE5-3A7D-4F17-9D41-D7D874DB2EA9}"/>
    <cellStyle name="Output 7 3 12 2" xfId="34863" xr:uid="{A942463A-3E77-4945-BB74-06187FBB67A5}"/>
    <cellStyle name="Output 7 3 12 3" xfId="25719" xr:uid="{6B70769D-7D1B-4519-B8AC-822D0F964BB7}"/>
    <cellStyle name="Output 7 3 13" xfId="13451" xr:uid="{40E4D9D4-B9C6-47EB-85BE-3C5A054E0033}"/>
    <cellStyle name="Output 7 3 13 2" xfId="35272" xr:uid="{7EC759EC-1832-42CC-B21F-0D2AFE95FC25}"/>
    <cellStyle name="Output 7 3 13 3" xfId="26128" xr:uid="{347120EF-1514-4CC2-A7CD-BB0A506A4AAD}"/>
    <cellStyle name="Output 7 3 14" xfId="9255" xr:uid="{C8F1F659-7235-4CA7-9DEE-49AE56837332}"/>
    <cellStyle name="Output 7 3 14 2" xfId="31265" xr:uid="{B2146525-3660-4634-837D-A730D6179011}"/>
    <cellStyle name="Output 7 3 14 3" xfId="22115" xr:uid="{5E37B104-9B3B-4136-B10C-C27BB0BD67F5}"/>
    <cellStyle name="Output 7 3 15" xfId="14419" xr:uid="{418BD317-CFDA-4B4A-A690-D7E2C455D2BF}"/>
    <cellStyle name="Output 7 3 16" xfId="36666" xr:uid="{360E6CA7-A946-45F7-8C7B-B4D280116C6C}"/>
    <cellStyle name="Output 7 3 17" xfId="38525" xr:uid="{EC45A553-15B4-464E-9F67-6302516812D8}"/>
    <cellStyle name="Output 7 3 18" xfId="38021" xr:uid="{24E4031E-DD55-4FFC-83E3-E6185DC16D9C}"/>
    <cellStyle name="Output 7 3 19" xfId="37903" xr:uid="{D7FF0930-992A-4036-85E6-985FB1DF76D4}"/>
    <cellStyle name="Output 7 3 2" xfId="2178" xr:uid="{00000000-0005-0000-0000-000082080000}"/>
    <cellStyle name="Output 7 3 2 10" xfId="12673" xr:uid="{47132D08-1DBF-4D2F-8D1A-84A33A808EC9}"/>
    <cellStyle name="Output 7 3 2 10 2" xfId="34548" xr:uid="{290CFF51-5D39-4349-B93B-4645784A02AD}"/>
    <cellStyle name="Output 7 3 2 10 3" xfId="25404" xr:uid="{714F4513-DBE0-4431-9DB3-F880D14F4F04}"/>
    <cellStyle name="Output 7 3 2 11" xfId="12763" xr:uid="{BA01ECBC-12D2-4A2D-902C-9776E8FDAC38}"/>
    <cellStyle name="Output 7 3 2 11 2" xfId="34631" xr:uid="{B9BFA9A6-724C-43B4-90C4-67DEC2528224}"/>
    <cellStyle name="Output 7 3 2 11 3" xfId="25487" xr:uid="{36E570BE-EFBF-4B92-AEB2-F1163416FBBC}"/>
    <cellStyle name="Output 7 3 2 12" xfId="11316" xr:uid="{059E1CB1-A7FE-44A8-90D3-975517B078DB}"/>
    <cellStyle name="Output 7 3 2 12 2" xfId="33283" xr:uid="{3DC0F8B8-721E-4754-9FE4-39980B02E308}"/>
    <cellStyle name="Output 7 3 2 12 3" xfId="24138" xr:uid="{CE7AE91B-984D-4230-BC42-9E4870F15C06}"/>
    <cellStyle name="Output 7 3 2 13" xfId="13967" xr:uid="{413CB38F-C7AE-4F26-AD2D-C65E9324DF20}"/>
    <cellStyle name="Output 7 3 2 13 2" xfId="35669" xr:uid="{C6C77102-0F14-4BD3-B13F-CAB6263A47C4}"/>
    <cellStyle name="Output 7 3 2 13 3" xfId="26525" xr:uid="{4C42AC0D-1B12-45BD-A896-CC459E282B11}"/>
    <cellStyle name="Output 7 3 2 14" xfId="14624" xr:uid="{875E44BC-E9A6-4F87-BE4B-8FFB95716B13}"/>
    <cellStyle name="Output 7 3 2 15" xfId="36667" xr:uid="{7E0FBCCC-419D-40CA-A6D1-FAA683E65BF4}"/>
    <cellStyle name="Output 7 3 2 16" xfId="38526" xr:uid="{E2FFE814-000C-41E9-BB30-F8978758528D}"/>
    <cellStyle name="Output 7 3 2 17" xfId="39713" xr:uid="{0AEBA71D-6DEF-4890-8F95-AAD8197D883A}"/>
    <cellStyle name="Output 7 3 2 18" xfId="39964" xr:uid="{F0AF3E23-BB44-4F6A-AE38-DBF5B6D76F9A}"/>
    <cellStyle name="Output 7 3 2 19" xfId="40251" xr:uid="{F50B4397-5405-43A8-8A98-4BB9096AFF43}"/>
    <cellStyle name="Output 7 3 2 2" xfId="7063" xr:uid="{7FD0AB4C-B9E0-435F-953E-8E5A532C48C1}"/>
    <cellStyle name="Output 7 3 2 2 2" xfId="29264" xr:uid="{221AE11F-9E47-49E0-ABE5-8542BBC9CAE4}"/>
    <cellStyle name="Output 7 3 2 2 3" xfId="20069" xr:uid="{B37B000E-0D7B-496B-981F-8F9BE007D821}"/>
    <cellStyle name="Output 7 3 2 20" xfId="41519" xr:uid="{3DD3E2BF-C198-4D99-AFE9-0E3579864CB6}"/>
    <cellStyle name="Output 7 3 2 21" xfId="42792" xr:uid="{CB54DC8A-6F1B-4C5D-A01A-13FB0350C9FC}"/>
    <cellStyle name="Output 7 3 2 22" xfId="42054" xr:uid="{41B9590F-30E7-402D-BE98-17029A546C50}"/>
    <cellStyle name="Output 7 3 2 23" xfId="44113" xr:uid="{9833C613-0FFB-4F92-A7B6-CA27080091A3}"/>
    <cellStyle name="Output 7 3 2 3" xfId="6222" xr:uid="{FF1A195E-90AD-493C-9D02-EC1D6ABB8A37}"/>
    <cellStyle name="Output 7 3 2 3 2" xfId="28487" xr:uid="{0F9AD8B6-A303-410E-87CF-D76FED66074E}"/>
    <cellStyle name="Output 7 3 2 3 3" xfId="19255" xr:uid="{8E19338A-8813-4FEC-B742-7F9084FB2CDA}"/>
    <cellStyle name="Output 7 3 2 4" xfId="8003" xr:uid="{13008C37-7C45-4BAE-9888-00A8581CE89E}"/>
    <cellStyle name="Output 7 3 2 4 2" xfId="30029" xr:uid="{CDC8E50B-FCF0-4527-984C-668A34BF5F64}"/>
    <cellStyle name="Output 7 3 2 4 3" xfId="20879" xr:uid="{86D6F016-8667-4DDD-BE7B-FAE1A2250041}"/>
    <cellStyle name="Output 7 3 2 5" xfId="8394" xr:uid="{CF7328E5-ADA8-44D9-8356-7DFE00DDE9D4}"/>
    <cellStyle name="Output 7 3 2 5 2" xfId="30417" xr:uid="{C70C872E-5BAC-45FE-AFB2-F508F3C85F73}"/>
    <cellStyle name="Output 7 3 2 5 3" xfId="21267" xr:uid="{C8E82577-FA53-4D42-AE6C-50D135F84DCC}"/>
    <cellStyle name="Output 7 3 2 6" xfId="9498" xr:uid="{64702EC4-E1F7-44E5-8F2F-EFB118EB98D4}"/>
    <cellStyle name="Output 7 3 2 6 2" xfId="31504" xr:uid="{65B51719-70CC-4A0D-806C-1BFF11968B46}"/>
    <cellStyle name="Output 7 3 2 6 3" xfId="22355" xr:uid="{F9D24ECE-5767-4239-9685-502100DF4F0F}"/>
    <cellStyle name="Output 7 3 2 7" xfId="10865" xr:uid="{855C372E-564B-4C0B-B4A8-00A8D63B4194}"/>
    <cellStyle name="Output 7 3 2 7 2" xfId="32837" xr:uid="{213593AD-E39B-4645-9B9F-32CCD9790EAD}"/>
    <cellStyle name="Output 7 3 2 7 3" xfId="23692" xr:uid="{8EC9FE03-8175-482B-BC65-65BBF2F0452F}"/>
    <cellStyle name="Output 7 3 2 8" xfId="10259" xr:uid="{D565BDFC-2179-4E24-A392-6AE8140EF36B}"/>
    <cellStyle name="Output 7 3 2 8 2" xfId="32252" xr:uid="{E66E92EA-416C-47DF-9A51-1348A9ED0710}"/>
    <cellStyle name="Output 7 3 2 8 3" xfId="23105" xr:uid="{43A467CE-D1AF-4887-913F-1BFE7B905A8C}"/>
    <cellStyle name="Output 7 3 2 9" xfId="5249" xr:uid="{006BCD2B-D588-46A3-8203-70FD8965B76D}"/>
    <cellStyle name="Output 7 3 2 9 2" xfId="27579" xr:uid="{6B6A2417-4A2E-46FF-A2DA-256B9A3DDC7F}"/>
    <cellStyle name="Output 7 3 2 9 3" xfId="18339" xr:uid="{29B4527C-F3B2-450D-A9FE-BADDD264C658}"/>
    <cellStyle name="Output 7 3 20" xfId="37234" xr:uid="{A2F69630-9834-4190-BED9-B9D0C7BAA23B}"/>
    <cellStyle name="Output 7 3 21" xfId="41518" xr:uid="{F6C729E6-2733-4BAC-8E3B-D247CC2C0012}"/>
    <cellStyle name="Output 7 3 22" xfId="42412" xr:uid="{00F9D956-2831-472F-8333-B13DCB1823D7}"/>
    <cellStyle name="Output 7 3 23" xfId="40981" xr:uid="{B0224DE8-0366-4149-94B4-37836E891AFD}"/>
    <cellStyle name="Output 7 3 24" xfId="44112" xr:uid="{664C5264-EDAF-4056-A025-A723A2AE8D04}"/>
    <cellStyle name="Output 7 3 3" xfId="5276" xr:uid="{715BA495-B204-422E-A9E9-8B6068F92238}"/>
    <cellStyle name="Output 7 3 3 2" xfId="27606" xr:uid="{1460332F-5EBD-4C16-AB41-F32ED56ACE6C}"/>
    <cellStyle name="Output 7 3 3 3" xfId="18366" xr:uid="{4E3A52DD-07CF-429E-9CB6-01ABB2AF0973}"/>
    <cellStyle name="Output 7 3 4" xfId="6221" xr:uid="{3AA4F0E2-649C-4C7F-8493-F57170D2BA3C}"/>
    <cellStyle name="Output 7 3 4 2" xfId="28486" xr:uid="{D5F398ED-773D-4258-B4DF-0F041E40CC85}"/>
    <cellStyle name="Output 7 3 4 3" xfId="19254" xr:uid="{1EDFD13D-2E00-4DFA-B260-D16B4DFCFAE1}"/>
    <cellStyle name="Output 7 3 5" xfId="7628" xr:uid="{21119995-6D7E-4522-9F19-6638EBEF717F}"/>
    <cellStyle name="Output 7 3 5 2" xfId="29659" xr:uid="{0315682D-8FE9-428C-B61B-C6732942CF67}"/>
    <cellStyle name="Output 7 3 5 3" xfId="20508" xr:uid="{0D7FCC86-7116-4860-BBE5-17DE41C1213F}"/>
    <cellStyle name="Output 7 3 6" xfId="7408" xr:uid="{3DC83B65-E054-47B6-8BF6-0A42D654A1B7}"/>
    <cellStyle name="Output 7 3 6 2" xfId="29535" xr:uid="{30B662F8-6614-410E-9947-072BA61E51ED}"/>
    <cellStyle name="Output 7 3 6 3" xfId="20348" xr:uid="{16A4B8F1-6FAC-4BC6-BABF-76AE3E795435}"/>
    <cellStyle name="Output 7 3 7" xfId="9126" xr:uid="{6AD592D2-847C-4A01-901A-02B2D06E011F}"/>
    <cellStyle name="Output 7 3 7 2" xfId="31138" xr:uid="{562B497B-9509-4B78-B9E5-470FF6250265}"/>
    <cellStyle name="Output 7 3 7 3" xfId="21988" xr:uid="{76D7026B-90D9-47AD-9939-E20CE6FC0691}"/>
    <cellStyle name="Output 7 3 8" xfId="9805" xr:uid="{F20A429B-DDB9-449D-AE66-D8F6E6BF0DC7}"/>
    <cellStyle name="Output 7 3 8 2" xfId="31806" xr:uid="{30572D52-A1B5-4483-AB1D-977AB557B7B0}"/>
    <cellStyle name="Output 7 3 8 3" xfId="22658" xr:uid="{7697814F-15B6-47C5-92C1-35D3BB1CB6AB}"/>
    <cellStyle name="Output 7 3 9" xfId="8939" xr:uid="{5DE48FE4-3ACD-4ED9-9D41-327A214257E8}"/>
    <cellStyle name="Output 7 3 9 2" xfId="30956" xr:uid="{ACE4BAAD-2DFA-44B7-8794-CDF8DBA57E30}"/>
    <cellStyle name="Output 7 3 9 3" xfId="21806" xr:uid="{E340E024-0580-48DA-9F41-24A2963C68AA}"/>
    <cellStyle name="Output 7 4" xfId="2179" xr:uid="{00000000-0005-0000-0000-000083080000}"/>
    <cellStyle name="Output 7 4 10" xfId="11655" xr:uid="{E9B2C77B-0FCF-4074-9D04-ECAB4281585F}"/>
    <cellStyle name="Output 7 4 10 2" xfId="33608" xr:uid="{638B111E-7BEA-4A0E-8F90-533348919489}"/>
    <cellStyle name="Output 7 4 10 3" xfId="24463" xr:uid="{F030767E-C0CA-45BE-80A0-52922E1444BF}"/>
    <cellStyle name="Output 7 4 11" xfId="13201" xr:uid="{2E5D31B0-77DE-4D15-8726-4C54F17434CA}"/>
    <cellStyle name="Output 7 4 11 2" xfId="35041" xr:uid="{45E41B1D-8036-408D-B282-261A8CCF6943}"/>
    <cellStyle name="Output 7 4 11 3" xfId="25897" xr:uid="{8FF0B1D7-6608-48A4-A681-D2CD3853D3DB}"/>
    <cellStyle name="Output 7 4 12" xfId="9973" xr:uid="{4FB062E0-D603-474D-BFD4-5C6879040A99}"/>
    <cellStyle name="Output 7 4 12 2" xfId="31972" xr:uid="{49F0E309-924B-4D22-A1DE-BAC1FFCE6B92}"/>
    <cellStyle name="Output 7 4 12 3" xfId="22824" xr:uid="{99B74FC4-169F-452A-B359-80A9145DB498}"/>
    <cellStyle name="Output 7 4 13" xfId="13667" xr:uid="{C8CA99C9-C7A7-4E9A-8D99-5D6A5D31DBEA}"/>
    <cellStyle name="Output 7 4 13 2" xfId="35445" xr:uid="{BC54C610-12AA-408A-8480-D6FBBFB41B79}"/>
    <cellStyle name="Output 7 4 13 3" xfId="26301" xr:uid="{B88B4730-BC27-4A17-9EAF-797EAFFCC012}"/>
    <cellStyle name="Output 7 4 14" xfId="14200" xr:uid="{4BBD85CB-D3AC-417B-98B3-E5117782175D}"/>
    <cellStyle name="Output 7 4 14 2" xfId="35874" xr:uid="{24C2D6A9-E844-4CD7-B719-877F3CED21C0}"/>
    <cellStyle name="Output 7 4 14 3" xfId="26730" xr:uid="{95A14BBD-8FFD-4143-AC50-B036277B0B23}"/>
    <cellStyle name="Output 7 4 15" xfId="14627" xr:uid="{54D6A9AC-138C-460B-92B8-6540A83F9A5B}"/>
    <cellStyle name="Output 7 4 16" xfId="36668" xr:uid="{AC66A12B-5E16-4B77-A9E7-F8B5E8435186}"/>
    <cellStyle name="Output 7 4 17" xfId="38527" xr:uid="{F6D369CC-C197-4B9A-8D53-C413420CBD13}"/>
    <cellStyle name="Output 7 4 18" xfId="38022" xr:uid="{E0F84E2D-425D-4FBB-9E10-18C33D4EBABD}"/>
    <cellStyle name="Output 7 4 19" xfId="37352" xr:uid="{AFF219DF-314A-4856-88F5-BD3ED2D5D1FB}"/>
    <cellStyle name="Output 7 4 2" xfId="2180" xr:uid="{00000000-0005-0000-0000-000084080000}"/>
    <cellStyle name="Output 7 4 2 10" xfId="13204" xr:uid="{03B0A3D8-5807-4050-8540-72F8BAC522A7}"/>
    <cellStyle name="Output 7 4 2 10 2" xfId="35044" xr:uid="{1478D48E-6C14-418D-BC87-B00BE002258D}"/>
    <cellStyle name="Output 7 4 2 10 3" xfId="25900" xr:uid="{3A667C01-393D-4D79-BA23-2B7D371D4C39}"/>
    <cellStyle name="Output 7 4 2 11" xfId="12760" xr:uid="{28FF7C65-9042-48E5-9D20-862AD392AD05}"/>
    <cellStyle name="Output 7 4 2 11 2" xfId="34628" xr:uid="{0868C04A-D45A-4DCB-B679-42C4834E7CB8}"/>
    <cellStyle name="Output 7 4 2 11 3" xfId="25484" xr:uid="{FF6309E5-5D30-4AC0-B5BB-E921F244A522}"/>
    <cellStyle name="Output 7 4 2 12" xfId="13670" xr:uid="{1CC60992-B4B5-4D7D-BA99-E1D6DE343640}"/>
    <cellStyle name="Output 7 4 2 12 2" xfId="35448" xr:uid="{55C72B47-689F-42D3-ABF5-6B0D96793C5B}"/>
    <cellStyle name="Output 7 4 2 12 3" xfId="26304" xr:uid="{6D9969AF-44AD-4795-BE23-60A25C8F51F7}"/>
    <cellStyle name="Output 7 4 2 13" xfId="14203" xr:uid="{4C2E1CE5-38CD-4721-BBB6-A16FE51096D7}"/>
    <cellStyle name="Output 7 4 2 13 2" xfId="35877" xr:uid="{2AD16E9F-C626-4A6C-958D-9FC7C4F70F3B}"/>
    <cellStyle name="Output 7 4 2 13 3" xfId="26733" xr:uid="{BDFA7273-AB0B-4D45-AFC9-D540414716D1}"/>
    <cellStyle name="Output 7 4 2 14" xfId="14418" xr:uid="{DDF8354C-5CB0-4694-B63E-643E10D7E637}"/>
    <cellStyle name="Output 7 4 2 15" xfId="36669" xr:uid="{60B38004-0F41-4D67-99BA-8C12C107D2DF}"/>
    <cellStyle name="Output 7 4 2 16" xfId="38528" xr:uid="{4C654895-7A24-40A0-A1AD-62808EE47C68}"/>
    <cellStyle name="Output 7 4 2 17" xfId="38720" xr:uid="{273EDFB1-C4E9-4075-8089-3AB4F8F06018}"/>
    <cellStyle name="Output 7 4 2 18" xfId="37349" xr:uid="{5A5C766A-D39E-4C06-8A87-A73AFE7AE5F0}"/>
    <cellStyle name="Output 7 4 2 19" xfId="40035" xr:uid="{3BF49B82-22F4-4474-8CFA-8474B9046CF6}"/>
    <cellStyle name="Output 7 4 2 2" xfId="5275" xr:uid="{266CF071-588D-4BC1-8393-B984E4A1D98D}"/>
    <cellStyle name="Output 7 4 2 2 2" xfId="27605" xr:uid="{07BEB5FA-0F11-4A07-B6B6-93157BD1591D}"/>
    <cellStyle name="Output 7 4 2 2 3" xfId="18365" xr:uid="{A0A15B28-E233-41AB-B333-298F869D1EC4}"/>
    <cellStyle name="Output 7 4 2 20" xfId="41521" xr:uid="{DCB28EB1-68CC-4B78-AB2D-A1E844ACFF46}"/>
    <cellStyle name="Output 7 4 2 21" xfId="42413" xr:uid="{CA5B7820-6D8C-4E9A-ABE0-59139B376E78}"/>
    <cellStyle name="Output 7 4 2 22" xfId="43250" xr:uid="{A308E779-CE4C-46A4-9C6C-6F842480F6D4}"/>
    <cellStyle name="Output 7 4 2 23" xfId="44115" xr:uid="{9F3D8BFA-5B51-4C0F-B89B-8E66885CFA57}"/>
    <cellStyle name="Output 7 4 2 3" xfId="4954" xr:uid="{49A05878-432A-40C0-8889-BAF3D0DC163D}"/>
    <cellStyle name="Output 7 4 2 3 2" xfId="27310" xr:uid="{27984CD5-C00E-473C-B355-4DDE32635BCA}"/>
    <cellStyle name="Output 7 4 2 3 3" xfId="18045" xr:uid="{C08AEC62-22A4-411F-8081-BEE7B74A2C83}"/>
    <cellStyle name="Output 7 4 2 4" xfId="5525" xr:uid="{509223BC-5983-446C-9B28-635538A3A7A8}"/>
    <cellStyle name="Output 7 4 2 4 2" xfId="27848" xr:uid="{D9027589-2434-4AC0-A29A-B81FAA5C7C12}"/>
    <cellStyle name="Output 7 4 2 4 3" xfId="18615" xr:uid="{F734B560-E9C8-4408-975B-013404E96E2C}"/>
    <cellStyle name="Output 7 4 2 5" xfId="8740" xr:uid="{9C78F2E8-9B83-46C8-9EF5-5475B2804DD3}"/>
    <cellStyle name="Output 7 4 2 5 2" xfId="30759" xr:uid="{BC478C12-C0AD-4881-A7A1-367B72AB3B18}"/>
    <cellStyle name="Output 7 4 2 5 3" xfId="21609" xr:uid="{65926598-7E17-4469-96A6-E379F248ED90}"/>
    <cellStyle name="Output 7 4 2 6" xfId="5777" xr:uid="{2269E0B8-BC9F-45E2-B506-58D1A6B31700}"/>
    <cellStyle name="Output 7 4 2 6 2" xfId="28100" xr:uid="{42AE712E-030B-4C2F-93D3-CBAC00567FE0}"/>
    <cellStyle name="Output 7 4 2 6 3" xfId="18867" xr:uid="{33BE1240-FBFD-4157-976F-308F82CB595A}"/>
    <cellStyle name="Output 7 4 2 7" xfId="10571" xr:uid="{BFE80F8E-2DEB-4A76-B12B-86588F387CB4}"/>
    <cellStyle name="Output 7 4 2 7 2" xfId="32551" xr:uid="{FC29E478-E90A-401F-B5D8-00CAE3DEF1EE}"/>
    <cellStyle name="Output 7 4 2 7 3" xfId="23406" xr:uid="{10515471-66FD-4269-ABF0-49593AF20CD2}"/>
    <cellStyle name="Output 7 4 2 8" xfId="10764" xr:uid="{F6A699BC-6B9C-41D8-8373-A0FCB29ADAF7}"/>
    <cellStyle name="Output 7 4 2 8 2" xfId="32736" xr:uid="{185A6FD9-F4AE-43C4-9ADC-3D4027BCA760}"/>
    <cellStyle name="Output 7 4 2 8 3" xfId="23591" xr:uid="{2F15CEBA-41E0-4824-881F-F83F201D3216}"/>
    <cellStyle name="Output 7 4 2 9" xfId="11658" xr:uid="{6A95CFED-F939-4DA5-BA78-2902CDCF4A32}"/>
    <cellStyle name="Output 7 4 2 9 2" xfId="33611" xr:uid="{12E49A36-E517-4B7C-89BB-141998630CDE}"/>
    <cellStyle name="Output 7 4 2 9 3" xfId="24466" xr:uid="{041228EF-EE48-48FB-BEEE-95BCD12CC325}"/>
    <cellStyle name="Output 7 4 20" xfId="40252" xr:uid="{03E0FAD7-1289-4A3F-B994-20780EBE6322}"/>
    <cellStyle name="Output 7 4 21" xfId="41520" xr:uid="{1F0C87E8-C9AD-42BC-9667-188794A77C94}"/>
    <cellStyle name="Output 7 4 22" xfId="41916" xr:uid="{2CAE4D11-2DD2-49C0-8781-76E25BCEBBDF}"/>
    <cellStyle name="Output 7 4 23" xfId="42938" xr:uid="{6C4B65DB-62C0-4DFF-B09B-908741123259}"/>
    <cellStyle name="Output 7 4 24" xfId="44114" xr:uid="{E0A1FD10-112C-4981-AF91-E80D6AE2C05D}"/>
    <cellStyle name="Output 7 4 3" xfId="7064" xr:uid="{9E9886E2-7A99-408F-89E6-86864DBA1EE9}"/>
    <cellStyle name="Output 7 4 3 2" xfId="29265" xr:uid="{1AA02B12-7017-4E0B-B8D1-A066B08C00A5}"/>
    <cellStyle name="Output 7 4 3 3" xfId="20070" xr:uid="{C2958647-F8A3-4101-AF67-F82D674D40CF}"/>
    <cellStyle name="Output 7 4 4" xfId="4600" xr:uid="{150DF4B0-D66B-4087-BD3D-1CAE1E3881B5}"/>
    <cellStyle name="Output 7 4 4 2" xfId="26969" xr:uid="{70CD766B-A648-475B-A1A0-D3690EF5C2AD}"/>
    <cellStyle name="Output 7 4 4 3" xfId="17698" xr:uid="{5DF63358-D941-4323-8399-E3D2DA62D25D}"/>
    <cellStyle name="Output 7 4 5" xfId="8004" xr:uid="{AEACB453-A9D9-4B28-B8EB-813F2442B877}"/>
    <cellStyle name="Output 7 4 5 2" xfId="30030" xr:uid="{3281B7F8-3784-4A64-9327-0B75B071EFCA}"/>
    <cellStyle name="Output 7 4 5 3" xfId="20880" xr:uid="{EA8450DF-9A6E-43C6-B096-28F8772D7BF7}"/>
    <cellStyle name="Output 7 4 6" xfId="8737" xr:uid="{D13BCFCF-2073-469A-8291-B051AC8E508B}"/>
    <cellStyle name="Output 7 4 6 2" xfId="30756" xr:uid="{EBEDD5D3-B03A-4611-8EFC-64F7CE534105}"/>
    <cellStyle name="Output 7 4 6 3" xfId="21606" xr:uid="{56D5E2B4-DBAC-45E6-B555-30FDF8291B83}"/>
    <cellStyle name="Output 7 4 7" xfId="9499" xr:uid="{F98EC2E3-D093-482C-86D4-3881EBDD9A05}"/>
    <cellStyle name="Output 7 4 7 2" xfId="31505" xr:uid="{573835B3-A23C-4102-8B96-B10303D31ECA}"/>
    <cellStyle name="Output 7 4 7 3" xfId="22356" xr:uid="{A7F32E6C-3D40-4341-A4FD-37A378A6964E}"/>
    <cellStyle name="Output 7 4 8" xfId="11184" xr:uid="{AA97B1E1-6B2F-4477-BD61-59332EDEE382}"/>
    <cellStyle name="Output 7 4 8 2" xfId="33151" xr:uid="{6DD8BC73-4A31-4AA2-A372-B92BC32F9B50}"/>
    <cellStyle name="Output 7 4 8 3" xfId="24006" xr:uid="{08F30555-148F-4B3E-924B-08E62193D8C2}"/>
    <cellStyle name="Output 7 4 9" xfId="10588" xr:uid="{5A079EBB-EC60-49BD-88E1-3ED0E805F38C}"/>
    <cellStyle name="Output 7 4 9 2" xfId="32567" xr:uid="{84D039BB-EB34-471E-A133-7DD50E7F1E86}"/>
    <cellStyle name="Output 7 4 9 3" xfId="23422" xr:uid="{B29BBBE3-0639-49FC-9D73-5188901235E8}"/>
    <cellStyle name="Output 7 5" xfId="2181" xr:uid="{00000000-0005-0000-0000-000085080000}"/>
    <cellStyle name="Output 7 5 10" xfId="5818" xr:uid="{37ABC291-2CFC-4EEB-8945-909D53DB31B3}"/>
    <cellStyle name="Output 7 5 10 2" xfId="28141" xr:uid="{45E86DDA-A8D0-474B-8998-2003BB0AC480}"/>
    <cellStyle name="Output 7 5 10 3" xfId="18908" xr:uid="{0C2556B0-3977-413D-AAAA-E40653C57280}"/>
    <cellStyle name="Output 7 5 11" xfId="12672" xr:uid="{32E4AC66-20E3-4303-97ED-3318EB36DCE7}"/>
    <cellStyle name="Output 7 5 11 2" xfId="34547" xr:uid="{25D1C831-BDCB-4F31-9FF7-44D1502D8756}"/>
    <cellStyle name="Output 7 5 11 3" xfId="25403" xr:uid="{65D524A5-B6F2-4E4F-A0BC-2246C4CF0077}"/>
    <cellStyle name="Output 7 5 12" xfId="11833" xr:uid="{CFCDE0AE-9A48-48BC-9441-5503A37D38D4}"/>
    <cellStyle name="Output 7 5 12 2" xfId="33780" xr:uid="{5EDAB2E3-A3BC-4C58-A306-2379F3A9364C}"/>
    <cellStyle name="Output 7 5 12 3" xfId="24635" xr:uid="{C98F284F-E3A6-4E97-A0CF-3CE4307F2268}"/>
    <cellStyle name="Output 7 5 13" xfId="11767" xr:uid="{4583FF0F-9C7A-45E4-A990-11C6D6756CFC}"/>
    <cellStyle name="Output 7 5 13 2" xfId="33719" xr:uid="{8E1B63EC-72C0-4065-A0A3-3CEF0E462513}"/>
    <cellStyle name="Output 7 5 13 3" xfId="24574" xr:uid="{969276C2-793C-43DB-A71B-D56245C1D65B}"/>
    <cellStyle name="Output 7 5 14" xfId="13966" xr:uid="{5148BDB8-1FE3-47DD-973D-9D47286B77DC}"/>
    <cellStyle name="Output 7 5 14 2" xfId="35668" xr:uid="{60AAB491-D981-4B8D-A5FF-384F6706DD80}"/>
    <cellStyle name="Output 7 5 14 3" xfId="26524" xr:uid="{BC5DC81E-0ED3-45A7-8841-D38B9DC7E704}"/>
    <cellStyle name="Output 7 5 15" xfId="14625" xr:uid="{9FC33FE4-5A57-4CF3-B04A-CE46242F2F89}"/>
    <cellStyle name="Output 7 5 16" xfId="36670" xr:uid="{F2F93686-80D8-4AF8-B097-569398AC27AA}"/>
    <cellStyle name="Output 7 5 17" xfId="38529" xr:uid="{238D7DA2-BA78-44AE-AB35-E226C133B4F7}"/>
    <cellStyle name="Output 7 5 18" xfId="39639" xr:uid="{91565146-3ED3-4A4D-B646-F30E0381C88D}"/>
    <cellStyle name="Output 7 5 19" xfId="39201" xr:uid="{8F968194-E7E1-4448-B20D-6690C558128F}"/>
    <cellStyle name="Output 7 5 2" xfId="2182" xr:uid="{00000000-0005-0000-0000-000086080000}"/>
    <cellStyle name="Output 7 5 2 10" xfId="13202" xr:uid="{594EB94A-005E-4BAF-8F79-8E7C051FFD42}"/>
    <cellStyle name="Output 7 5 2 10 2" xfId="35042" xr:uid="{F4B738D2-D7E4-4710-8191-B3238C5EA875}"/>
    <cellStyle name="Output 7 5 2 10 3" xfId="25898" xr:uid="{823536ED-3A58-4007-A5CA-3BA815E730A5}"/>
    <cellStyle name="Output 7 5 2 11" xfId="11830" xr:uid="{D6D12C07-F29A-4F80-B9AB-6CBD4E8B6D81}"/>
    <cellStyle name="Output 7 5 2 11 2" xfId="33777" xr:uid="{B5B4CF31-1D9B-4EA6-8EA4-63AE30DE0DCD}"/>
    <cellStyle name="Output 7 5 2 11 3" xfId="24632" xr:uid="{6098671D-668F-45F2-B2E4-C88A432C865A}"/>
    <cellStyle name="Output 7 5 2 12" xfId="13668" xr:uid="{827FAA7F-3500-4642-9066-51C1228A06B9}"/>
    <cellStyle name="Output 7 5 2 12 2" xfId="35446" xr:uid="{A52D1441-6A0E-4468-8CD2-0FAE16E1AE19}"/>
    <cellStyle name="Output 7 5 2 12 3" xfId="26302" xr:uid="{C74E9B53-4BDF-4ACD-9AC2-C2C3EAF815DC}"/>
    <cellStyle name="Output 7 5 2 13" xfId="14201" xr:uid="{B8B4834B-1874-411D-9EA0-26436B8937AC}"/>
    <cellStyle name="Output 7 5 2 13 2" xfId="35875" xr:uid="{2ABA25D0-46E3-4FC5-A9A4-3EE71C5B2398}"/>
    <cellStyle name="Output 7 5 2 13 3" xfId="26731" xr:uid="{13DAD702-64E6-4BEE-9217-743F4A5490C5}"/>
    <cellStyle name="Output 7 5 2 14" xfId="14626" xr:uid="{D93FF45B-68F7-4FC0-8463-DD7B69485CE3}"/>
    <cellStyle name="Output 7 5 2 15" xfId="36671" xr:uid="{B81C3357-B6EE-46FB-A527-F4249650D082}"/>
    <cellStyle name="Output 7 5 2 16" xfId="38530" xr:uid="{AE678ADB-EEFB-4661-B350-1CDFC560E41C}"/>
    <cellStyle name="Output 7 5 2 17" xfId="37518" xr:uid="{CFB1F321-F8E9-4D72-87A4-9D4DC965B25F}"/>
    <cellStyle name="Output 7 5 2 18" xfId="37351" xr:uid="{46A767F2-0D4E-4FD6-8BC5-642A7F40EE1F}"/>
    <cellStyle name="Output 7 5 2 19" xfId="40034" xr:uid="{28124D09-8717-49A0-AEE1-A1803E5804C6}"/>
    <cellStyle name="Output 7 5 2 2" xfId="5273" xr:uid="{4779C1F5-D8AB-44DE-974B-85366EC92DDE}"/>
    <cellStyle name="Output 7 5 2 2 2" xfId="27603" xr:uid="{59980C9F-6B76-4D3E-9AC4-B2E01E8BC939}"/>
    <cellStyle name="Output 7 5 2 2 3" xfId="18363" xr:uid="{32FA3A07-7012-42B9-B562-BE504C683093}"/>
    <cellStyle name="Output 7 5 2 20" xfId="41523" xr:uid="{8A54BA80-A00C-44F1-A5BB-7B33B1AD2D2E}"/>
    <cellStyle name="Output 7 5 2 21" xfId="41917" xr:uid="{14A4ED09-9778-4A28-864C-7B2AA007B7D1}"/>
    <cellStyle name="Output 7 5 2 22" xfId="40583" xr:uid="{74310F50-E2DF-4530-BD6A-BC3F6165865D}"/>
    <cellStyle name="Output 7 5 2 23" xfId="44117" xr:uid="{B0938400-BCFE-4EF4-A03A-B3583E30AD00}"/>
    <cellStyle name="Output 7 5 2 3" xfId="4956" xr:uid="{7BDC7B80-A305-44DF-886A-E0F211A2D376}"/>
    <cellStyle name="Output 7 5 2 3 2" xfId="27312" xr:uid="{73335DA9-D4B7-4086-838E-976699326A01}"/>
    <cellStyle name="Output 7 5 2 3 3" xfId="18047" xr:uid="{60A0608F-CDFA-48B0-AC54-43CDE0F31294}"/>
    <cellStyle name="Output 7 5 2 4" xfId="7260" xr:uid="{99C7F12C-FE26-4702-B5D4-1FF9842CBCF0}"/>
    <cellStyle name="Output 7 5 2 4 2" xfId="29454" xr:uid="{1E3D35BB-3E97-49A7-9E0F-C7F02AD9C901}"/>
    <cellStyle name="Output 7 5 2 4 3" xfId="20266" xr:uid="{6397E719-E52C-49F0-891B-7C17B3411E5B}"/>
    <cellStyle name="Output 7 5 2 5" xfId="8738" xr:uid="{AD311B44-22CE-4670-9100-D5038FAA0570}"/>
    <cellStyle name="Output 7 5 2 5 2" xfId="30757" xr:uid="{7C806552-74C4-4E6E-B8BE-A6B56D51DDA7}"/>
    <cellStyle name="Output 7 5 2 5 3" xfId="21607" xr:uid="{389DA760-544E-46BE-BAA4-BDB59854E88F}"/>
    <cellStyle name="Output 7 5 2 6" xfId="8195" xr:uid="{316B1EBA-1937-4F4E-BD79-26DC32D902EF}"/>
    <cellStyle name="Output 7 5 2 6 2" xfId="30221" xr:uid="{C91966B7-3429-4567-87CF-A4D4C0805F0D}"/>
    <cellStyle name="Output 7 5 2 6 3" xfId="21071" xr:uid="{B699C796-CD39-4EE3-996E-A7897658953E}"/>
    <cellStyle name="Output 7 5 2 7" xfId="7382" xr:uid="{75AB0F7D-7787-41E5-BCBB-A802207B0560}"/>
    <cellStyle name="Output 7 5 2 7 2" xfId="29509" xr:uid="{051E7A39-0C8F-481D-B2CA-7CB89B10F9F0}"/>
    <cellStyle name="Output 7 5 2 7 3" xfId="20322" xr:uid="{671140DA-5F4D-4F93-BFDF-15582570BC81}"/>
    <cellStyle name="Output 7 5 2 8" xfId="9695" xr:uid="{E2B86912-50E7-405D-9F4C-E697796D6FB4}"/>
    <cellStyle name="Output 7 5 2 8 2" xfId="31699" xr:uid="{98E90DA0-CAD4-489F-ADAC-83EF5224D28A}"/>
    <cellStyle name="Output 7 5 2 8 3" xfId="22550" xr:uid="{7745707A-9D11-4FF8-9914-9F9C3AFE6B73}"/>
    <cellStyle name="Output 7 5 2 9" xfId="11656" xr:uid="{83C31076-E486-47E7-9086-D5C72520B43A}"/>
    <cellStyle name="Output 7 5 2 9 2" xfId="33609" xr:uid="{F083ECB1-3969-4092-B759-D63EA49F650D}"/>
    <cellStyle name="Output 7 5 2 9 3" xfId="24464" xr:uid="{A7132895-ED08-490B-9142-06D7E40C05F7}"/>
    <cellStyle name="Output 7 5 20" xfId="37231" xr:uid="{4F65C36C-3DD4-4F77-9D58-7E87D75C92A2}"/>
    <cellStyle name="Output 7 5 21" xfId="41522" xr:uid="{E9F170AA-99E2-41B0-B91D-F8D7732D7FDC}"/>
    <cellStyle name="Output 7 5 22" xfId="42793" xr:uid="{D19AF7BB-0852-45AA-9DD8-4761C1646928}"/>
    <cellStyle name="Output 7 5 23" xfId="43442" xr:uid="{FDF8659C-6B9A-49B2-9E71-0963B63C06E0}"/>
    <cellStyle name="Output 7 5 24" xfId="44116" xr:uid="{94AD0E78-EBCE-4958-9351-A2866984ED04}"/>
    <cellStyle name="Output 7 5 3" xfId="5274" xr:uid="{A6AD5861-10A6-4592-BB23-44D57866A024}"/>
    <cellStyle name="Output 7 5 3 2" xfId="27604" xr:uid="{E06B97A7-2874-4AFF-93AF-860D79694C18}"/>
    <cellStyle name="Output 7 5 3 3" xfId="18364" xr:uid="{3FA937E5-7D81-41A5-A288-CB2AA07B7EED}"/>
    <cellStyle name="Output 7 5 4" xfId="6223" xr:uid="{AEFD6702-9452-4AC6-85FE-C8EB3697F924}"/>
    <cellStyle name="Output 7 5 4 2" xfId="28488" xr:uid="{C712A234-115A-4732-999D-4377406E2BE5}"/>
    <cellStyle name="Output 7 5 4 3" xfId="19256" xr:uid="{55F9ED69-6E2E-4037-BDA8-024348EF7198}"/>
    <cellStyle name="Output 7 5 5" xfId="7631" xr:uid="{31295969-9152-40A9-A1F3-3E1E73AAF118}"/>
    <cellStyle name="Output 7 5 5 2" xfId="29662" xr:uid="{61AD0610-9256-49CC-8D9A-496A947427A5}"/>
    <cellStyle name="Output 7 5 5 3" xfId="20511" xr:uid="{2F6515ED-BC75-4838-9D65-50E20D925A16}"/>
    <cellStyle name="Output 7 5 6" xfId="8393" xr:uid="{08E90011-80D5-41A7-9411-78ED6BE1176F}"/>
    <cellStyle name="Output 7 5 6 2" xfId="30416" xr:uid="{F3E1FC7B-EBBC-412D-88E5-85279C4FD814}"/>
    <cellStyle name="Output 7 5 6 3" xfId="21266" xr:uid="{ACAEBBE4-74FF-40EB-ADC7-7F1BBCAA5E51}"/>
    <cellStyle name="Output 7 5 7" xfId="9129" xr:uid="{560F4CE5-307F-48CC-A01F-74AA08563507}"/>
    <cellStyle name="Output 7 5 7 2" xfId="31141" xr:uid="{7ADC9CD6-00D5-44AA-B4D3-A42B8AF1E5A8}"/>
    <cellStyle name="Output 7 5 7 3" xfId="21991" xr:uid="{5663FC21-4631-48AD-A8E8-33F5E535BC09}"/>
    <cellStyle name="Output 7 5 8" xfId="11185" xr:uid="{552E83F0-069E-4C2A-B21F-D400EAB5953C}"/>
    <cellStyle name="Output 7 5 8 2" xfId="33152" xr:uid="{8F6FDCBC-9D94-4C7C-BCB0-65D2152806CC}"/>
    <cellStyle name="Output 7 5 8 3" xfId="24007" xr:uid="{8058EC8B-0F2E-4CD4-8587-2CF1B363CFD9}"/>
    <cellStyle name="Output 7 5 9" xfId="10260" xr:uid="{69A0356F-93EA-42C9-BDDD-1624AA3D6D73}"/>
    <cellStyle name="Output 7 5 9 2" xfId="32253" xr:uid="{E8A6263F-6712-4749-B823-379B210A015D}"/>
    <cellStyle name="Output 7 5 9 3" xfId="23106" xr:uid="{3F66F32E-56BC-465F-8269-4B3A1BCF30FB}"/>
    <cellStyle name="Output 7 6" xfId="2183" xr:uid="{00000000-0005-0000-0000-000087080000}"/>
    <cellStyle name="Output 7 6 10" xfId="13203" xr:uid="{1F7452AE-21BA-4E91-8B96-AFF539BF2470}"/>
    <cellStyle name="Output 7 6 10 2" xfId="35043" xr:uid="{2FD73B1B-7813-4E7B-889C-03FAD4A51583}"/>
    <cellStyle name="Output 7 6 10 3" xfId="25899" xr:uid="{4D87B187-EB66-4822-B07E-04B3DB1C043A}"/>
    <cellStyle name="Output 7 6 11" xfId="11140" xr:uid="{9F916856-F668-4326-9FD7-4259189F982E}"/>
    <cellStyle name="Output 7 6 11 2" xfId="33108" xr:uid="{0E929A8E-2851-45F8-90EA-FBBC24240CDE}"/>
    <cellStyle name="Output 7 6 11 3" xfId="23963" xr:uid="{760A12E4-CBB8-4E97-A6DB-B7D45FFAE635}"/>
    <cellStyle name="Output 7 6 12" xfId="13669" xr:uid="{BB4EE43F-3FB4-4881-B5A1-D3189330B3B7}"/>
    <cellStyle name="Output 7 6 12 2" xfId="35447" xr:uid="{941F23E3-6814-428F-9985-C5D92B82EBD3}"/>
    <cellStyle name="Output 7 6 12 3" xfId="26303" xr:uid="{4CABBCD0-F77F-4007-8F64-764D137D1E46}"/>
    <cellStyle name="Output 7 6 13" xfId="14202" xr:uid="{3C2E4823-BCDD-48CF-97FA-CA1607C96102}"/>
    <cellStyle name="Output 7 6 13 2" xfId="35876" xr:uid="{E4E37EA2-408E-4BD9-B2C6-BCB8C47063FB}"/>
    <cellStyle name="Output 7 6 13 3" xfId="26732" xr:uid="{6CA74007-1997-4C44-A753-869D7CBE51C8}"/>
    <cellStyle name="Output 7 6 14" xfId="13845" xr:uid="{71C68E3F-E26E-4DCD-91F1-93C6E9040C28}"/>
    <cellStyle name="Output 7 6 15" xfId="36672" xr:uid="{F809EB40-FC21-4BB5-BA80-B818D44F3A66}"/>
    <cellStyle name="Output 7 6 16" xfId="38531" xr:uid="{3C3C6196-A3FC-49A1-9757-F9891E1357DC}"/>
    <cellStyle name="Output 7 6 17" xfId="40078" xr:uid="{C4B0530A-DD26-48F8-B88F-E1B0D3955E78}"/>
    <cellStyle name="Output 7 6 18" xfId="37350" xr:uid="{45BEE744-95C4-4168-ABAF-A9EEE6F71235}"/>
    <cellStyle name="Output 7 6 19" xfId="40238" xr:uid="{ED52AD33-54A7-4964-8F95-8510A6C2AB7C}"/>
    <cellStyle name="Output 7 6 2" xfId="7058" xr:uid="{D15DB75E-DB3E-46AA-BEF3-F467642FD125}"/>
    <cellStyle name="Output 7 6 2 2" xfId="29259" xr:uid="{CE8D4B5A-2627-4BF3-8915-3701E1ED3518}"/>
    <cellStyle name="Output 7 6 2 3" xfId="20064" xr:uid="{F5D56B38-4F40-4DD1-A56B-86BE3907F47F}"/>
    <cellStyle name="Output 7 6 20" xfId="41524" xr:uid="{BC197FEC-EE9B-4167-89E8-CEA21B86F4D9}"/>
    <cellStyle name="Output 7 6 21" xfId="40811" xr:uid="{BDDFE673-CA8B-48EA-8D91-7AED1E448AEA}"/>
    <cellStyle name="Output 7 6 22" xfId="43253" xr:uid="{5B98AE0C-0C17-4A4C-9348-997A9EEAAE2E}"/>
    <cellStyle name="Output 7 6 23" xfId="44118" xr:uid="{41613575-9E01-4A98-B13A-B6AE85F9A294}"/>
    <cellStyle name="Output 7 6 3" xfId="4955" xr:uid="{DEBA12F1-B185-4A0B-99DA-828ACB81CAA2}"/>
    <cellStyle name="Output 7 6 3 2" xfId="27311" xr:uid="{27FD4638-4F61-43CD-B2B5-D34ADC29ED06}"/>
    <cellStyle name="Output 7 6 3 3" xfId="18046" xr:uid="{5246E323-1B9C-4BEF-AB0E-FC6935FF2140}"/>
    <cellStyle name="Output 7 6 4" xfId="7982" xr:uid="{EB6EBE45-5DB4-45BA-9E6D-8A418EA9D55D}"/>
    <cellStyle name="Output 7 6 4 2" xfId="30008" xr:uid="{D49686E8-D207-41AF-9260-95896D46B237}"/>
    <cellStyle name="Output 7 6 4 3" xfId="20858" xr:uid="{39673E4C-122B-4EE7-AA6D-0B5AF5976DA1}"/>
    <cellStyle name="Output 7 6 5" xfId="8739" xr:uid="{E639E7CD-82B1-409D-AF2E-369F64DA9449}"/>
    <cellStyle name="Output 7 6 5 2" xfId="30758" xr:uid="{2E13CB21-C091-4DE6-B91C-6C64D44321FB}"/>
    <cellStyle name="Output 7 6 5 3" xfId="21608" xr:uid="{490B36A4-5E16-4FBF-AC4B-5BC6D9A805BB}"/>
    <cellStyle name="Output 7 6 6" xfId="9477" xr:uid="{87781BE2-57E1-47F8-B0AA-06FE79F2831E}"/>
    <cellStyle name="Output 7 6 6 2" xfId="31484" xr:uid="{4C3809EC-293E-4353-8C68-6149001E45B0}"/>
    <cellStyle name="Output 7 6 6 3" xfId="22335" xr:uid="{86B2AF7F-EF5B-4022-8349-124F5F308C1B}"/>
    <cellStyle name="Output 7 6 7" xfId="7976" xr:uid="{47E5D7EC-E692-4E5D-B4DF-7F995D5DE9A6}"/>
    <cellStyle name="Output 7 6 7 2" xfId="30002" xr:uid="{599FBD7B-A205-460D-9D1B-57617DA8A7B9}"/>
    <cellStyle name="Output 7 6 7 3" xfId="20852" xr:uid="{660AF2FC-E9EA-4F50-A6EC-734DD5649AC1}"/>
    <cellStyle name="Output 7 6 8" xfId="10762" xr:uid="{8AA8F15D-18E4-446B-9F44-D82FB643E792}"/>
    <cellStyle name="Output 7 6 8 2" xfId="32734" xr:uid="{BCEB68CA-88A5-4BB6-8829-BEA4D948AD31}"/>
    <cellStyle name="Output 7 6 8 3" xfId="23589" xr:uid="{A058540E-AE40-4C72-B951-2EE9BB9DE5E1}"/>
    <cellStyle name="Output 7 6 9" xfId="11657" xr:uid="{2C724DD4-A008-4BBC-B1AF-3190E697BC8B}"/>
    <cellStyle name="Output 7 6 9 2" xfId="33610" xr:uid="{2D7EFA34-F2C3-4772-9C32-864856C72205}"/>
    <cellStyle name="Output 7 6 9 3" xfId="24465" xr:uid="{72C7510D-2A62-4AFB-9F5D-27B3A08EAC58}"/>
    <cellStyle name="Output 7 7" xfId="5277" xr:uid="{84FDC28F-A01F-446A-90F2-C1C0641CC9AF}"/>
    <cellStyle name="Output 7 7 2" xfId="27607" xr:uid="{ECB82463-E52A-45FA-8D1D-48CD9F3B4415}"/>
    <cellStyle name="Output 7 7 3" xfId="18367" xr:uid="{E4DFF37E-C567-4FCC-97D6-30ABADE18CA1}"/>
    <cellStyle name="Output 7 8" xfId="6220" xr:uid="{E75477DF-3276-4681-B07C-38D2A48B1AB0}"/>
    <cellStyle name="Output 7 8 2" xfId="28485" xr:uid="{1D158C9B-F0A9-45E3-82A8-777112043B9D}"/>
    <cellStyle name="Output 7 8 3" xfId="19253" xr:uid="{987C8BA3-F6B4-4754-90D3-0DD7473307A3}"/>
    <cellStyle name="Output 7 9" xfId="8005" xr:uid="{2E1203DB-F7F1-4D58-88A0-16C95F5A3A78}"/>
    <cellStyle name="Output 7 9 2" xfId="30031" xr:uid="{6FFA1057-E1A2-4C4C-9928-01B6DD497A7A}"/>
    <cellStyle name="Output 7 9 3" xfId="20881" xr:uid="{8B14074C-4372-4520-8E46-4725BFBAF859}"/>
    <cellStyle name="Output 8" xfId="2184" xr:uid="{00000000-0005-0000-0000-000088080000}"/>
    <cellStyle name="Output 8 10" xfId="4769" xr:uid="{A198F8FE-41D0-489D-8080-06AF056D3126}"/>
    <cellStyle name="Output 8 10 2" xfId="27126" xr:uid="{DEB1DE61-8FE8-4B8D-AE4A-7C25FF31B295}"/>
    <cellStyle name="Output 8 10 3" xfId="17861" xr:uid="{6777A79D-8A5C-4E8D-ACBA-3481F607F586}"/>
    <cellStyle name="Output 8 11" xfId="9496" xr:uid="{07709640-33A2-4DA0-B742-380A22C2A3F5}"/>
    <cellStyle name="Output 8 11 2" xfId="31502" xr:uid="{0AC3400D-E252-4480-B7C6-3FAAE1151A78}"/>
    <cellStyle name="Output 8 11 3" xfId="22353" xr:uid="{B505865A-9972-4E1E-8271-53693EB778F1}"/>
    <cellStyle name="Output 8 12" xfId="10570" xr:uid="{ED01061D-FCF1-4765-94D5-39809B92E644}"/>
    <cellStyle name="Output 8 12 2" xfId="32550" xr:uid="{E5FC4582-B908-4422-9A76-CDA82405994E}"/>
    <cellStyle name="Output 8 12 3" xfId="23405" xr:uid="{494E214F-0FCF-45B4-9049-DA9026E8C3C1}"/>
    <cellStyle name="Output 8 13" xfId="5891" xr:uid="{D55EAB73-D4E9-48DC-B142-D901B6A5A05B}"/>
    <cellStyle name="Output 8 13 2" xfId="28184" xr:uid="{D0D9CF9B-B79B-4E04-AEBB-938D87366B61}"/>
    <cellStyle name="Output 8 13 3" xfId="18951" xr:uid="{E0BF5268-DBE7-4A03-942B-DD7421F59B8B}"/>
    <cellStyle name="Output 8 14" xfId="8337" xr:uid="{4908B11B-676D-48D8-B85E-2A90EA73F473}"/>
    <cellStyle name="Output 8 14 2" xfId="30360" xr:uid="{64C91C68-A090-484A-8321-155D6BD8678B}"/>
    <cellStyle name="Output 8 14 3" xfId="21210" xr:uid="{1F2DF540-E067-4012-AE5B-C7CE9E2FE646}"/>
    <cellStyle name="Output 8 15" xfId="8400" xr:uid="{FEF64C26-7F2B-4DB0-A658-3519D6CB5997}"/>
    <cellStyle name="Output 8 15 2" xfId="30423" xr:uid="{7AD167B8-89BE-47A8-BC67-1C23FAC23D22}"/>
    <cellStyle name="Output 8 15 3" xfId="21273" xr:uid="{DDCE1EAD-5A33-4923-877D-EAA113D2B38D}"/>
    <cellStyle name="Output 8 16" xfId="8342" xr:uid="{D2759495-E00E-43B3-B772-FC423C953E0C}"/>
    <cellStyle name="Output 8 16 2" xfId="30365" xr:uid="{90CD17F4-E354-4A90-A69C-F8E66319F37F}"/>
    <cellStyle name="Output 8 16 3" xfId="21215" xr:uid="{51D1B2AE-E0A6-45DD-ACB1-E73A2FAA3283}"/>
    <cellStyle name="Output 8 17" xfId="12586" xr:uid="{4F785CD2-7F80-4FB7-9395-FBAD2E815357}"/>
    <cellStyle name="Output 8 17 2" xfId="34468" xr:uid="{CEF6F73D-8559-4E93-B2D3-9B1FDC549C30}"/>
    <cellStyle name="Output 8 17 3" xfId="25323" xr:uid="{229B2666-216A-4712-8A10-5213376E6E05}"/>
    <cellStyle name="Output 8 18" xfId="12445" xr:uid="{DE9D74FA-6137-4546-AF22-467F0BCD7026}"/>
    <cellStyle name="Output 8 18 2" xfId="34353" xr:uid="{1B822776-0869-4FEB-8BFD-7B8C312EAF33}"/>
    <cellStyle name="Output 8 18 3" xfId="25208" xr:uid="{6E9B0F8A-00C3-48D2-8F52-5C2DE2813CA5}"/>
    <cellStyle name="Output 8 19" xfId="14420" xr:uid="{E4E46C43-AA15-4059-B199-729039E7BA6A}"/>
    <cellStyle name="Output 8 2" xfId="2185" xr:uid="{00000000-0005-0000-0000-000089080000}"/>
    <cellStyle name="Output 8 2 10" xfId="9609" xr:uid="{F3563FF0-8337-481F-8F79-0DEA9E1D4F7F}"/>
    <cellStyle name="Output 8 2 10 2" xfId="31615" xr:uid="{314E8E4C-752F-420F-ACE0-3AFED003F6B3}"/>
    <cellStyle name="Output 8 2 10 3" xfId="22466" xr:uid="{970059C2-B76F-4C09-96AF-12297ABB7760}"/>
    <cellStyle name="Output 8 2 11" xfId="12674" xr:uid="{77F55A7C-3205-49E8-A14A-72A33EE25F0C}"/>
    <cellStyle name="Output 8 2 11 2" xfId="34549" xr:uid="{6BFD1B57-AA18-4AFB-86D5-1C26F7A9C37B}"/>
    <cellStyle name="Output 8 2 11 3" xfId="25405" xr:uid="{65F78BD8-F6F1-4D00-8F83-6BD38B2D5F2F}"/>
    <cellStyle name="Output 8 2 12" xfId="8345" xr:uid="{8719229A-0D18-405E-82FF-1AD04389BB00}"/>
    <cellStyle name="Output 8 2 12 2" xfId="30368" xr:uid="{CE6B8478-352C-4FB1-A26F-6293817689B4}"/>
    <cellStyle name="Output 8 2 12 3" xfId="21218" xr:uid="{D9CB70C9-253C-49AE-AB83-97B26BBD3D16}"/>
    <cellStyle name="Output 8 2 13" xfId="12726" xr:uid="{ECEF10D3-84D5-42AE-9955-0BD93D5B5762}"/>
    <cellStyle name="Output 8 2 13 2" xfId="34597" xr:uid="{7F760DB5-1EE3-49D1-8E6A-14624CFB15C0}"/>
    <cellStyle name="Output 8 2 13 3" xfId="25453" xr:uid="{1A210C7F-0EFE-4351-80F7-9386324E437C}"/>
    <cellStyle name="Output 8 2 14" xfId="13968" xr:uid="{19AB3153-DDA3-4096-B10B-E38D4E3FBA22}"/>
    <cellStyle name="Output 8 2 14 2" xfId="35670" xr:uid="{A34512D5-ACE4-42A9-BF6E-BC37714135B7}"/>
    <cellStyle name="Output 8 2 14 3" xfId="26526" xr:uid="{56C543CD-1238-45A5-AF9A-BAA1594A7118}"/>
    <cellStyle name="Output 8 2 15" xfId="13846" xr:uid="{2AF075B6-EF4C-4036-BA94-1CBDD812DE2B}"/>
    <cellStyle name="Output 8 2 16" xfId="36674" xr:uid="{52C5CBD8-32FD-4990-AFD7-1C7A0B11D133}"/>
    <cellStyle name="Output 8 2 17" xfId="38533" xr:uid="{258E0AA5-3F76-412D-AA21-14252217B459}"/>
    <cellStyle name="Output 8 2 18" xfId="40107" xr:uid="{994E93E2-F095-4AF4-9313-81B3919BF713}"/>
    <cellStyle name="Output 8 2 19" xfId="39958" xr:uid="{974A42C6-5A43-4558-8F02-C2F44138DAA3}"/>
    <cellStyle name="Output 8 2 2" xfId="2186" xr:uid="{00000000-0005-0000-0000-00008A080000}"/>
    <cellStyle name="Output 8 2 2 10" xfId="12671" xr:uid="{E0D94BAD-413D-4AA4-B965-47629DFCB9BD}"/>
    <cellStyle name="Output 8 2 2 10 2" xfId="34546" xr:uid="{4AECDA20-4EF9-41F2-A3DA-FA2D2C2A8926}"/>
    <cellStyle name="Output 8 2 2 10 3" xfId="25402" xr:uid="{0C6C8065-6F54-40D5-A2AD-DA5619A73E93}"/>
    <cellStyle name="Output 8 2 2 11" xfId="12762" xr:uid="{830F3B30-02D1-4635-BA4F-5D237A65B43E}"/>
    <cellStyle name="Output 8 2 2 11 2" xfId="34630" xr:uid="{E9DCB620-0F20-4981-9220-533CEE209996}"/>
    <cellStyle name="Output 8 2 2 11 3" xfId="25486" xr:uid="{788535AE-DA41-43BE-8B9C-170A79C8110D}"/>
    <cellStyle name="Output 8 2 2 12" xfId="12585" xr:uid="{120705A4-ECEA-4655-9696-6FCB72CBEE64}"/>
    <cellStyle name="Output 8 2 2 12 2" xfId="34467" xr:uid="{5310CF06-58FB-40FB-B0DE-2C0FA90042CB}"/>
    <cellStyle name="Output 8 2 2 12 3" xfId="25322" xr:uid="{18DBE7AB-C187-4CDA-9846-07407B723C87}"/>
    <cellStyle name="Output 8 2 2 13" xfId="9900" xr:uid="{4E16D83A-3161-4808-A7C5-8288C5F3F811}"/>
    <cellStyle name="Output 8 2 2 13 2" xfId="31901" xr:uid="{10ACEC09-7AC1-475E-8339-FD96EF4A00D5}"/>
    <cellStyle name="Output 8 2 2 13 3" xfId="22753" xr:uid="{0016A9E0-8B2E-4BFC-A9F7-C50872D7F624}"/>
    <cellStyle name="Output 8 2 2 14" xfId="14614" xr:uid="{F2AEF454-D88D-4FCF-98EE-35DF8CEDBC58}"/>
    <cellStyle name="Output 8 2 2 15" xfId="36675" xr:uid="{19BF8E61-FE5F-4841-8092-AF899234D040}"/>
    <cellStyle name="Output 8 2 2 16" xfId="38534" xr:uid="{4538F890-84C0-4D54-8D38-C09044E6F043}"/>
    <cellStyle name="Output 8 2 2 17" xfId="38016" xr:uid="{771054A6-C0D0-42F9-88A6-FBE5AA708BD3}"/>
    <cellStyle name="Output 8 2 2 18" xfId="39961" xr:uid="{BB463B95-9D7E-4020-8DE5-37041110F68C}"/>
    <cellStyle name="Output 8 2 2 19" xfId="40247" xr:uid="{25334E8B-9DE0-44E4-A37B-424B7C03B920}"/>
    <cellStyle name="Output 8 2 2 2" xfId="7059" xr:uid="{52445D91-BC60-4DCF-AE80-F6BD71D13C9D}"/>
    <cellStyle name="Output 8 2 2 2 2" xfId="29260" xr:uid="{73820C1B-2FB8-4D84-8D6B-610B3A2A36EA}"/>
    <cellStyle name="Output 8 2 2 2 3" xfId="20065" xr:uid="{70A3AC9E-C01D-4202-895F-02A7B8BC658E}"/>
    <cellStyle name="Output 8 2 2 20" xfId="41527" xr:uid="{D7AC325D-431B-462F-8077-8BB920739E28}"/>
    <cellStyle name="Output 8 2 2 21" xfId="41915" xr:uid="{2C024F46-A484-48CE-A76F-14113C8EB743}"/>
    <cellStyle name="Output 8 2 2 22" xfId="42559" xr:uid="{3C810FD2-0DD2-4B4B-9B98-CEB2FB6B461E}"/>
    <cellStyle name="Output 8 2 2 23" xfId="44121" xr:uid="{3191F4DD-3160-433E-8B4B-9860A3AFA0B5}"/>
    <cellStyle name="Output 8 2 2 3" xfId="6226" xr:uid="{E25CC381-CC4E-4597-91B3-10733E622CA5}"/>
    <cellStyle name="Output 8 2 2 3 2" xfId="28491" xr:uid="{3E062FF9-5F40-440F-A7C2-7C28237E19B2}"/>
    <cellStyle name="Output 8 2 2 3 3" xfId="19259" xr:uid="{26A5559C-A61B-4AF7-B317-0190AF048EC0}"/>
    <cellStyle name="Output 8 2 2 4" xfId="7999" xr:uid="{060E6FEB-FD63-4BB2-ADDB-6542548D0919}"/>
    <cellStyle name="Output 8 2 2 4 2" xfId="30025" xr:uid="{53233435-DAF0-4DBA-B4CE-6A9FBE83F487}"/>
    <cellStyle name="Output 8 2 2 4 3" xfId="20875" xr:uid="{6B623425-95A2-43C1-A613-9A3110E417A4}"/>
    <cellStyle name="Output 8 2 2 5" xfId="4768" xr:uid="{30406661-3314-4555-A5AF-0A4F6FAF36F5}"/>
    <cellStyle name="Output 8 2 2 5 2" xfId="27125" xr:uid="{2F19FA61-0685-42AD-9106-C51BBFB6EEEC}"/>
    <cellStyle name="Output 8 2 2 5 3" xfId="17860" xr:uid="{872CA38E-A042-4AD0-91B0-D79EFB6EAFD7}"/>
    <cellStyle name="Output 8 2 2 6" xfId="9494" xr:uid="{1E6D85C7-D397-4664-805F-4EDD2150B273}"/>
    <cellStyle name="Output 8 2 2 6 2" xfId="31500" xr:uid="{B508ABCF-DA5C-4DD7-9C8F-5965A9A6A4A0}"/>
    <cellStyle name="Output 8 2 2 6 3" xfId="22351" xr:uid="{216E3A06-B98A-465E-A69C-F7EAF681CFB6}"/>
    <cellStyle name="Output 8 2 2 7" xfId="10572" xr:uid="{BB905032-8279-4880-B0E6-4522EE56D706}"/>
    <cellStyle name="Output 8 2 2 7 2" xfId="32552" xr:uid="{200A65EA-6B49-4424-8F31-EE69B831D3B9}"/>
    <cellStyle name="Output 8 2 2 7 3" xfId="23407" xr:uid="{E245B5E8-4C27-4B65-AB3F-59603430AF5E}"/>
    <cellStyle name="Output 8 2 2 8" xfId="10257" xr:uid="{A20D7FBB-ABC1-4DAD-83AC-7DB50CDBD60B}"/>
    <cellStyle name="Output 8 2 2 8 2" xfId="32250" xr:uid="{CC9C9D3D-50F1-4AD5-8509-17C70F6CD7FE}"/>
    <cellStyle name="Output 8 2 2 8 3" xfId="23103" xr:uid="{CAB65BFB-FE47-415F-B4E9-701804043551}"/>
    <cellStyle name="Output 8 2 2 9" xfId="10481" xr:uid="{6DB83709-6D0F-4A9A-A3F8-79263A2F5871}"/>
    <cellStyle name="Output 8 2 2 9 2" xfId="32462" xr:uid="{2E51BC88-1B1C-4849-BD16-A3EBA77F7A67}"/>
    <cellStyle name="Output 8 2 2 9 3" xfId="23316" xr:uid="{B8C5E6C7-7946-4FD5-98A7-D228FDB193D2}"/>
    <cellStyle name="Output 8 2 20" xfId="37230" xr:uid="{7709F981-C0A3-4E69-BF9C-2E05F425D329}"/>
    <cellStyle name="Output 8 2 21" xfId="41526" xr:uid="{8221B740-5A50-46F7-9F42-FF3DF293BD1A}"/>
    <cellStyle name="Output 8 2 22" xfId="41914" xr:uid="{195E0543-6AB1-46F5-9B2D-02D96E0D4371}"/>
    <cellStyle name="Output 8 2 23" xfId="40580" xr:uid="{E950443A-FBA7-41D6-A891-B9B0F1C88A2E}"/>
    <cellStyle name="Output 8 2 24" xfId="44120" xr:uid="{753C89F8-598B-4387-9903-40D4622A848D}"/>
    <cellStyle name="Output 8 2 3" xfId="5272" xr:uid="{E7CDECF6-6F91-426F-A7B1-744E705ED9DA}"/>
    <cellStyle name="Output 8 2 3 2" xfId="27602" xr:uid="{180361B0-5E24-4EA7-A044-06EBC41306E8}"/>
    <cellStyle name="Output 8 2 3 3" xfId="18362" xr:uid="{CD62E298-569D-4A7F-A162-8D0F47BE76AD}"/>
    <cellStyle name="Output 8 2 4" xfId="6225" xr:uid="{2F2B83FF-5448-4737-8AC5-88D7A9A3A593}"/>
    <cellStyle name="Output 8 2 4 2" xfId="28490" xr:uid="{3AA0A318-5BD8-4C8E-82F3-A800DB3F4648}"/>
    <cellStyle name="Output 8 2 4 3" xfId="19258" xr:uid="{71865670-6134-40B8-BD97-70C51CD8545F}"/>
    <cellStyle name="Output 8 2 5" xfId="7632" xr:uid="{BA8623F9-472D-475F-BE5D-B68F7BCF9E30}"/>
    <cellStyle name="Output 8 2 5 2" xfId="29663" xr:uid="{16CF126D-7D30-47D0-A836-583F0F8FCB79}"/>
    <cellStyle name="Output 8 2 5 3" xfId="20512" xr:uid="{AB62BA8F-DBE8-47AE-ADD7-97CCB1CBA83F}"/>
    <cellStyle name="Output 8 2 6" xfId="8395" xr:uid="{AD60F9A9-80A8-44AA-8368-1D96730FBFA9}"/>
    <cellStyle name="Output 8 2 6 2" xfId="30418" xr:uid="{32685147-1151-4D9E-82EF-EABBAB5D3FF8}"/>
    <cellStyle name="Output 8 2 6 3" xfId="21268" xr:uid="{CEB19226-9690-48EA-B6A5-8F609425B53C}"/>
    <cellStyle name="Output 8 2 7" xfId="9130" xr:uid="{103710BB-8E28-4230-AAA6-5281A7775D45}"/>
    <cellStyle name="Output 8 2 7 2" xfId="31142" xr:uid="{4557B124-D1D4-4D48-9139-6E6250DDB030}"/>
    <cellStyle name="Output 8 2 7 3" xfId="21992" xr:uid="{CC2BC9BE-860E-43DB-9ED9-69A91B065F92}"/>
    <cellStyle name="Output 8 2 8" xfId="9183" xr:uid="{6E62C1AC-52A3-423C-A92E-5F7F4CADC2DD}"/>
    <cellStyle name="Output 8 2 8 2" xfId="31193" xr:uid="{970D36F5-0A30-44C9-BB23-D55DB91CB516}"/>
    <cellStyle name="Output 8 2 8 3" xfId="22043" xr:uid="{CF6CD291-3609-4345-8EA0-684E60549BAE}"/>
    <cellStyle name="Output 8 2 9" xfId="9878" xr:uid="{EEE5B7CC-DE75-4DDF-9D5D-47C52C16797F}"/>
    <cellStyle name="Output 8 2 9 2" xfId="31879" xr:uid="{F856BB04-B20E-47CF-A458-5A383E593D44}"/>
    <cellStyle name="Output 8 2 9 3" xfId="22731" xr:uid="{92F8F947-57D7-446D-81DC-37BFABA8036A}"/>
    <cellStyle name="Output 8 20" xfId="36673" xr:uid="{0713CDEF-2EAF-4A09-8DAA-4BD8C84C8446}"/>
    <cellStyle name="Output 8 21" xfId="38532" xr:uid="{2C6C31E9-89E7-472A-995B-8418218888B8}"/>
    <cellStyle name="Output 8 22" xfId="39681" xr:uid="{C60C991E-968D-457B-AAAD-68A0C3D06A3D}"/>
    <cellStyle name="Output 8 23" xfId="40179" xr:uid="{2F6ACF57-9B9A-4D33-9ACF-23C5B1AA8A69}"/>
    <cellStyle name="Output 8 24" xfId="40249" xr:uid="{4CF38F42-2881-4AC9-A4DA-D73459AF84CF}"/>
    <cellStyle name="Output 8 25" xfId="41525" xr:uid="{0C4C68DD-D514-461A-B082-5CC60861FE6A}"/>
    <cellStyle name="Output 8 26" xfId="40810" xr:uid="{78A7B7B8-78AB-46EC-AC0C-1A1CDC01CF9E}"/>
    <cellStyle name="Output 8 27" xfId="43445" xr:uid="{50E3EBA4-FEDA-4BAE-8EFF-42347DCC1971}"/>
    <cellStyle name="Output 8 28" xfId="44119" xr:uid="{555AA464-C929-4E3A-9767-111FDD061F1C}"/>
    <cellStyle name="Output 8 3" xfId="2187" xr:uid="{00000000-0005-0000-0000-00008B080000}"/>
    <cellStyle name="Output 8 3 10" xfId="11645" xr:uid="{32F83800-4462-4397-8329-DAAFF920F069}"/>
    <cellStyle name="Output 8 3 10 2" xfId="33598" xr:uid="{72BD4C37-61E8-4CC4-BC88-B4F501B134CD}"/>
    <cellStyle name="Output 8 3 10 3" xfId="24453" xr:uid="{627D5661-6A21-496F-864E-ABB3F3CBD838}"/>
    <cellStyle name="Output 8 3 11" xfId="13197" xr:uid="{25E2614B-90F8-4297-8A4E-A07F7963EBAA}"/>
    <cellStyle name="Output 8 3 11 2" xfId="35037" xr:uid="{D2207999-17A1-4753-B7A1-B8E2CE9FEDBE}"/>
    <cellStyle name="Output 8 3 11 3" xfId="25893" xr:uid="{99C26641-0FB8-4362-90E4-B60B915AFAF6}"/>
    <cellStyle name="Output 8 3 12" xfId="4997" xr:uid="{D84F41DD-2E1E-486B-9810-9266A41EB34A}"/>
    <cellStyle name="Output 8 3 12 2" xfId="27353" xr:uid="{C5A31029-8566-4241-8915-00BA2EC205FD}"/>
    <cellStyle name="Output 8 3 12 3" xfId="18088" xr:uid="{50ADEE3A-FB63-449F-95E7-4D5CAE919302}"/>
    <cellStyle name="Output 8 3 13" xfId="13657" xr:uid="{BCCCC2D4-585B-4925-9151-532440A860D4}"/>
    <cellStyle name="Output 8 3 13 2" xfId="35435" xr:uid="{8320D42D-3480-4D5E-B28C-6833DCEB1F68}"/>
    <cellStyle name="Output 8 3 13 3" xfId="26291" xr:uid="{51CA097C-DC70-457A-B9FE-2C67BA4AE554}"/>
    <cellStyle name="Output 8 3 14" xfId="14190" xr:uid="{5C0C70C1-9BDF-40DA-842B-A63E1327E75D}"/>
    <cellStyle name="Output 8 3 14 2" xfId="35864" xr:uid="{F7255DC0-AC8A-4F36-A611-98DCAC579C1B}"/>
    <cellStyle name="Output 8 3 14 3" xfId="26720" xr:uid="{93ED8E03-70DA-4BE7-8FAF-83DAC20D9D1B}"/>
    <cellStyle name="Output 8 3 15" xfId="14623" xr:uid="{06ED45E4-DC3B-4F63-B0A2-F8411259A220}"/>
    <cellStyle name="Output 8 3 16" xfId="36676" xr:uid="{43796DFA-F8FC-4EC1-A583-8BFB19B5912C}"/>
    <cellStyle name="Output 8 3 17" xfId="38535" xr:uid="{0F46FDAE-AC72-40ED-AD7D-0A66999D16DC}"/>
    <cellStyle name="Output 8 3 18" xfId="38019" xr:uid="{49F861EC-156C-4C76-957E-D2694D52016F}"/>
    <cellStyle name="Output 8 3 19" xfId="37850" xr:uid="{89463562-66EC-47B0-84E1-91FB207E9060}"/>
    <cellStyle name="Output 8 3 2" xfId="2188" xr:uid="{00000000-0005-0000-0000-00008C080000}"/>
    <cellStyle name="Output 8 3 2 10" xfId="13200" xr:uid="{442445AA-3C2F-40AB-A83A-E9B2B2FE0A8D}"/>
    <cellStyle name="Output 8 3 2 10 2" xfId="35040" xr:uid="{3DC5DAD5-F05F-4B37-AE9C-F440CD344347}"/>
    <cellStyle name="Output 8 3 2 10 3" xfId="25896" xr:uid="{BB2C1937-513B-4A31-8DFC-9595A50B5A9A}"/>
    <cellStyle name="Output 8 3 2 11" xfId="12761" xr:uid="{2DA1D48F-5588-4DF8-8871-BD1E2375FA84}"/>
    <cellStyle name="Output 8 3 2 11 2" xfId="34629" xr:uid="{BC035085-CF39-4D0C-9CF6-9BD0855132DA}"/>
    <cellStyle name="Output 8 3 2 11 3" xfId="25485" xr:uid="{1FDF95DA-43F9-4406-93CB-D7A8459837D6}"/>
    <cellStyle name="Output 8 3 2 12" xfId="13666" xr:uid="{3DE239EC-E2EC-4738-932E-9D44340E1227}"/>
    <cellStyle name="Output 8 3 2 12 2" xfId="35444" xr:uid="{8872CF43-89AE-4B81-B139-166ED3AECDE4}"/>
    <cellStyle name="Output 8 3 2 12 3" xfId="26300" xr:uid="{2FBB6EBA-14E1-4499-B2B1-A82C6E5313F7}"/>
    <cellStyle name="Output 8 3 2 13" xfId="14199" xr:uid="{3540F927-BEC5-41CB-A4C4-B22E2F58473C}"/>
    <cellStyle name="Output 8 3 2 13 2" xfId="35873" xr:uid="{579CB6EF-4C4E-4D1A-9774-7BA27C7DC161}"/>
    <cellStyle name="Output 8 3 2 13 3" xfId="26729" xr:uid="{A7D9BDD5-2A02-4CD4-830E-71D2A54F0F96}"/>
    <cellStyle name="Output 8 3 2 14" xfId="14421" xr:uid="{F125296B-E88C-49E3-BD28-0220CEBB2EDF}"/>
    <cellStyle name="Output 8 3 2 15" xfId="36677" xr:uid="{26B16FB3-02D6-48E3-A8BD-ACE93440A8AE}"/>
    <cellStyle name="Output 8 3 2 16" xfId="38536" xr:uid="{9C7C975C-CFAD-486E-BD24-CBD502CC6743}"/>
    <cellStyle name="Output 8 3 2 17" xfId="37535" xr:uid="{4BDDA80B-1890-4043-9BB2-1CB5CBB8FFD1}"/>
    <cellStyle name="Output 8 3 2 18" xfId="37353" xr:uid="{DC47F4B3-8F51-4A2E-B0C3-004445CBA257}"/>
    <cellStyle name="Output 8 3 2 19" xfId="39073" xr:uid="{E1926A3F-E9DA-4B54-B6DD-D962C882B15F}"/>
    <cellStyle name="Output 8 3 2 2" xfId="5271" xr:uid="{5DEC8B43-C055-4B3F-A9C1-2BDFB556DD28}"/>
    <cellStyle name="Output 8 3 2 2 2" xfId="27601" xr:uid="{66EAB0A8-1DAB-46A3-A646-0AAFC1F12CFA}"/>
    <cellStyle name="Output 8 3 2 2 3" xfId="18361" xr:uid="{E2EA6161-1A30-4507-8904-E18F5BCF2C16}"/>
    <cellStyle name="Output 8 3 2 20" xfId="41529" xr:uid="{6E7017EC-998B-4640-96F2-270A26629390}"/>
    <cellStyle name="Output 8 3 2 21" xfId="40808" xr:uid="{CA0539AC-CD49-497C-99AD-2512F04E33F5}"/>
    <cellStyle name="Output 8 3 2 22" xfId="43443" xr:uid="{E4D4ADCF-0452-4250-A53F-6BCA87ED78FD}"/>
    <cellStyle name="Output 8 3 2 23" xfId="44123" xr:uid="{15DF6CC3-29F4-4085-A563-FE2ABBDB4140}"/>
    <cellStyle name="Output 8 3 2 3" xfId="4957" xr:uid="{7E45333C-78E7-4B45-B5D9-B9AE21FA1232}"/>
    <cellStyle name="Output 8 3 2 3 2" xfId="27313" xr:uid="{38BAD241-0E14-48D7-98A9-56B098BAAC29}"/>
    <cellStyle name="Output 8 3 2 3 3" xfId="18048" xr:uid="{2F4B0E49-3F15-4A68-9FEC-79E745D0ECB9}"/>
    <cellStyle name="Output 8 3 2 4" xfId="7263" xr:uid="{58ED0B5A-6902-4BAE-A8EF-D38F04EB68BB}"/>
    <cellStyle name="Output 8 3 2 4 2" xfId="29457" xr:uid="{697DAC0B-619C-4188-8425-CBDF3651CFC4}"/>
    <cellStyle name="Output 8 3 2 4 3" xfId="20269" xr:uid="{CA26FB79-EF2B-4270-9E0F-57A794F21033}"/>
    <cellStyle name="Output 8 3 2 5" xfId="8736" xr:uid="{8F54AEAD-7971-4FF5-B9D9-906BBAB90920}"/>
    <cellStyle name="Output 8 3 2 5 2" xfId="30755" xr:uid="{EA235D8D-F6AF-454F-9C53-1C43731C6400}"/>
    <cellStyle name="Output 8 3 2 5 3" xfId="21605" xr:uid="{62997EE7-A15F-4605-8457-70E5681D8DAC}"/>
    <cellStyle name="Output 8 3 2 6" xfId="8196" xr:uid="{4A67828A-2AFC-4E27-A92F-04769EDD0EE0}"/>
    <cellStyle name="Output 8 3 2 6 2" xfId="30222" xr:uid="{0E172B4F-1FBB-48EE-B880-B7C73ECCAF82}"/>
    <cellStyle name="Output 8 3 2 6 3" xfId="21072" xr:uid="{D995D4C9-1F74-4293-AF0C-DD60813289B4}"/>
    <cellStyle name="Output 8 3 2 7" xfId="11179" xr:uid="{2EFA5341-15CE-4B02-AA0E-02C1C36E5C52}"/>
    <cellStyle name="Output 8 3 2 7 2" xfId="33146" xr:uid="{7254B41A-3707-402A-9D9B-A72491F76FBE}"/>
    <cellStyle name="Output 8 3 2 7 3" xfId="24001" xr:uid="{F2D65C82-E4F0-4480-8D3D-BEB627CEAA77}"/>
    <cellStyle name="Output 8 3 2 8" xfId="10973" xr:uid="{2D249C42-56D5-4C19-A0EB-DFF578F4CAB3}"/>
    <cellStyle name="Output 8 3 2 8 2" xfId="32945" xr:uid="{5C409E9B-F271-449B-83B1-092640DC1511}"/>
    <cellStyle name="Output 8 3 2 8 3" xfId="23800" xr:uid="{6589878A-BC78-443E-AF82-7E4F2A5D1D18}"/>
    <cellStyle name="Output 8 3 2 9" xfId="11654" xr:uid="{DF83C492-B311-4D46-9582-B752DEAD5251}"/>
    <cellStyle name="Output 8 3 2 9 2" xfId="33607" xr:uid="{EBE961FC-A620-40FA-88C1-92D5B13C3CE4}"/>
    <cellStyle name="Output 8 3 2 9 3" xfId="24462" xr:uid="{ECBA80FF-63C7-4487-8DFB-048613EBB1F3}"/>
    <cellStyle name="Output 8 3 20" xfId="40248" xr:uid="{8024556E-1077-43A2-A29E-CE68B31A61B4}"/>
    <cellStyle name="Output 8 3 21" xfId="41528" xr:uid="{DD5049DB-F176-4632-8DF4-A625D09F1C62}"/>
    <cellStyle name="Output 8 3 22" xfId="40809" xr:uid="{9352E4CC-F020-4BCF-8DD8-5E1DC9D4A788}"/>
    <cellStyle name="Output 8 3 23" xfId="43251" xr:uid="{D0FE1779-1C4D-4ACA-8C4F-474BF911B237}"/>
    <cellStyle name="Output 8 3 24" xfId="44122" xr:uid="{60CBBF5E-C01F-4C12-B844-1D9F3B347F52}"/>
    <cellStyle name="Output 8 3 3" xfId="7060" xr:uid="{DD273747-D1B3-4E05-B4FA-5009CFAB9826}"/>
    <cellStyle name="Output 8 3 3 2" xfId="29261" xr:uid="{76BF5511-E004-4E66-91CA-53DE06642049}"/>
    <cellStyle name="Output 8 3 3 3" xfId="20066" xr:uid="{C83B990D-17A5-485E-A3C2-C895A6285CE0}"/>
    <cellStyle name="Output 8 3 4" xfId="4966" xr:uid="{69996396-E9CE-4120-ACE1-5A9F2210A4D3}"/>
    <cellStyle name="Output 8 3 4 2" xfId="27322" xr:uid="{EFCCCA7A-F1BF-4BFA-BDAD-3E4B376D99D2}"/>
    <cellStyle name="Output 8 3 4 3" xfId="18057" xr:uid="{9FC15302-2700-4C3A-96CA-874EF43FD4D9}"/>
    <cellStyle name="Output 8 3 5" xfId="8000" xr:uid="{6961E616-5725-43BA-BB0B-868F87689904}"/>
    <cellStyle name="Output 8 3 5 2" xfId="30026" xr:uid="{774DA3C2-08DC-408D-BC35-93C309A5A2BB}"/>
    <cellStyle name="Output 8 3 5 3" xfId="20876" xr:uid="{5FE1F7CB-E9BC-422C-8FB9-144FC0E7F679}"/>
    <cellStyle name="Output 8 3 6" xfId="8727" xr:uid="{E093BF7A-806A-4470-8C78-6DF1765B0224}"/>
    <cellStyle name="Output 8 3 6 2" xfId="30746" xr:uid="{A4BDCC42-3AF9-43A8-BA52-DECB11AC724A}"/>
    <cellStyle name="Output 8 3 6 3" xfId="21596" xr:uid="{4D1497FD-5AAC-4FD1-87C7-016B4329FEC3}"/>
    <cellStyle name="Output 8 3 7" xfId="9495" xr:uid="{9FA37A0E-B4F5-4196-B57F-84F1EB540E1B}"/>
    <cellStyle name="Output 8 3 7 2" xfId="31501" xr:uid="{7B68965B-E73E-4AA2-B1D6-056F09CD7101}"/>
    <cellStyle name="Output 8 3 7 3" xfId="22352" xr:uid="{E39ED3F9-5F99-4D26-8777-16E96917F3EA}"/>
    <cellStyle name="Output 8 3 8" xfId="10569" xr:uid="{3D6364ED-6C89-4960-B99B-4EC8B7CD1D68}"/>
    <cellStyle name="Output 8 3 8 2" xfId="32549" xr:uid="{29EC214D-7043-4053-8CC5-57CA6D10F728}"/>
    <cellStyle name="Output 8 3 8 3" xfId="23404" xr:uid="{CBB0521F-D1F9-4EAE-8362-307BA94CC7CB}"/>
    <cellStyle name="Output 8 3 9" xfId="10971" xr:uid="{AE2ED635-3F3B-4D59-B615-94F800D3C303}"/>
    <cellStyle name="Output 8 3 9 2" xfId="32943" xr:uid="{F4E1354D-9A2B-4EC7-89ED-6A832305817E}"/>
    <cellStyle name="Output 8 3 9 3" xfId="23798" xr:uid="{984BA94E-2E58-44FC-86C4-169FF83D6F6E}"/>
    <cellStyle name="Output 8 4" xfId="2189" xr:uid="{00000000-0005-0000-0000-00008D080000}"/>
    <cellStyle name="Output 8 4 10" xfId="10102" xr:uid="{9BE029DB-2284-4900-AA74-A8D65B893CAE}"/>
    <cellStyle name="Output 8 4 10 2" xfId="32099" xr:uid="{E96D2BD4-568B-4656-A06E-0B26C72E8DEA}"/>
    <cellStyle name="Output 8 4 10 3" xfId="22951" xr:uid="{76D7D9E7-4B80-4A66-B036-4569B5603C2E}"/>
    <cellStyle name="Output 8 4 11" xfId="12818" xr:uid="{D95B305E-61AE-45EC-ABE6-6C6BBD9C0A0D}"/>
    <cellStyle name="Output 8 4 11 2" xfId="34686" xr:uid="{D09DDCD6-5D55-4C27-A2EB-21E65250008E}"/>
    <cellStyle name="Output 8 4 11 3" xfId="25542" xr:uid="{D8232850-7DF8-4322-9170-941A51AA66AD}"/>
    <cellStyle name="Output 8 4 12" xfId="13016" xr:uid="{499E8888-5F0A-4992-8DB4-EA7970F22776}"/>
    <cellStyle name="Output 8 4 12 2" xfId="34869" xr:uid="{07627CF8-D4A1-414F-95EA-EA8348BFDAAD}"/>
    <cellStyle name="Output 8 4 12 3" xfId="25725" xr:uid="{E703F508-8DDE-4631-980D-1D8CA4206ED9}"/>
    <cellStyle name="Output 8 4 13" xfId="12725" xr:uid="{0E32A941-D19D-4A51-869D-01FA0C9110EF}"/>
    <cellStyle name="Output 8 4 13 2" xfId="34596" xr:uid="{3B1F5F8A-CC90-4C92-AEA1-4B9F4A82B346}"/>
    <cellStyle name="Output 8 4 13 3" xfId="25452" xr:uid="{1FDDA7AC-D52C-4ABB-B195-9A15ABF17D83}"/>
    <cellStyle name="Output 8 4 14" xfId="13969" xr:uid="{97D53BF7-86F4-492D-884B-A89F0248A719}"/>
    <cellStyle name="Output 8 4 14 2" xfId="35671" xr:uid="{0F77CA68-2F21-4BB8-AC99-17DED1140943}"/>
    <cellStyle name="Output 8 4 14 3" xfId="26527" xr:uid="{EC2D6A9F-66D9-4D90-B140-29F443FB599A}"/>
    <cellStyle name="Output 8 4 15" xfId="14621" xr:uid="{79A72C7C-F54E-461F-BB6F-5386E381F07E}"/>
    <cellStyle name="Output 8 4 16" xfId="36678" xr:uid="{5803A387-F901-4493-8F54-E6C92D508E38}"/>
    <cellStyle name="Output 8 4 17" xfId="38537" xr:uid="{270C7F1E-0667-4C92-8204-31E4308688B0}"/>
    <cellStyle name="Output 8 4 18" xfId="38017" xr:uid="{442D1BEA-4CE6-426E-9D24-9DB405DECA34}"/>
    <cellStyle name="Output 8 4 19" xfId="39963" xr:uid="{C21DC5E9-B212-4016-B440-55AD0F4DC642}"/>
    <cellStyle name="Output 8 4 2" xfId="2190" xr:uid="{00000000-0005-0000-0000-00008E080000}"/>
    <cellStyle name="Output 8 4 2 10" xfId="13198" xr:uid="{562EBFE7-F9A0-4294-B21E-2785D305C853}"/>
    <cellStyle name="Output 8 4 2 10 2" xfId="35038" xr:uid="{AB3FC8A3-A677-4265-94C4-F4D1795BD1A6}"/>
    <cellStyle name="Output 8 4 2 10 3" xfId="25894" xr:uid="{C3C01021-4EC6-46B8-98B4-51B23587D42D}"/>
    <cellStyle name="Output 8 4 2 11" xfId="13013" xr:uid="{E23F800A-1554-4377-BEBF-CCE1E8463CF8}"/>
    <cellStyle name="Output 8 4 2 11 2" xfId="34866" xr:uid="{96C8C6E0-4FC2-46D2-94F2-ECF1E6348AB9}"/>
    <cellStyle name="Output 8 4 2 11 3" xfId="25722" xr:uid="{B402ABD3-E7D6-42A2-95A1-45A5B9224EF2}"/>
    <cellStyle name="Output 8 4 2 12" xfId="13664" xr:uid="{2C4442FC-C7D0-4702-9651-7A1F2D7738CC}"/>
    <cellStyle name="Output 8 4 2 12 2" xfId="35442" xr:uid="{526B2791-85A9-43FE-93A5-365C22174F52}"/>
    <cellStyle name="Output 8 4 2 12 3" xfId="26298" xr:uid="{50B8F2A7-9578-4EF1-854C-32186914D262}"/>
    <cellStyle name="Output 8 4 2 13" xfId="14197" xr:uid="{60EC1726-8426-47A1-988D-388BAE81E22E}"/>
    <cellStyle name="Output 8 4 2 13 2" xfId="35871" xr:uid="{2BD574FC-9DE6-4DC8-9CC6-37F95C4D75B0}"/>
    <cellStyle name="Output 8 4 2 13 3" xfId="26727" xr:uid="{6B873192-3DD3-44E9-8F32-E69A18124A19}"/>
    <cellStyle name="Output 8 4 2 14" xfId="14622" xr:uid="{8BEBCB5E-B25B-4889-AD44-B5E830CF02A2}"/>
    <cellStyle name="Output 8 4 2 15" xfId="36679" xr:uid="{6C45A52E-33EA-4D87-A295-E1E6750D1AD7}"/>
    <cellStyle name="Output 8 4 2 16" xfId="38538" xr:uid="{4284D2FE-64AF-4FC2-A452-1B3ABB4D484E}"/>
    <cellStyle name="Output 8 4 2 17" xfId="38018" xr:uid="{9DDFED10-5A47-43BD-8D44-0A563CC58F68}"/>
    <cellStyle name="Output 8 4 2 18" xfId="37849" xr:uid="{0973C18A-9D63-4E0A-9166-82CB16F859AB}"/>
    <cellStyle name="Output 8 4 2 19" xfId="40245" xr:uid="{379BCF12-BC1F-42B1-8E4B-A8EB3A634BA7}"/>
    <cellStyle name="Output 8 4 2 2" xfId="5269" xr:uid="{F83C8E6C-B35C-4F83-B1BA-1B31EF8BC003}"/>
    <cellStyle name="Output 8 4 2 2 2" xfId="27599" xr:uid="{FBCF5BA8-4892-440C-81B8-B6BF46EC6041}"/>
    <cellStyle name="Output 8 4 2 2 3" xfId="18359" xr:uid="{E2BF593E-E854-4D25-8199-1EB2A5AB74C4}"/>
    <cellStyle name="Output 8 4 2 20" xfId="41531" xr:uid="{E86784D4-EA23-4F7B-98B7-5961330E2D48}"/>
    <cellStyle name="Output 8 4 2 21" xfId="41913" xr:uid="{DB5DD2A9-E27E-46E2-8859-BD5214B349A3}"/>
    <cellStyle name="Output 8 4 2 22" xfId="43252" xr:uid="{A797A1BF-062C-4DED-8029-0F305E8DC1E7}"/>
    <cellStyle name="Output 8 4 2 23" xfId="44125" xr:uid="{D68BA53C-95AB-4105-AD9D-CB06154DC5F9}"/>
    <cellStyle name="Output 8 4 2 3" xfId="4959" xr:uid="{EBA8ACFB-2607-4B1D-A886-A42F441258CC}"/>
    <cellStyle name="Output 8 4 2 3 2" xfId="27315" xr:uid="{31DC8E68-7BB5-4C87-8A26-5A0CA2620628}"/>
    <cellStyle name="Output 8 4 2 3 3" xfId="18050" xr:uid="{FA4E9DC7-074A-4667-B8D2-4D3BC8875575}"/>
    <cellStyle name="Output 8 4 2 4" xfId="7997" xr:uid="{74AC711A-3B84-4A67-B410-512F882F3532}"/>
    <cellStyle name="Output 8 4 2 4 2" xfId="30023" xr:uid="{763A4377-0E8B-419B-B82C-FA293DBBC61E}"/>
    <cellStyle name="Output 8 4 2 4 3" xfId="20873" xr:uid="{2AF9737B-FC2F-4F95-867D-0569F70BC125}"/>
    <cellStyle name="Output 8 4 2 5" xfId="8734" xr:uid="{3E466A69-F5B8-4A86-8A36-A510668F9DAE}"/>
    <cellStyle name="Output 8 4 2 5 2" xfId="30753" xr:uid="{8D09A18B-1868-4C07-BAF5-03299BDD8291}"/>
    <cellStyle name="Output 8 4 2 5 3" xfId="21603" xr:uid="{B8717A64-8644-4FAC-94C6-5A3DDEC7CCF8}"/>
    <cellStyle name="Output 8 4 2 6" xfId="9492" xr:uid="{5D44DC4E-E947-4B67-BE75-9E3588B171BA}"/>
    <cellStyle name="Output 8 4 2 6 2" xfId="31498" xr:uid="{8403A54B-DD00-4841-8079-769394912B48}"/>
    <cellStyle name="Output 8 4 2 6 3" xfId="22349" xr:uid="{D90B241E-5038-4D38-A94A-A517B9E4BD5C}"/>
    <cellStyle name="Output 8 4 2 7" xfId="9248" xr:uid="{151D48C1-A0DE-4A4B-8803-C00C4EC1AA7B}"/>
    <cellStyle name="Output 8 4 2 7 2" xfId="31258" xr:uid="{DFDECAA2-2654-49B1-9372-94BF32D42328}"/>
    <cellStyle name="Output 8 4 2 7 3" xfId="22108" xr:uid="{D08605A5-50D5-4139-A2C0-F2056F45DD50}"/>
    <cellStyle name="Output 8 4 2 8" xfId="10589" xr:uid="{3B2BBDB7-4484-4397-810B-D95380C95CFF}"/>
    <cellStyle name="Output 8 4 2 8 2" xfId="32568" xr:uid="{2C267CC3-F95C-4CE9-9155-AA9773FE6581}"/>
    <cellStyle name="Output 8 4 2 8 3" xfId="23423" xr:uid="{4469D9A7-DB67-4CC8-A896-F7D98ED1491D}"/>
    <cellStyle name="Output 8 4 2 9" xfId="11652" xr:uid="{BC558652-8D25-45D3-9EB8-B54BEEF582BC}"/>
    <cellStyle name="Output 8 4 2 9 2" xfId="33605" xr:uid="{5110193E-E1E4-47C3-BCCD-7BC16749710D}"/>
    <cellStyle name="Output 8 4 2 9 3" xfId="24460" xr:uid="{E08A009E-35CE-49AB-BE2D-C4ADA5D6837F}"/>
    <cellStyle name="Output 8 4 20" xfId="40152" xr:uid="{123CF3A6-107F-4764-AA9C-22264DD98B93}"/>
    <cellStyle name="Output 8 4 21" xfId="41530" xr:uid="{C346E5CF-028C-42A8-92A3-D9DA4EB886CF}"/>
    <cellStyle name="Output 8 4 22" xfId="41912" xr:uid="{F21F963B-E283-4B77-B77D-98B907E3B845}"/>
    <cellStyle name="Output 8 4 23" xfId="40582" xr:uid="{04BB2D89-3F00-4A59-AE4E-C5075A29A5B2}"/>
    <cellStyle name="Output 8 4 24" xfId="44124" xr:uid="{52A6E385-69F5-4CEB-8DFC-CB1DE67C88B2}"/>
    <cellStyle name="Output 8 4 3" xfId="5270" xr:uid="{6F62AAE1-258B-4418-A792-715E7CEBE3B4}"/>
    <cellStyle name="Output 8 4 3 2" xfId="27600" xr:uid="{819EBF7D-CAB5-4D09-8FCD-2BD7EAFDEE06}"/>
    <cellStyle name="Output 8 4 3 3" xfId="18360" xr:uid="{AA9731A0-0989-418A-AF06-F6FEE69C3BD8}"/>
    <cellStyle name="Output 8 4 4" xfId="6227" xr:uid="{B48D1DD3-E9A6-471B-BF0A-25823B1347BF}"/>
    <cellStyle name="Output 8 4 4 2" xfId="28492" xr:uid="{DF83CCFD-9B8C-4DA5-95EE-89EA78FB66B9}"/>
    <cellStyle name="Output 8 4 4 3" xfId="19260" xr:uid="{E80DC2A5-7FCB-42CD-814F-E2A1C7B6D4B9}"/>
    <cellStyle name="Output 8 4 5" xfId="5524" xr:uid="{C295384A-F98E-4D31-B164-BE1D8A402ABF}"/>
    <cellStyle name="Output 8 4 5 2" xfId="27847" xr:uid="{BBD056F4-30C0-4431-80A7-6117444E873B}"/>
    <cellStyle name="Output 8 4 5 3" xfId="18614" xr:uid="{B8AE8FD3-4F55-4D2D-B3A0-28AAEAB6C094}"/>
    <cellStyle name="Output 8 4 6" xfId="8396" xr:uid="{C566C061-0A7D-4FD2-81B2-1EC3617FDFB1}"/>
    <cellStyle name="Output 8 4 6 2" xfId="30419" xr:uid="{ADA33D9B-39B0-466C-A809-F28EC9C40B61}"/>
    <cellStyle name="Output 8 4 6 3" xfId="21269" xr:uid="{77E33F48-B3B6-4AF4-A9D7-90DC2D3E487D}"/>
    <cellStyle name="Output 8 4 7" xfId="5776" xr:uid="{04DDC428-5336-41C1-964D-E286FEF9665D}"/>
    <cellStyle name="Output 8 4 7 2" xfId="28099" xr:uid="{DE95A773-ED2E-4CC7-9EA1-240585A16B6C}"/>
    <cellStyle name="Output 8 4 7 3" xfId="18866" xr:uid="{04FD01BD-6CDF-4DE7-8EED-39DADF7E4FA7}"/>
    <cellStyle name="Output 8 4 8" xfId="11182" xr:uid="{828E3D1C-1EB7-4BCB-917B-F3BE3DC8AAAB}"/>
    <cellStyle name="Output 8 4 8 2" xfId="33149" xr:uid="{D7187DF2-D725-490D-84D5-A2FC2AB52DB9}"/>
    <cellStyle name="Output 8 4 8 3" xfId="24004" xr:uid="{120FCC34-81D9-4A0E-9D02-74DEC06A2EE6}"/>
    <cellStyle name="Output 8 4 9" xfId="10258" xr:uid="{22930ACD-7BB3-4E80-85AC-329E6B3E305C}"/>
    <cellStyle name="Output 8 4 9 2" xfId="32251" xr:uid="{89625F21-5E01-483B-BCB9-ADE704EED112}"/>
    <cellStyle name="Output 8 4 9 3" xfId="23104" xr:uid="{8016B615-05B5-4CD3-99CA-B73F42089CD9}"/>
    <cellStyle name="Output 8 5" xfId="2191" xr:uid="{00000000-0005-0000-0000-00008F080000}"/>
    <cellStyle name="Output 8 5 10" xfId="11653" xr:uid="{F6B3E498-6558-4E2B-8F4D-84063FC6FF25}"/>
    <cellStyle name="Output 8 5 10 2" xfId="33606" xr:uid="{0B0C86A9-9CFB-4C42-9252-C4F553AFD82A}"/>
    <cellStyle name="Output 8 5 10 3" xfId="24461" xr:uid="{4425548D-1804-4EC8-85B5-D81AB6779472}"/>
    <cellStyle name="Output 8 5 11" xfId="13199" xr:uid="{C9551F67-450E-4F07-9148-8169F0861A55}"/>
    <cellStyle name="Output 8 5 11 2" xfId="35039" xr:uid="{614FA87F-2185-49DA-937C-2CFC70D5B803}"/>
    <cellStyle name="Output 8 5 11 3" xfId="25895" xr:uid="{C9552851-D6A3-4FB2-8DDF-5A7E7186C7EB}"/>
    <cellStyle name="Output 8 5 12" xfId="11141" xr:uid="{F73CF167-1736-438B-B479-57E7A65FC767}"/>
    <cellStyle name="Output 8 5 12 2" xfId="33109" xr:uid="{0A1AF3A1-A872-4CA6-8B8B-3A09F38191C6}"/>
    <cellStyle name="Output 8 5 12 3" xfId="23964" xr:uid="{4375A620-00D6-45C8-9407-A6420498032D}"/>
    <cellStyle name="Output 8 5 13" xfId="13665" xr:uid="{1A06A471-098C-4EEB-A055-62562B86F4E2}"/>
    <cellStyle name="Output 8 5 13 2" xfId="35443" xr:uid="{9FF55D5A-9012-4826-82E0-86A759F84B80}"/>
    <cellStyle name="Output 8 5 13 3" xfId="26299" xr:uid="{55D55491-BE2D-4A7B-95B8-AC67C3F47AE9}"/>
    <cellStyle name="Output 8 5 14" xfId="14198" xr:uid="{F23B8824-BB03-4507-A47A-D8F5C9292EFE}"/>
    <cellStyle name="Output 8 5 14 2" xfId="35872" xr:uid="{B132ACD9-461A-4C02-A2E4-821EA20046AD}"/>
    <cellStyle name="Output 8 5 14 3" xfId="26728" xr:uid="{00B72035-60B3-42FF-8BDD-5B5F58231A43}"/>
    <cellStyle name="Output 8 5 15" xfId="14417" xr:uid="{3633B97A-179D-4E1D-BD3D-0CCD97E435B5}"/>
    <cellStyle name="Output 8 5 16" xfId="36680" xr:uid="{2EE25AD2-EB09-4269-A855-3C3B28699E36}"/>
    <cellStyle name="Output 8 5 17" xfId="38539" xr:uid="{1C07B595-D531-4F92-A049-D9576A635DE3}"/>
    <cellStyle name="Output 8 5 18" xfId="37534" xr:uid="{AEE46170-2D10-4950-BCC1-F1B4777DCCDC}"/>
    <cellStyle name="Output 8 5 19" xfId="37354" xr:uid="{476C2452-2800-47D8-B0B7-C48AA627F389}"/>
    <cellStyle name="Output 8 5 2" xfId="2192" xr:uid="{00000000-0005-0000-0000-000090080000}"/>
    <cellStyle name="Output 8 5 2 10" xfId="12819" xr:uid="{39181E92-96C3-474A-88E8-3CDD9C6E1B84}"/>
    <cellStyle name="Output 8 5 2 10 2" xfId="34687" xr:uid="{413F8526-17BA-416A-9A30-FBDB96A4864D}"/>
    <cellStyle name="Output 8 5 2 10 3" xfId="25543" xr:uid="{741A5832-1925-4386-8EEC-F9C441680394}"/>
    <cellStyle name="Output 8 5 2 11" xfId="11832" xr:uid="{E13F4371-910A-467B-A014-F41DD6F6AEB1}"/>
    <cellStyle name="Output 8 5 2 11 2" xfId="33779" xr:uid="{C2E6FE7A-A12E-442D-BAD1-7A5B8B7633D7}"/>
    <cellStyle name="Output 8 5 2 11 3" xfId="24634" xr:uid="{6B4B38AD-810D-490E-8AF9-01B3BBDE782F}"/>
    <cellStyle name="Output 8 5 2 12" xfId="11766" xr:uid="{71491B0A-5D65-4B02-BE0F-E3E5C5D87644}"/>
    <cellStyle name="Output 8 5 2 12 2" xfId="33718" xr:uid="{F23F1ACD-576D-4E7A-8263-857490FD38DD}"/>
    <cellStyle name="Output 8 5 2 12 3" xfId="24573" xr:uid="{0D530F8C-E535-4252-980C-9D7FA574CB19}"/>
    <cellStyle name="Output 8 5 2 13" xfId="13965" xr:uid="{E223A9FC-8859-49C5-89FF-72799513D9CC}"/>
    <cellStyle name="Output 8 5 2 13 2" xfId="35667" xr:uid="{D783CB05-4C9B-4B49-AD0D-71AA80F7AF96}"/>
    <cellStyle name="Output 8 5 2 13 3" xfId="26523" xr:uid="{8605634A-356A-4D2D-A2E5-7D8ACF83936A}"/>
    <cellStyle name="Output 8 5 2 14" xfId="8280" xr:uid="{3F21B11E-7A72-491D-BF9A-42BE5A225A36}"/>
    <cellStyle name="Output 8 5 2 15" xfId="36681" xr:uid="{FABF3A22-C34F-4DAA-AC0B-DB385F542D79}"/>
    <cellStyle name="Output 8 5 2 16" xfId="38540" xr:uid="{D609ABD9-4A59-4B1F-BC81-07029B5918AF}"/>
    <cellStyle name="Output 8 5 2 17" xfId="39017" xr:uid="{547B8AD8-0524-4304-876C-B433CB422F96}"/>
    <cellStyle name="Output 8 5 2 18" xfId="37738" xr:uid="{6D28528B-C7EC-48D6-A02D-47E7E3FF7AF6}"/>
    <cellStyle name="Output 8 5 2 19" xfId="40154" xr:uid="{6084AE80-C331-4251-8B74-2176BFFC0420}"/>
    <cellStyle name="Output 8 5 2 2" xfId="7057" xr:uid="{42532D19-589E-46DD-8D07-7C797BB02D78}"/>
    <cellStyle name="Output 8 5 2 2 2" xfId="29258" xr:uid="{49D384EB-B03E-49D5-A117-82EFE6405D44}"/>
    <cellStyle name="Output 8 5 2 2 3" xfId="20063" xr:uid="{E57690AA-C293-4D69-92B5-3F9CC3CE4344}"/>
    <cellStyle name="Output 8 5 2 20" xfId="41533" xr:uid="{A2472F66-406D-42D1-939E-C53FC2271C57}"/>
    <cellStyle name="Output 8 5 2 21" xfId="40806" xr:uid="{8EAE43ED-78AF-4691-85E4-F187FBDB667D}"/>
    <cellStyle name="Output 8 5 2 22" xfId="40581" xr:uid="{CC123D1A-5D6C-418E-BC5A-B083C463AA6E}"/>
    <cellStyle name="Output 8 5 2 23" xfId="44127" xr:uid="{263A0E41-1A4B-42BB-AB04-081D7F8B0AEC}"/>
    <cellStyle name="Output 8 5 2 3" xfId="6228" xr:uid="{B8AEE144-E573-401A-B9A9-4A4FFEDC655A}"/>
    <cellStyle name="Output 8 5 2 3 2" xfId="28493" xr:uid="{4E62B4DA-A256-4D0A-8798-0ECFB67F061A}"/>
    <cellStyle name="Output 8 5 2 3 3" xfId="19261" xr:uid="{54140CF1-6622-499A-A05D-F598CBC92FE3}"/>
    <cellStyle name="Output 8 5 2 4" xfId="7261" xr:uid="{6A507CDE-F2AD-4B81-9C95-D2FB45D88705}"/>
    <cellStyle name="Output 8 5 2 4 2" xfId="29455" xr:uid="{581D054F-B66B-487E-A0FF-FA140621068C}"/>
    <cellStyle name="Output 8 5 2 4 3" xfId="20267" xr:uid="{632CEABA-221F-47FB-AAD6-A15A0252E300}"/>
    <cellStyle name="Output 8 5 2 5" xfId="8392" xr:uid="{D2B32641-645D-4B3B-9792-6B7B905EFE88}"/>
    <cellStyle name="Output 8 5 2 5 2" xfId="30415" xr:uid="{EB7F86C4-644F-4F2B-A636-5202805501DB}"/>
    <cellStyle name="Output 8 5 2 5 3" xfId="21265" xr:uid="{D26DF4A7-0AD2-4CCC-A6E7-C21658E6C6C4}"/>
    <cellStyle name="Output 8 5 2 6" xfId="5775" xr:uid="{57130844-D75C-4E97-8069-02FF427307B9}"/>
    <cellStyle name="Output 8 5 2 6 2" xfId="28098" xr:uid="{D2DFA028-A74B-4023-8866-EA3A7489940F}"/>
    <cellStyle name="Output 8 5 2 6 3" xfId="18865" xr:uid="{617AB876-E343-4D13-BD74-8E62E2C619FB}"/>
    <cellStyle name="Output 8 5 2 7" xfId="11181" xr:uid="{66CBD4EC-0D62-4E2F-AA3D-FEC9BF24C0DE}"/>
    <cellStyle name="Output 8 5 2 7 2" xfId="33148" xr:uid="{1F7A7C37-F222-4A32-B5B2-C63ED3E6E800}"/>
    <cellStyle name="Output 8 5 2 7 3" xfId="24003" xr:uid="{25A76B7C-A1D0-481D-AEB7-2D22F193A241}"/>
    <cellStyle name="Output 8 5 2 8" xfId="9877" xr:uid="{2FB2A4D5-2648-4AF5-8C57-B6682A115857}"/>
    <cellStyle name="Output 8 5 2 8 2" xfId="31878" xr:uid="{B7E9B1CB-308A-48FE-B85E-638A51087EF1}"/>
    <cellStyle name="Output 8 5 2 8 3" xfId="22730" xr:uid="{5E0F0523-F72B-4159-8B15-E8790ABFD152}"/>
    <cellStyle name="Output 8 5 2 9" xfId="9260" xr:uid="{57B71A3C-44FC-4899-A053-012C0DF9EBA1}"/>
    <cellStyle name="Output 8 5 2 9 2" xfId="31270" xr:uid="{8AD14ADC-E017-4C07-8DB8-52B9B453F2C7}"/>
    <cellStyle name="Output 8 5 2 9 3" xfId="22120" xr:uid="{70F0A059-C1D5-4C18-BAAC-7A633A2C59B7}"/>
    <cellStyle name="Output 8 5 20" xfId="40246" xr:uid="{D244C5EC-B528-4DAD-BC82-55D23DE33945}"/>
    <cellStyle name="Output 8 5 21" xfId="41532" xr:uid="{B6A496D2-8D9F-4481-8FEA-BDA4B40D5C1E}"/>
    <cellStyle name="Output 8 5 22" xfId="40807" xr:uid="{895D4EC8-CF17-4316-BF96-94C6D512BF06}"/>
    <cellStyle name="Output 8 5 23" xfId="43444" xr:uid="{F419EA7E-FB64-4828-95C5-CD12798189D0}"/>
    <cellStyle name="Output 8 5 24" xfId="44126" xr:uid="{601B3E6C-1E03-417A-80E4-A8864D0F5F5F}"/>
    <cellStyle name="Output 8 5 3" xfId="7054" xr:uid="{215ABAE0-AAAF-4491-B491-787C0A107AFE}"/>
    <cellStyle name="Output 8 5 3 2" xfId="29255" xr:uid="{56CB1CFC-51E9-462C-9A97-C8D0F3F0A103}"/>
    <cellStyle name="Output 8 5 3 3" xfId="20060" xr:uid="{7A8C191D-1AEE-49E6-8688-F87AA3ED4C6E}"/>
    <cellStyle name="Output 8 5 4" xfId="4958" xr:uid="{6A5D9ADA-CFED-4736-B036-952D059AE014}"/>
    <cellStyle name="Output 8 5 4 2" xfId="27314" xr:uid="{1E3971D8-D41D-42DB-9F66-EB9FD0DD4974}"/>
    <cellStyle name="Output 8 5 4 3" xfId="18049" xr:uid="{9320D029-48BA-4C2D-B8A7-EB960FBB3EE9}"/>
    <cellStyle name="Output 8 5 5" xfId="7998" xr:uid="{2E699227-1128-435A-8036-26AB080EA268}"/>
    <cellStyle name="Output 8 5 5 2" xfId="30024" xr:uid="{21A85AE8-AAB3-4D9B-9E88-2EA76138B58C}"/>
    <cellStyle name="Output 8 5 5 3" xfId="20874" xr:uid="{FDBC919A-E56D-42CF-831E-CEE7CB9BE25F}"/>
    <cellStyle name="Output 8 5 6" xfId="8735" xr:uid="{1C4F8CA4-8879-40CA-92DD-08DE63073E92}"/>
    <cellStyle name="Output 8 5 6 2" xfId="30754" xr:uid="{1DB1D7DB-A335-4B54-8317-3EBB11E60690}"/>
    <cellStyle name="Output 8 5 6 3" xfId="21604" xr:uid="{452C8C7A-A94E-4564-A3DF-19C9F888E240}"/>
    <cellStyle name="Output 8 5 7" xfId="9493" xr:uid="{DE27B372-CEF3-46B7-BBFA-735DFAD91C83}"/>
    <cellStyle name="Output 8 5 7 2" xfId="31499" xr:uid="{2849EB04-721A-481E-A551-3B20751C2B42}"/>
    <cellStyle name="Output 8 5 7 3" xfId="22350" xr:uid="{7E5B737E-E8D0-434A-824D-46BCBA34AC69}"/>
    <cellStyle name="Output 8 5 8" xfId="11180" xr:uid="{1FFA31C8-230B-4009-96FF-1C562561CBA2}"/>
    <cellStyle name="Output 8 5 8 2" xfId="33147" xr:uid="{E8384815-6796-4E57-8446-B30887E130A8}"/>
    <cellStyle name="Output 8 5 8 3" xfId="24002" xr:uid="{A283F798-6170-4927-AEA2-618828219B79}"/>
    <cellStyle name="Output 8 5 9" xfId="10972" xr:uid="{13877A92-6062-459E-8458-07A89F4DB744}"/>
    <cellStyle name="Output 8 5 9 2" xfId="32944" xr:uid="{5B536468-2F79-4653-831A-A9E01CB012AF}"/>
    <cellStyle name="Output 8 5 9 3" xfId="23799" xr:uid="{DAFF795E-2CC5-4D94-9FCC-B2810691C03A}"/>
    <cellStyle name="Output 8 6" xfId="2193" xr:uid="{00000000-0005-0000-0000-000091080000}"/>
    <cellStyle name="Output 8 6 10" xfId="9976" xr:uid="{453EAE93-E09B-4162-9EEC-68824AFEA088}"/>
    <cellStyle name="Output 8 6 10 2" xfId="31975" xr:uid="{06D21C83-DE5F-498F-84DC-BDD34FCF095D}"/>
    <cellStyle name="Output 8 6 10 3" xfId="22827" xr:uid="{0408D183-EE7E-4D50-8292-D32ED28DFAC6}"/>
    <cellStyle name="Output 8 6 11" xfId="13012" xr:uid="{5F3F261A-1811-4DF0-BB8C-D333A7FBFD27}"/>
    <cellStyle name="Output 8 6 11 2" xfId="34865" xr:uid="{687D4179-4C30-42EA-AF4B-F83BEDB45C1E}"/>
    <cellStyle name="Output 8 6 11 3" xfId="25721" xr:uid="{DDED8B86-D796-454F-B830-AA46177E10BA}"/>
    <cellStyle name="Output 8 6 12" xfId="10357" xr:uid="{803D6E55-75DC-45A2-BCF8-90625A917F94}"/>
    <cellStyle name="Output 8 6 12 2" xfId="32344" xr:uid="{4457165E-DF5B-4F64-8FFC-7B04332C6D25}"/>
    <cellStyle name="Output 8 6 12 3" xfId="23198" xr:uid="{3ACD33F5-F56F-4204-9DA4-E4335853414A}"/>
    <cellStyle name="Output 8 6 13" xfId="8701" xr:uid="{8B40B735-57A6-4875-945A-C2C1D0E608AD}"/>
    <cellStyle name="Output 8 6 13 2" xfId="30721" xr:uid="{C3A72A63-3853-4690-A78C-D6818AFECDBB}"/>
    <cellStyle name="Output 8 6 13 3" xfId="21571" xr:uid="{E8A6DC7D-1D82-491C-8C16-E1C1A5EA4D1B}"/>
    <cellStyle name="Output 8 6 14" xfId="14619" xr:uid="{9CD91F5D-6BAE-469E-B5E3-5EAE9481515E}"/>
    <cellStyle name="Output 8 6 15" xfId="36682" xr:uid="{FA00311C-EDA6-41E3-A54F-7E0358B43D89}"/>
    <cellStyle name="Output 8 6 16" xfId="38541" xr:uid="{7FFE99EB-DA67-430D-8B3D-FE34737E7DA1}"/>
    <cellStyle name="Output 8 6 17" xfId="39018" xr:uid="{3F2C8CE4-ED0A-4AE5-95F7-B2237D0D1601}"/>
    <cellStyle name="Output 8 6 18" xfId="39962" xr:uid="{A5578AA9-64A0-4D84-8DAA-4DE299A050C6}"/>
    <cellStyle name="Output 8 6 19" xfId="37228" xr:uid="{3A70DA61-1172-436D-964D-0F4D0EC18FB5}"/>
    <cellStyle name="Output 8 6 2" xfId="5268" xr:uid="{7E0B1A63-87AD-4E79-B83B-BB1C6F460B6A}"/>
    <cellStyle name="Output 8 6 2 2" xfId="27598" xr:uid="{FAE0DCE6-FA10-4885-8818-350808CF84CA}"/>
    <cellStyle name="Output 8 6 2 3" xfId="18358" xr:uid="{6B24C365-A3E3-4FBD-8DB7-8268935BB03E}"/>
    <cellStyle name="Output 8 6 20" xfId="41534" xr:uid="{2D252EA4-ED8B-4363-9783-3689845D3A69}"/>
    <cellStyle name="Output 8 6 21" xfId="42404" xr:uid="{9B50FA83-6380-4A8B-9886-A0B5695278D0}"/>
    <cellStyle name="Output 8 6 22" xfId="42053" xr:uid="{66EEBE15-F7E2-473C-806E-400BA7556BD9}"/>
    <cellStyle name="Output 8 6 23" xfId="44128" xr:uid="{D7C93753-4AD1-4B21-8D42-A4230B849D2B}"/>
    <cellStyle name="Output 8 6 3" xfId="6229" xr:uid="{7A484DB2-38B7-444E-88C6-4F5AC411E853}"/>
    <cellStyle name="Output 8 6 3 2" xfId="28494" xr:uid="{B44F0021-736F-4CD9-B81C-7845501B2E40}"/>
    <cellStyle name="Output 8 6 3 3" xfId="19262" xr:uid="{C8EE8158-58F7-4C85-B414-CB3A92200251}"/>
    <cellStyle name="Output 8 6 4" xfId="7635" xr:uid="{9A6064AB-AD7D-4167-90E5-98D63E949CAF}"/>
    <cellStyle name="Output 8 6 4 2" xfId="29666" xr:uid="{6140BC66-3B1D-4383-A00D-06BE0F46158B}"/>
    <cellStyle name="Output 8 6 4 3" xfId="20515" xr:uid="{23AF935F-6223-4A0F-9A3D-1D4E91A17C53}"/>
    <cellStyle name="Output 8 6 5" xfId="6806" xr:uid="{08BC7F48-9BDD-4481-9B9B-DDA16B349B26}"/>
    <cellStyle name="Output 8 6 5 2" xfId="29053" xr:uid="{04C2C503-B871-413B-98BF-A54AE51D6B6F}"/>
    <cellStyle name="Output 8 6 5 3" xfId="19824" xr:uid="{24FD8286-8422-4BF1-99A4-D3911F18B005}"/>
    <cellStyle name="Output 8 6 6" xfId="9133" xr:uid="{7F2A7B91-58B9-4939-AB07-CCA4EE93C7E2}"/>
    <cellStyle name="Output 8 6 6 2" xfId="31145" xr:uid="{E0D846B2-F5D7-4FCE-8D64-00BE8201D238}"/>
    <cellStyle name="Output 8 6 6 3" xfId="21995" xr:uid="{5E25247A-EF87-43A9-B07F-60AD97B3E071}"/>
    <cellStyle name="Output 8 6 7" xfId="9796" xr:uid="{15ECAA70-3CCE-495D-B7F2-AA54CBE6389B}"/>
    <cellStyle name="Output 8 6 7 2" xfId="31798" xr:uid="{DC557856-A090-4930-9AA8-F59D0DB3550D}"/>
    <cellStyle name="Output 8 6 7 3" xfId="22650" xr:uid="{E5AD3CF6-3E6A-4232-B17B-659B8E23FD42}"/>
    <cellStyle name="Output 8 6 8" xfId="4656" xr:uid="{2C930898-0BCE-4832-8291-27D67116249F}"/>
    <cellStyle name="Output 8 6 8 2" xfId="27014" xr:uid="{3211D023-EE71-49B1-8D5A-F90AC9879EA4}"/>
    <cellStyle name="Output 8 6 8 3" xfId="17749" xr:uid="{800BBA45-08D6-4502-A762-74CD3AB54BC5}"/>
    <cellStyle name="Output 8 6 9" xfId="9845" xr:uid="{A3E88B7E-4637-4497-894A-F85BFA1A628F}"/>
    <cellStyle name="Output 8 6 9 2" xfId="31846" xr:uid="{A9CA73F4-5AC8-45F0-908C-F2D4CB763710}"/>
    <cellStyle name="Output 8 6 9 3" xfId="22698" xr:uid="{4EC5FC09-B663-4A35-AC22-59809B782028}"/>
    <cellStyle name="Output 8 7" xfId="7061" xr:uid="{ABB773D3-44F1-46D7-A4A0-DC680AC5E8BE}"/>
    <cellStyle name="Output 8 7 2" xfId="29262" xr:uid="{5732677F-EC58-4A51-8B8D-7D65D2943BC3}"/>
    <cellStyle name="Output 8 7 3" xfId="20067" xr:uid="{35E09C47-67D9-4C43-9453-9A58EB714E57}"/>
    <cellStyle name="Output 8 8" xfId="6224" xr:uid="{E0F90898-6233-41B2-9E29-7926DD2D62D0}"/>
    <cellStyle name="Output 8 8 2" xfId="28489" xr:uid="{5BBB9E44-09E0-4FA3-83F3-17C14CA5FC5A}"/>
    <cellStyle name="Output 8 8 3" xfId="19257" xr:uid="{9776B836-1D52-43F3-8067-925E6C62C013}"/>
    <cellStyle name="Output 8 9" xfId="8001" xr:uid="{01E552C7-C605-44AA-A4EF-CA1E7C5E7574}"/>
    <cellStyle name="Output 8 9 2" xfId="30027" xr:uid="{EB837844-ED0E-459A-ABAD-4AD0567C7D1D}"/>
    <cellStyle name="Output 8 9 3" xfId="20877" xr:uid="{EEC4456B-B2DC-43EF-81CF-107D134B626A}"/>
    <cellStyle name="Output 9" xfId="2194" xr:uid="{00000000-0005-0000-0000-000092080000}"/>
    <cellStyle name="Output 9 10" xfId="8732" xr:uid="{B60C50E8-EF75-428C-8531-F73F2DA1E2E1}"/>
    <cellStyle name="Output 9 10 2" xfId="30751" xr:uid="{23451C0B-7E7E-49F4-8819-AEE9DEBFD640}"/>
    <cellStyle name="Output 9 10 3" xfId="21601" xr:uid="{60490128-C1BD-4D91-A16C-ECAD3B8AE6FA}"/>
    <cellStyle name="Output 9 11" xfId="9488" xr:uid="{8784E921-B6AF-4C2D-B863-D8B398AB19ED}"/>
    <cellStyle name="Output 9 11 2" xfId="31494" xr:uid="{3735A5F4-A9B8-427D-8E93-1F0F57298F1B}"/>
    <cellStyle name="Output 9 11 3" xfId="22345" xr:uid="{4C131C53-0AB3-4A8F-9FC2-0A6AFB60B2C6}"/>
    <cellStyle name="Output 9 12" xfId="9802" xr:uid="{F863E9D1-D815-4E55-97D0-0AC402836A59}"/>
    <cellStyle name="Output 9 12 2" xfId="31803" xr:uid="{72D72759-DA7A-49A9-9697-30CDF6B75BB0}"/>
    <cellStyle name="Output 9 12 3" xfId="22655" xr:uid="{AFD55151-EDA4-4BD5-A678-AD6CA9C45FCC}"/>
    <cellStyle name="Output 9 13" xfId="10975" xr:uid="{DC3A3F50-2E06-4629-AF65-1305A6A21C71}"/>
    <cellStyle name="Output 9 13 2" xfId="32947" xr:uid="{F68F1371-4B15-4E02-A370-B03DA7C55A2A}"/>
    <cellStyle name="Output 9 13 3" xfId="23802" xr:uid="{F4F075E9-F871-497C-992B-46757C7E6667}"/>
    <cellStyle name="Output 9 14" xfId="11650" xr:uid="{C7072155-9CB6-48AC-97B8-1FF5DBD481C8}"/>
    <cellStyle name="Output 9 14 2" xfId="33603" xr:uid="{DEB498C4-081C-4420-A85C-F4FF6F3DCC9A}"/>
    <cellStyle name="Output 9 14 3" xfId="24458" xr:uid="{6A942E74-10E6-49D3-8D38-DF369CE52DD1}"/>
    <cellStyle name="Output 9 15" xfId="12278" xr:uid="{99CBC63C-38BA-4545-89E6-4E49B0F43368}"/>
    <cellStyle name="Output 9 15 2" xfId="34196" xr:uid="{00C2B2B2-73DB-49DC-A2A2-59862973EA0F}"/>
    <cellStyle name="Output 9 15 3" xfId="25051" xr:uid="{AB90EF6B-477F-43B8-9C6C-9114B5E36451}"/>
    <cellStyle name="Output 9 16" xfId="12360" xr:uid="{FEBD373D-64AC-40BD-BC5F-783C3AA66198}"/>
    <cellStyle name="Output 9 16 2" xfId="34272" xr:uid="{05F8CC32-F6CC-4AD8-A91C-01371E69AB9B}"/>
    <cellStyle name="Output 9 16 3" xfId="25127" xr:uid="{2F700FD3-394E-4EC6-87E5-B79D652D9239}"/>
    <cellStyle name="Output 9 17" xfId="13662" xr:uid="{05806940-70D6-4ED4-927C-23D1597D9A47}"/>
    <cellStyle name="Output 9 17 2" xfId="35440" xr:uid="{78D59661-B8B5-43AB-AEC5-466ECA582E81}"/>
    <cellStyle name="Output 9 17 3" xfId="26296" xr:uid="{6E156244-A458-4586-9CBF-50652922B9B3}"/>
    <cellStyle name="Output 9 18" xfId="14195" xr:uid="{3EA1EC23-43C1-435C-9B96-294BAAFF29AC}"/>
    <cellStyle name="Output 9 18 2" xfId="35869" xr:uid="{1D2BF216-917D-4702-8848-13390B98754D}"/>
    <cellStyle name="Output 9 18 3" xfId="26725" xr:uid="{44CB0753-D348-40A6-B916-80B8E1DC8142}"/>
    <cellStyle name="Output 9 19" xfId="14620" xr:uid="{9B75666F-51B3-47EC-85C7-CA767E9C1154}"/>
    <cellStyle name="Output 9 2" xfId="2195" xr:uid="{00000000-0005-0000-0000-000093080000}"/>
    <cellStyle name="Output 9 2 10" xfId="11651" xr:uid="{2C830338-13CF-4890-A024-88DB3D0F3590}"/>
    <cellStyle name="Output 9 2 10 2" xfId="33604" xr:uid="{BFC9697A-35C1-448D-9098-1D840C9149F2}"/>
    <cellStyle name="Output 9 2 10 3" xfId="24459" xr:uid="{389BF5AB-0FEB-4C79-B1AA-C2D06D729617}"/>
    <cellStyle name="Output 9 2 11" xfId="13193" xr:uid="{8B705A93-2963-4137-A3D5-7AC3E8216905}"/>
    <cellStyle name="Output 9 2 11 2" xfId="35033" xr:uid="{581A4762-E2BF-4040-A319-27EDBBCE51C7}"/>
    <cellStyle name="Output 9 2 11 3" xfId="25889" xr:uid="{CED11BCB-8389-40C4-A434-01807FD22070}"/>
    <cellStyle name="Output 9 2 12" xfId="9671" xr:uid="{D19FAEA0-C8D0-4EFC-8148-6A32B1F2F0F1}"/>
    <cellStyle name="Output 9 2 12 2" xfId="31675" xr:uid="{C26C9575-CB3E-4405-B6F7-D2879B79D965}"/>
    <cellStyle name="Output 9 2 12 3" xfId="22526" xr:uid="{C0E30298-8324-42B6-B44B-BE97FC7CD95E}"/>
    <cellStyle name="Output 9 2 13" xfId="13663" xr:uid="{36E37565-278B-41B7-B23E-E47FFB0C653F}"/>
    <cellStyle name="Output 9 2 13 2" xfId="35441" xr:uid="{B8EF5F46-7CD7-42C1-9CFE-B3436BD6D1E2}"/>
    <cellStyle name="Output 9 2 13 3" xfId="26297" xr:uid="{C36DBAAF-8456-4749-B328-071BA80BAB1A}"/>
    <cellStyle name="Output 9 2 14" xfId="14196" xr:uid="{09AFA5BD-37E2-4847-894C-30DA4C512D97}"/>
    <cellStyle name="Output 9 2 14 2" xfId="35870" xr:uid="{FDBD43A8-1AB9-416F-BE0B-7864E63A5D06}"/>
    <cellStyle name="Output 9 2 14 3" xfId="26726" xr:uid="{68847BF7-80A1-4F51-BFF1-C63D9C49EC0B}"/>
    <cellStyle name="Output 9 2 15" xfId="12496" xr:uid="{BAA2C982-996D-4282-A49D-9812637CF068}"/>
    <cellStyle name="Output 9 2 16" xfId="36684" xr:uid="{D602C68B-37E8-4C5C-939C-0CDA383EEB7E}"/>
    <cellStyle name="Output 9 2 17" xfId="38543" xr:uid="{BDB63B90-3590-41F6-A922-610CEDD15668}"/>
    <cellStyle name="Output 9 2 18" xfId="38015" xr:uid="{4200E085-52E5-479C-94D7-1E106734D517}"/>
    <cellStyle name="Output 9 2 19" xfId="37848" xr:uid="{45132D3D-CE5C-4A57-A3B7-F906EEADDE74}"/>
    <cellStyle name="Output 9 2 2" xfId="2196" xr:uid="{00000000-0005-0000-0000-000094080000}"/>
    <cellStyle name="Output 9 2 2 10" xfId="13196" xr:uid="{B82407A4-5B47-467A-902D-9E4C987B8139}"/>
    <cellStyle name="Output 9 2 2 10 2" xfId="35036" xr:uid="{01DCCD85-81C8-4773-BA59-63B1898459DE}"/>
    <cellStyle name="Output 9 2 2 10 3" xfId="25892" xr:uid="{E86BBCED-75D4-4068-9991-F70507B93AC0}"/>
    <cellStyle name="Output 9 2 2 11" xfId="12897" xr:uid="{43BA4FF3-2C8F-48AF-A287-983D4618AB5E}"/>
    <cellStyle name="Output 9 2 2 11 2" xfId="34752" xr:uid="{4434722F-17AD-4C21-8F46-E93018CA8CF3}"/>
    <cellStyle name="Output 9 2 2 11 3" xfId="25608" xr:uid="{F12DDFF5-331B-48AB-A4E6-98997D3EF0D9}"/>
    <cellStyle name="Output 9 2 2 12" xfId="11964" xr:uid="{8B6E9FAA-D9C6-4C60-8E1D-A7C48772B672}"/>
    <cellStyle name="Output 9 2 2 12 2" xfId="33905" xr:uid="{8F604132-9134-4B0E-8654-ECFF922B42A4}"/>
    <cellStyle name="Output 9 2 2 12 3" xfId="24760" xr:uid="{BA12BBE3-4185-4884-9CAB-438AA1EDBBAA}"/>
    <cellStyle name="Output 9 2 2 13" xfId="11807" xr:uid="{7710A9AC-1884-496A-AFDE-6E617EAEB55A}"/>
    <cellStyle name="Output 9 2 2 13 2" xfId="33754" xr:uid="{8FAAFCE8-7791-46CC-A6A6-4BF36307C400}"/>
    <cellStyle name="Output 9 2 2 13 3" xfId="24609" xr:uid="{6E3DCB19-9BEE-4C26-86D0-E3675407F802}"/>
    <cellStyle name="Output 9 2 2 14" xfId="14423" xr:uid="{485650C3-DD94-47DE-8D28-DCB3DDA298CA}"/>
    <cellStyle name="Output 9 2 2 15" xfId="36685" xr:uid="{8438FBA1-C3B1-4294-8074-E49A900B2BED}"/>
    <cellStyle name="Output 9 2 2 16" xfId="38544" xr:uid="{909D46D5-4B69-46C4-B02A-DF7391911873}"/>
    <cellStyle name="Output 9 2 2 17" xfId="37533" xr:uid="{038554E0-1853-4BFC-8CCE-AFAE4721F6B4}"/>
    <cellStyle name="Output 9 2 2 18" xfId="39202" xr:uid="{C023C267-F143-488D-8373-231366B153C9}"/>
    <cellStyle name="Output 9 2 2 19" xfId="37229" xr:uid="{1F40AF5D-3FED-4490-9900-94E62C5F8731}"/>
    <cellStyle name="Output 9 2 2 2" xfId="5267" xr:uid="{74EB3C58-62F6-4525-A101-9446091E7157}"/>
    <cellStyle name="Output 9 2 2 2 2" xfId="27597" xr:uid="{05385A86-12B2-4F7A-AC26-C01B6F586EA3}"/>
    <cellStyle name="Output 9 2 2 2 3" xfId="18357" xr:uid="{36AA4C2B-3531-461D-8785-6E5B6ADDEC26}"/>
    <cellStyle name="Output 9 2 2 20" xfId="41537" xr:uid="{9F91010B-36C7-4468-BB68-408F5CCDED91}"/>
    <cellStyle name="Output 9 2 2 21" xfId="42407" xr:uid="{2033BF64-DB80-45F3-81CF-9F5F2C838817}"/>
    <cellStyle name="Output 9 2 2 22" xfId="43247" xr:uid="{276ECF59-5404-4555-83BD-1322D99B341E}"/>
    <cellStyle name="Output 9 2 2 23" xfId="44131" xr:uid="{67D28FFA-96E4-46EC-988A-6DA897B59D0B}"/>
    <cellStyle name="Output 9 2 2 3" xfId="6230" xr:uid="{F7A031D6-8F77-452D-A922-55267D9D6A2D}"/>
    <cellStyle name="Output 9 2 2 3 2" xfId="28495" xr:uid="{57768699-D184-4AF7-8BDA-8396E5889340}"/>
    <cellStyle name="Output 9 2 2 3 3" xfId="19263" xr:uid="{C91AE290-97BA-420B-9C68-E50A1C7035DC}"/>
    <cellStyle name="Output 9 2 2 4" xfId="7634" xr:uid="{5A6FF77B-2F40-4359-80B7-A34461FDFED2}"/>
    <cellStyle name="Output 9 2 2 4 2" xfId="29665" xr:uid="{FB9BB3CF-00B9-40CA-B851-0475DC57A871}"/>
    <cellStyle name="Output 9 2 2 4 3" xfId="20514" xr:uid="{69673FFD-F42E-4194-BB50-C04277C1797F}"/>
    <cellStyle name="Output 9 2 2 5" xfId="7409" xr:uid="{6DE7923D-4E56-40D2-A0E2-12D7A62B0B9C}"/>
    <cellStyle name="Output 9 2 2 5 2" xfId="29536" xr:uid="{7737DF7A-C50D-4726-8F81-F7B07CA74730}"/>
    <cellStyle name="Output 9 2 2 5 3" xfId="20349" xr:uid="{B33BFAAF-4B63-4183-80A1-92779C6C8D5A}"/>
    <cellStyle name="Output 9 2 2 6" xfId="9132" xr:uid="{BEA48A3F-40AF-4818-BAB6-6E119CAFB15D}"/>
    <cellStyle name="Output 9 2 2 6 2" xfId="31144" xr:uid="{87278304-B802-4A43-8958-281C1DB909D9}"/>
    <cellStyle name="Output 9 2 2 6 3" xfId="21994" xr:uid="{B1FAA20C-904C-4972-BF60-447F18CB8F64}"/>
    <cellStyle name="Output 9 2 2 7" xfId="11175" xr:uid="{1AA50EEF-55B4-4108-B706-DD7A8D7BEE93}"/>
    <cellStyle name="Output 9 2 2 7 2" xfId="33142" xr:uid="{5CBBF1CC-4BA2-4C9D-B16A-468C1217B44A}"/>
    <cellStyle name="Output 9 2 2 7 3" xfId="23997" xr:uid="{E000608C-8278-49A2-B4FE-07E418229477}"/>
    <cellStyle name="Output 9 2 2 8" xfId="10049" xr:uid="{5637423B-9393-4271-BAE2-85CDF74A24FD}"/>
    <cellStyle name="Output 9 2 2 8 2" xfId="32047" xr:uid="{CBAAF311-139D-40F6-A1C4-FACF557700C6}"/>
    <cellStyle name="Output 9 2 2 8 3" xfId="22899" xr:uid="{D2BE2F44-2F09-499A-ACBC-1A475C8B4E9F}"/>
    <cellStyle name="Output 9 2 2 9" xfId="11446" xr:uid="{00E253B4-16D5-4644-947A-BEA2C00891BD}"/>
    <cellStyle name="Output 9 2 2 9 2" xfId="33411" xr:uid="{602918ED-2734-4C3B-BFBC-F93944E2A33D}"/>
    <cellStyle name="Output 9 2 2 9 3" xfId="24266" xr:uid="{72FCAFEF-5C75-49E4-BA5B-0C30F95F9D43}"/>
    <cellStyle name="Output 9 2 20" xfId="40244" xr:uid="{01EB1D83-5B3E-49F2-AAAC-4A3F0BAF963E}"/>
    <cellStyle name="Output 9 2 21" xfId="41536" xr:uid="{D2AA946C-080D-42C3-8B55-8482B15D9583}"/>
    <cellStyle name="Output 9 2 22" xfId="41909" xr:uid="{4E2B4B94-16B1-4DFC-9EA0-E05F813953B8}"/>
    <cellStyle name="Output 9 2 23" xfId="42558" xr:uid="{4B1837ED-2C3D-4AF9-91E8-41DA8ECE2DA0}"/>
    <cellStyle name="Output 9 2 24" xfId="44130" xr:uid="{A4AB3CE5-5FA8-4C68-893D-C183E1771B57}"/>
    <cellStyle name="Output 9 2 3" xfId="7056" xr:uid="{B36EB6DD-803A-47A2-971B-D7B71AA6186B}"/>
    <cellStyle name="Output 9 2 3 2" xfId="29257" xr:uid="{60A79471-A978-4C7D-A616-07F58CA0C814}"/>
    <cellStyle name="Output 9 2 3 3" xfId="20062" xr:uid="{4E018236-1B59-4D72-A6BA-29F2C5C82ADA}"/>
    <cellStyle name="Output 9 2 4" xfId="4960" xr:uid="{07138840-8E0E-4443-8D8E-F960231200D1}"/>
    <cellStyle name="Output 9 2 4 2" xfId="27316" xr:uid="{DE0F734C-D8B2-4B90-BB4B-9D4F126E414E}"/>
    <cellStyle name="Output 9 2 4 3" xfId="18051" xr:uid="{6E2E5BC2-E79D-4BCC-9AEE-D2ACD6D589D2}"/>
    <cellStyle name="Output 9 2 5" xfId="7996" xr:uid="{8FE831A0-D1BE-425D-ADEA-0A092E629D7B}"/>
    <cellStyle name="Output 9 2 5 2" xfId="30022" xr:uid="{0495F780-A86D-4BED-A065-538E4F485999}"/>
    <cellStyle name="Output 9 2 5 3" xfId="20872" xr:uid="{62D369E8-806E-43D8-99F4-A880166A6E8E}"/>
    <cellStyle name="Output 9 2 6" xfId="8733" xr:uid="{A1ECEFE8-348B-4AA7-88DD-401B2C6B43B4}"/>
    <cellStyle name="Output 9 2 6 2" xfId="30752" xr:uid="{C3A21986-3F8F-48E2-B489-31D11B89DA56}"/>
    <cellStyle name="Output 9 2 6 3" xfId="21602" xr:uid="{D5E48BEE-5945-4860-87D1-2C76E950333D}"/>
    <cellStyle name="Output 9 2 7" xfId="9491" xr:uid="{8FDD2FCB-68B0-41AB-95F4-237B6AA97614}"/>
    <cellStyle name="Output 9 2 7 2" xfId="31497" xr:uid="{B8D8FD3C-2070-49A7-B902-9500B157D2BD}"/>
    <cellStyle name="Output 9 2 7 3" xfId="22348" xr:uid="{5DC4CD7C-68BD-42F9-9F3D-0A32C2E19886}"/>
    <cellStyle name="Output 9 2 8" xfId="10575" xr:uid="{69B27D3D-AC69-4FB4-AF9F-C531530AF15C}"/>
    <cellStyle name="Output 9 2 8 2" xfId="32555" xr:uid="{61ECB88C-9661-4DC1-A391-76168E50C9B3}"/>
    <cellStyle name="Output 9 2 8 3" xfId="23410" xr:uid="{2CD9BC87-B64F-45E7-923A-0160174BF22A}"/>
    <cellStyle name="Output 9 2 9" xfId="9296" xr:uid="{E4616E11-21C4-4FA4-B664-8534C0062CD2}"/>
    <cellStyle name="Output 9 2 9 2" xfId="31305" xr:uid="{DD6C0E24-6B73-494C-A112-B42555FB39C5}"/>
    <cellStyle name="Output 9 2 9 3" xfId="22156" xr:uid="{2CDF33ED-90DE-4EE4-B88B-FACB28C34438}"/>
    <cellStyle name="Output 9 20" xfId="36683" xr:uid="{CAB63801-2A9A-463F-B5CA-DC97CB3821C0}"/>
    <cellStyle name="Output 9 21" xfId="38542" xr:uid="{10DC8844-3EE4-4E5C-B21D-76497476500A}"/>
    <cellStyle name="Output 9 22" xfId="37961" xr:uid="{1CBF270D-2835-4DE2-91D5-E749468C7058}"/>
    <cellStyle name="Output 9 23" xfId="37355" xr:uid="{86D7D524-F2F6-43FB-B001-7AD6A5C773E5}"/>
    <cellStyle name="Output 9 24" xfId="40241" xr:uid="{8EB2BF4A-C2CA-45C3-AF9C-4BF01FBDB765}"/>
    <cellStyle name="Output 9 25" xfId="41535" xr:uid="{64ECEA87-8BE0-4DB1-8F65-BBF33B0DF265}"/>
    <cellStyle name="Output 9 26" xfId="42785" xr:uid="{811F032A-C1D9-4050-9510-5181AF30BA26}"/>
    <cellStyle name="Output 9 27" xfId="42937" xr:uid="{395D5B23-1009-486F-A8E5-F6DD3662111F}"/>
    <cellStyle name="Output 9 28" xfId="44129" xr:uid="{4F4DBD16-DA1D-4BE8-B343-6206F43817F9}"/>
    <cellStyle name="Output 9 3" xfId="2197" xr:uid="{00000000-0005-0000-0000-000095080000}"/>
    <cellStyle name="Output 9 3 10" xfId="8592" xr:uid="{9D93A1DC-8707-4A07-9F48-98D541A4E277}"/>
    <cellStyle name="Output 9 3 10 2" xfId="30613" xr:uid="{A09625D0-687F-433A-A841-423E5EC01813}"/>
    <cellStyle name="Output 9 3 10 3" xfId="21463" xr:uid="{52E1694C-FB6C-4FB9-A651-6FD6EF385B73}"/>
    <cellStyle name="Output 9 3 11" xfId="12101" xr:uid="{325ABD04-071B-4DCC-9D4B-517F028818D0}"/>
    <cellStyle name="Output 9 3 11 2" xfId="34039" xr:uid="{4CD3EA80-A770-469C-A77F-9B0F21BBEC36}"/>
    <cellStyle name="Output 9 3 11 3" xfId="24894" xr:uid="{D773D302-5A03-4B4C-82A2-A2FB7848274E}"/>
    <cellStyle name="Output 9 3 12" xfId="12903" xr:uid="{DE84E580-8AFA-43D5-B575-A4A99264039B}"/>
    <cellStyle name="Output 9 3 12 2" xfId="34758" xr:uid="{65CB2615-3ADA-4DA8-9A7F-EC892F42506A}"/>
    <cellStyle name="Output 9 3 12 3" xfId="25614" xr:uid="{F2F95FD5-3278-4E72-97A0-327077D0293C}"/>
    <cellStyle name="Output 9 3 13" xfId="12727" xr:uid="{1646212D-33C4-4E88-BCC2-C2D7A3AFCB26}"/>
    <cellStyle name="Output 9 3 13 2" xfId="34598" xr:uid="{68186A1B-62E7-44E4-AB30-701E30B95822}"/>
    <cellStyle name="Output 9 3 13 3" xfId="25454" xr:uid="{6FA23355-22C0-43F1-93D4-BB8F747E3F56}"/>
    <cellStyle name="Output 9 3 14" xfId="13971" xr:uid="{CD22F876-4E16-41EA-B7D5-527E473B359F}"/>
    <cellStyle name="Output 9 3 14 2" xfId="35673" xr:uid="{D25A8C78-9E69-4B34-B94F-511CE1B2AF70}"/>
    <cellStyle name="Output 9 3 14 3" xfId="26529" xr:uid="{5E935495-8D09-49C4-81A9-49BDD6570DB6}"/>
    <cellStyle name="Output 9 3 15" xfId="14615" xr:uid="{8051E246-BD67-41D8-9D52-BBE5DBDCEA42}"/>
    <cellStyle name="Output 9 3 16" xfId="36686" xr:uid="{BA90400E-9FAC-42C2-BE98-83238C5D0210}"/>
    <cellStyle name="Output 9 3 17" xfId="38545" xr:uid="{2AE5BBA0-A1CD-4966-8936-152928936CA7}"/>
    <cellStyle name="Output 9 3 18" xfId="38013" xr:uid="{5A68CA87-6185-4B94-B9ED-4DDE6494D694}"/>
    <cellStyle name="Output 9 3 19" xfId="37739" xr:uid="{5930A3B9-7F52-4232-A6D4-36F19571201F}"/>
    <cellStyle name="Output 9 3 2" xfId="2198" xr:uid="{00000000-0005-0000-0000-000096080000}"/>
    <cellStyle name="Output 9 3 2 10" xfId="13194" xr:uid="{B892F7A4-A03F-4170-B010-012E57313F4C}"/>
    <cellStyle name="Output 9 3 2 10 2" xfId="35034" xr:uid="{A265413F-02B5-49CB-8BD2-9D3DFA7D8141}"/>
    <cellStyle name="Output 9 3 2 10 3" xfId="25890" xr:uid="{8A1379C9-31C1-4447-BC77-D7FD69FFD122}"/>
    <cellStyle name="Output 9 3 2 11" xfId="12378" xr:uid="{08674E56-208B-4614-8A77-A2FFED28CBAE}"/>
    <cellStyle name="Output 9 3 2 11 2" xfId="34286" xr:uid="{4F5B07C9-DB66-414A-A289-E5F50F176E50}"/>
    <cellStyle name="Output 9 3 2 11 3" xfId="25141" xr:uid="{15A12713-08B5-4668-A182-A80966398460}"/>
    <cellStyle name="Output 9 3 2 12" xfId="13658" xr:uid="{1AD0FA8F-233D-41A0-91BC-25ECFD8B4338}"/>
    <cellStyle name="Output 9 3 2 12 2" xfId="35436" xr:uid="{358D6177-BFCE-4588-9E88-24E0F66E108F}"/>
    <cellStyle name="Output 9 3 2 12 3" xfId="26292" xr:uid="{522764C1-17AF-49DD-A02F-5D395B4FEB19}"/>
    <cellStyle name="Output 9 3 2 13" xfId="14191" xr:uid="{91C285CE-047E-4B2D-9318-04CC4C17829E}"/>
    <cellStyle name="Output 9 3 2 13 2" xfId="35865" xr:uid="{3DF95819-58F4-43FC-AE44-5FA0D23E8E88}"/>
    <cellStyle name="Output 9 3 2 13 3" xfId="26721" xr:uid="{8EE6FCFC-A106-4B9A-AE91-275DBD1DB1FC}"/>
    <cellStyle name="Output 9 3 2 14" xfId="14618" xr:uid="{8EE718D0-5931-4592-82D5-C6392FF8A77A}"/>
    <cellStyle name="Output 9 3 2 15" xfId="36687" xr:uid="{96EAB2BF-98EB-404F-8AF3-FFC6ED25A60B}"/>
    <cellStyle name="Output 9 3 2 16" xfId="38546" xr:uid="{BAF193E6-5AE3-41AA-B0F6-BF3F077B2826}"/>
    <cellStyle name="Output 9 3 2 17" xfId="38014" xr:uid="{B8519708-D94F-4FEB-B778-301DDBC144DE}"/>
    <cellStyle name="Output 9 3 2 18" xfId="37357" xr:uid="{7F426347-9C7D-4D59-8B2E-28B5BA5580D8}"/>
    <cellStyle name="Output 9 3 2 19" xfId="40243" xr:uid="{A57B19DB-D177-49A7-BAF3-FE3204A9CFF5}"/>
    <cellStyle name="Output 9 3 2 2" xfId="5265" xr:uid="{F5A63705-DD89-4F83-9594-2874CE94D963}"/>
    <cellStyle name="Output 9 3 2 2 2" xfId="27595" xr:uid="{13F30A84-3B7B-4D77-9926-D42985BA360E}"/>
    <cellStyle name="Output 9 3 2 2 3" xfId="18355" xr:uid="{D601A87B-1038-4842-93F3-4518069E5553}"/>
    <cellStyle name="Output 9 3 2 20" xfId="41539" xr:uid="{8BDFAF1A-D05E-4376-894D-5B4B679899E2}"/>
    <cellStyle name="Output 9 3 2 21" xfId="41911" xr:uid="{9B09C504-CBFB-481B-A3BD-2B7CF14DE017}"/>
    <cellStyle name="Output 9 3 2 22" xfId="40585" xr:uid="{A4A9C8E8-AE12-48E8-BFE2-F98B019D8D2E}"/>
    <cellStyle name="Output 9 3 2 23" xfId="44133" xr:uid="{AD217C8C-02C4-4365-B937-4E671388289C}"/>
    <cellStyle name="Output 9 3 2 3" xfId="4965" xr:uid="{2B1BEE5C-1B35-4736-B26B-1F5A235AD800}"/>
    <cellStyle name="Output 9 3 2 3 2" xfId="27321" xr:uid="{8BDCD1EA-8686-49B9-B495-19CCBE831A9C}"/>
    <cellStyle name="Output 9 3 2 3 3" xfId="18056" xr:uid="{FDE30620-364A-434D-92AF-97B9F2BF4C84}"/>
    <cellStyle name="Output 9 3 2 4" xfId="7995" xr:uid="{BEB75E19-BC2F-40BD-A217-8692C9DB5C78}"/>
    <cellStyle name="Output 9 3 2 4 2" xfId="30021" xr:uid="{8AC7DDCD-F87D-42E3-8FD3-A6CD47528D4A}"/>
    <cellStyle name="Output 9 3 2 4 3" xfId="20871" xr:uid="{5C14252E-1813-4A04-B6A4-AD1FF2622285}"/>
    <cellStyle name="Output 9 3 2 5" xfId="8728" xr:uid="{7A21A672-D4B4-43AB-8562-1164BB5CA55C}"/>
    <cellStyle name="Output 9 3 2 5 2" xfId="30747" xr:uid="{AE29CB54-88E5-4FF5-BF4F-77965A57A533}"/>
    <cellStyle name="Output 9 3 2 5 3" xfId="21597" xr:uid="{EAA31722-AEBF-4FAF-BE70-7029907A1229}"/>
    <cellStyle name="Output 9 3 2 6" xfId="9490" xr:uid="{0A732F7F-6943-4A11-8BBF-630533642EF6}"/>
    <cellStyle name="Output 9 3 2 6 2" xfId="31496" xr:uid="{C329CAD7-DBD9-4A04-A19B-783B14EE5B7A}"/>
    <cellStyle name="Output 9 3 2 6 3" xfId="22347" xr:uid="{57421D13-BC1A-442D-8630-2AA72B5BFE8B}"/>
    <cellStyle name="Output 9 3 2 7" xfId="10574" xr:uid="{20F24888-CFFB-45B3-8788-CBC803E859A1}"/>
    <cellStyle name="Output 9 3 2 7 2" xfId="32554" xr:uid="{A91024CF-C172-4557-ADC4-476F1806E2C1}"/>
    <cellStyle name="Output 9 3 2 7 3" xfId="23409" xr:uid="{7AE94E2A-A6A4-4808-8516-E44736620FFB}"/>
    <cellStyle name="Output 9 3 2 8" xfId="10776" xr:uid="{76FDDF5B-A01B-4445-B9CF-DEB8495D58FA}"/>
    <cellStyle name="Output 9 3 2 8 2" xfId="32748" xr:uid="{67A97D48-1BF8-4AE0-AC5C-325751D87AF0}"/>
    <cellStyle name="Output 9 3 2 8 3" xfId="23603" xr:uid="{C7C4EE4C-E1A0-4BB7-B363-FD079AE5DC8E}"/>
    <cellStyle name="Output 9 3 2 9" xfId="11646" xr:uid="{55B2943A-AF0B-4011-B3AB-D54C8D20F42C}"/>
    <cellStyle name="Output 9 3 2 9 2" xfId="33599" xr:uid="{66DAF56B-55F3-442D-8768-933DCA014A6C}"/>
    <cellStyle name="Output 9 3 2 9 3" xfId="24454" xr:uid="{A4C218A8-F573-49FF-A34E-A4D8B331BFF3}"/>
    <cellStyle name="Output 9 3 20" xfId="40242" xr:uid="{5103D233-5E4D-48F0-B0F3-72E5F81ED6C0}"/>
    <cellStyle name="Output 9 3 21" xfId="41538" xr:uid="{4F86F766-484E-49B1-96A5-6486E32BD38C}"/>
    <cellStyle name="Output 9 3 22" xfId="42787" xr:uid="{E0C2E0F7-7F8A-48C6-9ABA-662BB8E07472}"/>
    <cellStyle name="Output 9 3 23" xfId="43440" xr:uid="{35C82BC7-C654-45C8-B045-382C695D0317}"/>
    <cellStyle name="Output 9 3 24" xfId="44132" xr:uid="{AB28186A-E4DC-4946-A2C4-31984EFAC07B}"/>
    <cellStyle name="Output 9 3 3" xfId="5266" xr:uid="{7951698E-06AD-49C9-8D29-F757EBA25C9B}"/>
    <cellStyle name="Output 9 3 3 2" xfId="27596" xr:uid="{9F1207AE-CC6B-44BA-BB74-0D0A1297796E}"/>
    <cellStyle name="Output 9 3 3 3" xfId="18356" xr:uid="{A323649C-055D-4E49-8BC3-E81D733AA301}"/>
    <cellStyle name="Output 9 3 4" xfId="6231" xr:uid="{C8E382F8-5239-49BE-9BD2-D6F2D051C388}"/>
    <cellStyle name="Output 9 3 4 2" xfId="28496" xr:uid="{31ACE5ED-3D36-43CF-9535-7FF7A5468398}"/>
    <cellStyle name="Output 9 3 4 3" xfId="19264" xr:uid="{5F14B0C7-3878-42EF-A4EA-EB10C2DCF9D9}"/>
    <cellStyle name="Output 9 3 5" xfId="7994" xr:uid="{D874E43F-325C-4B7A-95FC-1FD6723334BA}"/>
    <cellStyle name="Output 9 3 5 2" xfId="30020" xr:uid="{C9876E5E-B3E9-4EAA-881A-54829AF322FE}"/>
    <cellStyle name="Output 9 3 5 3" xfId="20870" xr:uid="{D46FEEFA-F8F1-4C79-95B4-210752DFE943}"/>
    <cellStyle name="Output 9 3 6" xfId="8398" xr:uid="{57AA61D2-8869-41F6-A59A-FF2882301F55}"/>
    <cellStyle name="Output 9 3 6 2" xfId="30421" xr:uid="{8C014A00-C29E-4925-A64E-0184F3CB9B8A}"/>
    <cellStyle name="Output 9 3 6 3" xfId="21271" xr:uid="{00C9E302-A0F4-4399-ACC7-1407B8762E02}"/>
    <cellStyle name="Output 9 3 7" xfId="9489" xr:uid="{D022FD58-6A65-4002-941A-78E25339D8C3}"/>
    <cellStyle name="Output 9 3 7 2" xfId="31495" xr:uid="{48AA2F98-038D-4A5E-A628-1AEA30A43811}"/>
    <cellStyle name="Output 9 3 7 3" xfId="22346" xr:uid="{46D43680-2C9A-4409-9B86-81613ACA40B7}"/>
    <cellStyle name="Output 9 3 8" xfId="11178" xr:uid="{79078FFA-BB11-4130-80D3-F9242A881E9E}"/>
    <cellStyle name="Output 9 3 8 2" xfId="33145" xr:uid="{064E7313-54C8-4356-928D-9393D4D8E434}"/>
    <cellStyle name="Output 9 3 8 3" xfId="24000" xr:uid="{FCEBA921-8D67-490F-8DC8-184E1BFAF532}"/>
    <cellStyle name="Output 9 3 9" xfId="10051" xr:uid="{191BAE22-092F-47D1-AE4A-53A2B479D05E}"/>
    <cellStyle name="Output 9 3 9 2" xfId="32049" xr:uid="{90917E8F-F3C8-4AED-AFB0-D3D6619FC989}"/>
    <cellStyle name="Output 9 3 9 3" xfId="22901" xr:uid="{887E91AA-574B-4DA4-B306-F4B1FCA91B25}"/>
    <cellStyle name="Output 9 4" xfId="2199" xr:uid="{00000000-0005-0000-0000-000097080000}"/>
    <cellStyle name="Output 9 4 10" xfId="11649" xr:uid="{4C4510A3-A6E7-44BD-B8CD-9DE1205A2C91}"/>
    <cellStyle name="Output 9 4 10 2" xfId="33602" xr:uid="{83FE4A95-4DE3-417D-8368-4CD2C25C37AB}"/>
    <cellStyle name="Output 9 4 10 3" xfId="24457" xr:uid="{124304B7-087C-4E7F-806A-8D749008B7B3}"/>
    <cellStyle name="Output 9 4 11" xfId="13195" xr:uid="{A3324F9A-EF16-4EC7-8B98-0B49B0F1A0E9}"/>
    <cellStyle name="Output 9 4 11 2" xfId="35035" xr:uid="{8CC7907B-6DA2-4775-B5C2-364C98158952}"/>
    <cellStyle name="Output 9 4 11 3" xfId="25891" xr:uid="{A9716DFE-EBCC-46B4-9407-360161572799}"/>
    <cellStyle name="Output 9 4 12" xfId="12007" xr:uid="{C8B67CDE-9695-4834-B5C7-E7082A33A4AB}"/>
    <cellStyle name="Output 9 4 12 2" xfId="33947" xr:uid="{853840F5-43C5-46B3-8DAD-90090F2A8A1C}"/>
    <cellStyle name="Output 9 4 12 3" xfId="24802" xr:uid="{602EBA93-9F49-4C79-8293-82333A015A68}"/>
    <cellStyle name="Output 9 4 13" xfId="13661" xr:uid="{1BA2D758-1F57-4E1F-849A-7D830885BE89}"/>
    <cellStyle name="Output 9 4 13 2" xfId="35439" xr:uid="{0CC661DB-EDA4-4CF7-9C4B-7F68730869D3}"/>
    <cellStyle name="Output 9 4 13 3" xfId="26295" xr:uid="{FCF96AE0-C327-4FE3-B9C5-ED8D69709785}"/>
    <cellStyle name="Output 9 4 14" xfId="14194" xr:uid="{F19DE646-28DC-4A11-8E25-59608438127F}"/>
    <cellStyle name="Output 9 4 14 2" xfId="35868" xr:uid="{9243B942-5952-4130-9747-42EE48C69456}"/>
    <cellStyle name="Output 9 4 14 3" xfId="26724" xr:uid="{2FAF5010-3F88-4198-9766-423BDD87FC72}"/>
    <cellStyle name="Output 9 4 15" xfId="14422" xr:uid="{227E85FD-1D16-4022-8F74-3C26E9C0118E}"/>
    <cellStyle name="Output 9 4 16" xfId="36688" xr:uid="{3313B011-34BC-4F70-AD78-2C9098DA0382}"/>
    <cellStyle name="Output 9 4 17" xfId="38547" xr:uid="{227D16DA-8158-445F-B610-E3C5638D5EB4}"/>
    <cellStyle name="Output 9 4 18" xfId="37532" xr:uid="{C3899D4E-207B-4B0E-B1D4-108FC8D8D309}"/>
    <cellStyle name="Output 9 4 19" xfId="37356" xr:uid="{B936D58A-C881-4C65-A580-3CF9A09A076B}"/>
    <cellStyle name="Output 9 4 2" xfId="2200" xr:uid="{00000000-0005-0000-0000-000098080000}"/>
    <cellStyle name="Output 9 4 2 10" xfId="12820" xr:uid="{C36828FD-C516-4BB2-849C-07B0E530738D}"/>
    <cellStyle name="Output 9 4 2 10 2" xfId="34688" xr:uid="{ED5ADDDC-7DC3-4D8E-87F3-B220D4995C5A}"/>
    <cellStyle name="Output 9 4 2 10 3" xfId="25544" xr:uid="{EDA2D024-B3C6-4A6F-B7DE-44E2F98F79AE}"/>
    <cellStyle name="Output 9 4 2 11" xfId="12002" xr:uid="{7C76ADFE-C520-4A3F-841B-1BCE73B84968}"/>
    <cellStyle name="Output 9 4 2 11 2" xfId="33942" xr:uid="{C3F0BD05-19CD-41D6-AF9E-BECF3658E70A}"/>
    <cellStyle name="Output 9 4 2 11 3" xfId="24797" xr:uid="{EC47147A-765B-4297-A143-12A65831B837}"/>
    <cellStyle name="Output 9 4 2 12" xfId="11317" xr:uid="{093FBA05-BE83-47AC-A67B-C1E1F3D84DEE}"/>
    <cellStyle name="Output 9 4 2 12 2" xfId="33284" xr:uid="{43689D32-358A-488D-89BA-F5BB86F31CA0}"/>
    <cellStyle name="Output 9 4 2 12 3" xfId="24139" xr:uid="{DFC51F33-12B1-4439-B13D-BE800A0E7DC7}"/>
    <cellStyle name="Output 9 4 2 13" xfId="13970" xr:uid="{6057D836-362F-4A82-88F4-15073382C779}"/>
    <cellStyle name="Output 9 4 2 13 2" xfId="35672" xr:uid="{A5B85B8E-0483-4778-85E0-4801A253A4CF}"/>
    <cellStyle name="Output 9 4 2 13 3" xfId="26528" xr:uid="{13F5F5CA-C916-4F32-86D5-3D5A0D80BCDD}"/>
    <cellStyle name="Output 9 4 2 14" xfId="14616" xr:uid="{FCF62C7B-0DC6-4CA8-9BBB-05AEF10BA348}"/>
    <cellStyle name="Output 9 4 2 15" xfId="36689" xr:uid="{2D210BC3-84C6-4161-9DE0-C01DC50FB444}"/>
    <cellStyle name="Output 9 4 2 16" xfId="38548" xr:uid="{64CA5C6B-F5BE-4117-9AEE-42938DC7918D}"/>
    <cellStyle name="Output 9 4 2 17" xfId="39015" xr:uid="{A1946D20-69FB-4AF9-81FB-4D7B25FCE300}"/>
    <cellStyle name="Output 9 4 2 18" xfId="39959" xr:uid="{72C3AD42-E36F-4E82-A3D6-EB75B78D00DB}"/>
    <cellStyle name="Output 9 4 2 19" xfId="37227" xr:uid="{AAD94833-6128-434E-8233-5E6E8E19F5D6}"/>
    <cellStyle name="Output 9 4 2 2" xfId="7553" xr:uid="{274CD294-EBFC-4027-9759-DF4599BC44D7}"/>
    <cellStyle name="Output 9 4 2 2 2" xfId="29595" xr:uid="{F6C611D3-ADF4-4528-A62D-1F9266458224}"/>
    <cellStyle name="Output 9 4 2 2 3" xfId="20442" xr:uid="{A02B4483-302F-4060-9C0E-B3A28D04AC4D}"/>
    <cellStyle name="Output 9 4 2 20" xfId="41541" xr:uid="{00CF4E86-360B-4086-A04F-0B6186F5D8AC}"/>
    <cellStyle name="Output 9 4 2 21" xfId="42405" xr:uid="{97E537BE-9379-4415-B546-145151F1ECFA}"/>
    <cellStyle name="Output 9 4 2 22" xfId="43441" xr:uid="{57A2A9F3-2CE6-43B0-B116-0CC011E65CF1}"/>
    <cellStyle name="Output 9 4 2 23" xfId="44135" xr:uid="{8AD64F97-FF20-495F-AB9F-D1C20BD2AE22}"/>
    <cellStyle name="Output 9 4 2 3" xfId="6232" xr:uid="{754D4E1B-DE1D-4852-B8B9-BD77E98998F9}"/>
    <cellStyle name="Output 9 4 2 3 2" xfId="28497" xr:uid="{1942479F-732C-48BE-9482-D93AFC087FE8}"/>
    <cellStyle name="Output 9 4 2 3 3" xfId="19265" xr:uid="{93C67108-8963-4C03-9BCB-4E1E009D03D4}"/>
    <cellStyle name="Output 9 4 2 4" xfId="7636" xr:uid="{48324353-2544-40A2-ADC3-4341B53961FB}"/>
    <cellStyle name="Output 9 4 2 4 2" xfId="29667" xr:uid="{F92DBACD-3A31-42EC-9E6F-F09C37A965B8}"/>
    <cellStyle name="Output 9 4 2 4 3" xfId="20516" xr:uid="{34A5592C-0070-489A-9910-15A066A21DEE}"/>
    <cellStyle name="Output 9 4 2 5" xfId="8397" xr:uid="{C2485889-621D-44CA-AD81-65F0F43F141A}"/>
    <cellStyle name="Output 9 4 2 5 2" xfId="30420" xr:uid="{86656BFF-D8DE-486F-9CA3-AAF8223E0F0D}"/>
    <cellStyle name="Output 9 4 2 5 3" xfId="21270" xr:uid="{94212CF7-AEC3-4B5B-9A1F-04EB869793E9}"/>
    <cellStyle name="Output 9 4 2 6" xfId="9134" xr:uid="{A3EACAF9-DF39-49BF-9CE7-36B15A412412}"/>
    <cellStyle name="Output 9 4 2 6 2" xfId="31146" xr:uid="{1CED5FBE-B4E4-4889-8EBD-3B0D1BD39E16}"/>
    <cellStyle name="Output 9 4 2 6 3" xfId="21996" xr:uid="{A1C3B4E5-5DB0-434B-ADE4-2B06C8957C6D}"/>
    <cellStyle name="Output 9 4 2 7" xfId="11177" xr:uid="{BC4E2668-4B56-496D-887E-BD0CEB295A98}"/>
    <cellStyle name="Output 9 4 2 7 2" xfId="33144" xr:uid="{310C05AB-D6BB-4D2F-97A9-BF241B54D61D}"/>
    <cellStyle name="Output 9 4 2 7 3" xfId="23999" xr:uid="{4DF01928-629B-4D1E-A3C5-30A37914D171}"/>
    <cellStyle name="Output 9 4 2 8" xfId="10054" xr:uid="{49B4DA77-DB20-4227-83FA-E6B9C459410F}"/>
    <cellStyle name="Output 9 4 2 8 2" xfId="32052" xr:uid="{17B3182E-5D0F-48DB-92CD-1D8FDCA0BEE9}"/>
    <cellStyle name="Output 9 4 2 8 3" xfId="22904" xr:uid="{A58898D4-FD47-4C60-8E56-A26D49824258}"/>
    <cellStyle name="Output 9 4 2 9" xfId="10689" xr:uid="{ECDFD07F-C4EE-4984-87FD-8A205D564D3F}"/>
    <cellStyle name="Output 9 4 2 9 2" xfId="32664" xr:uid="{889A500D-F0FB-4A3A-A20B-BC37DC7C5CFF}"/>
    <cellStyle name="Output 9 4 2 9 3" xfId="23519" xr:uid="{4B53769A-EC14-45A1-B123-C1763F93CB17}"/>
    <cellStyle name="Output 9 4 20" xfId="40155" xr:uid="{AA92805F-7A5F-4E78-ABDD-9907BD8F410B}"/>
    <cellStyle name="Output 9 4 21" xfId="41540" xr:uid="{30664007-241A-4D8F-A0AE-DEA1DF68FC07}"/>
    <cellStyle name="Output 9 4 22" xfId="40805" xr:uid="{4C26A773-C410-4D70-9F16-3D85C7900BB4}"/>
    <cellStyle name="Output 9 4 23" xfId="43249" xr:uid="{B823B208-48A2-4610-9999-16007F5F2BAD}"/>
    <cellStyle name="Output 9 4 24" xfId="44134" xr:uid="{E526F315-1F29-477C-9300-37244C43B8BA}"/>
    <cellStyle name="Output 9 4 3" xfId="7577" xr:uid="{52AB1C0B-ABE9-4C47-A4BD-8F8777225AA2}"/>
    <cellStyle name="Output 9 4 3 2" xfId="29608" xr:uid="{B76C0F38-A6C3-4FEB-A89A-41769ADE99BF}"/>
    <cellStyle name="Output 9 4 3 3" xfId="20457" xr:uid="{509F14B5-0848-470C-A552-720AF06899D7}"/>
    <cellStyle name="Output 9 4 4" xfId="4962" xr:uid="{C60C2635-B161-4E6F-9ABD-6BD5D003B437}"/>
    <cellStyle name="Output 9 4 4 2" xfId="27318" xr:uid="{81A62DF8-8438-48FE-B5FB-DAC9921C6A42}"/>
    <cellStyle name="Output 9 4 4 3" xfId="18053" xr:uid="{ECDC985E-CC6A-4A13-9F59-4D79BBC823A1}"/>
    <cellStyle name="Output 9 4 5" xfId="7262" xr:uid="{79993C4B-A56C-44A8-ACD6-00D89B1BD1BA}"/>
    <cellStyle name="Output 9 4 5 2" xfId="29456" xr:uid="{7C4AECBE-04FE-4304-8177-E52A67D9BB55}"/>
    <cellStyle name="Output 9 4 5 3" xfId="20268" xr:uid="{6180BEC0-1F9E-4A2D-95F3-E68253A9D088}"/>
    <cellStyle name="Output 9 4 6" xfId="8731" xr:uid="{0E42A459-5F05-4574-9098-F50704180727}"/>
    <cellStyle name="Output 9 4 6 2" xfId="30750" xr:uid="{BA6EAAE0-71B4-4E88-87E4-32BF24A8C02E}"/>
    <cellStyle name="Output 9 4 6 3" xfId="21600" xr:uid="{60A331A5-30D1-439F-90A5-9301CA424DE7}"/>
    <cellStyle name="Output 9 4 7" xfId="8193" xr:uid="{9ADF1C9B-B4A7-4BE3-AD11-E3BA61BFB7E5}"/>
    <cellStyle name="Output 9 4 7 2" xfId="30219" xr:uid="{724146F3-862E-499F-AC8E-7FE20F01ADA9}"/>
    <cellStyle name="Output 9 4 7 3" xfId="21069" xr:uid="{3BC37EA8-7DC2-407B-A547-6745D5ADB561}"/>
    <cellStyle name="Output 9 4 8" xfId="11176" xr:uid="{694B1FB8-65FE-4DE1-A5FE-E8179827BAC3}"/>
    <cellStyle name="Output 9 4 8 2" xfId="33143" xr:uid="{ACE30877-57D9-4F05-9F84-FD3F75249D55}"/>
    <cellStyle name="Output 9 4 8 3" xfId="23998" xr:uid="{AE5551BB-585B-486C-B5B9-9A34F26101FB}"/>
    <cellStyle name="Output 9 4 9" xfId="10974" xr:uid="{C0325284-2CAF-47DE-9CB7-AB8B7D03208A}"/>
    <cellStyle name="Output 9 4 9 2" xfId="32946" xr:uid="{60E433D8-33FC-4FD2-B18D-864D532DE0CE}"/>
    <cellStyle name="Output 9 4 9 3" xfId="23801" xr:uid="{F23E340A-40EA-4D14-AE0F-1E93EAC5402B}"/>
    <cellStyle name="Output 9 5" xfId="2201" xr:uid="{00000000-0005-0000-0000-000099080000}"/>
    <cellStyle name="Output 9 5 10" xfId="11647" xr:uid="{7F7B28E9-7253-4795-998B-22DF990703F6}"/>
    <cellStyle name="Output 9 5 10 2" xfId="33600" xr:uid="{6D40418A-4B80-47E3-9213-33F65DCD2836}"/>
    <cellStyle name="Output 9 5 10 3" xfId="24455" xr:uid="{C276A992-6525-4FBB-B96D-621A3EE468BC}"/>
    <cellStyle name="Output 9 5 11" xfId="12821" xr:uid="{7762C9B4-C545-42F1-A5C5-F113BCD9B35D}"/>
    <cellStyle name="Output 9 5 11 2" xfId="34689" xr:uid="{0877470A-B608-4F2B-9743-D7A1A513A3D1}"/>
    <cellStyle name="Output 9 5 11 3" xfId="25545" xr:uid="{F982406B-973B-4763-A6AC-1286C84C64FD}"/>
    <cellStyle name="Output 9 5 12" xfId="13022" xr:uid="{57B5D2FB-08B0-434C-BBE4-2579BBEC6FAA}"/>
    <cellStyle name="Output 9 5 12 2" xfId="34875" xr:uid="{05466868-5F8F-4F86-A29C-7CE3C091FCD8}"/>
    <cellStyle name="Output 9 5 12 3" xfId="25731" xr:uid="{E58B9174-17E7-48CC-BB9E-092A273F8B9B}"/>
    <cellStyle name="Output 9 5 13" xfId="13659" xr:uid="{C464B52A-701D-4FAD-B2D0-B8EB6F162C0A}"/>
    <cellStyle name="Output 9 5 13 2" xfId="35437" xr:uid="{9D00E3FB-03EF-4C38-95C5-8F916E703D03}"/>
    <cellStyle name="Output 9 5 13 3" xfId="26293" xr:uid="{048DFA83-305D-45AE-9ABE-C2756AAE64D2}"/>
    <cellStyle name="Output 9 5 14" xfId="14192" xr:uid="{1D59F28F-7E75-47D1-8528-84DA72053CA0}"/>
    <cellStyle name="Output 9 5 14 2" xfId="35866" xr:uid="{C8861A60-96A4-4A50-8D42-E1752F3DFADE}"/>
    <cellStyle name="Output 9 5 14 3" xfId="26722" xr:uid="{3A1F100A-A68B-4F3C-9B6D-03B9F91728CC}"/>
    <cellStyle name="Output 9 5 15" xfId="14617" xr:uid="{C5CF79B5-D4CF-496E-B590-0C224215A0CD}"/>
    <cellStyle name="Output 9 5 16" xfId="36690" xr:uid="{7C515D23-4FC0-4A11-A8CF-18BEC709B38E}"/>
    <cellStyle name="Output 9 5 17" xfId="38549" xr:uid="{28C5F196-F31D-4FB7-A3D9-1A7D5DA9A66D}"/>
    <cellStyle name="Output 9 5 18" xfId="40181" xr:uid="{BB1E7E9C-5B61-4E30-B2DA-790C6EA4470C}"/>
    <cellStyle name="Output 9 5 19" xfId="39771" xr:uid="{ACE598CE-5E2C-470B-83C5-792832FFF2F4}"/>
    <cellStyle name="Output 9 5 2" xfId="2202" xr:uid="{00000000-0005-0000-0000-00009A080000}"/>
    <cellStyle name="Output 9 5 2 10" xfId="9921" xr:uid="{108B3111-F478-4300-96B0-2B9BE0A3FCEE}"/>
    <cellStyle name="Output 9 5 2 10 2" xfId="31922" xr:uid="{E42F3E73-7B52-49B4-87DD-4272513D285E}"/>
    <cellStyle name="Output 9 5 2 10 3" xfId="22774" xr:uid="{9A5FC9B3-09B0-4920-B128-5DB9BB7ED341}"/>
    <cellStyle name="Output 9 5 2 11" xfId="13015" xr:uid="{87AEC305-A099-410F-BECD-854296C74747}"/>
    <cellStyle name="Output 9 5 2 11 2" xfId="34868" xr:uid="{298C1707-087B-4D2C-8C0E-A12E36D4CA4D}"/>
    <cellStyle name="Output 9 5 2 11 3" xfId="25724" xr:uid="{C339460A-8244-4855-A306-EE5BE67C55DF}"/>
    <cellStyle name="Output 9 5 2 12" xfId="13660" xr:uid="{AFDA3474-B5AC-44AA-AED5-66E13E076B99}"/>
    <cellStyle name="Output 9 5 2 12 2" xfId="35438" xr:uid="{249066D8-E96B-4F7D-B8D6-A2096AEDB872}"/>
    <cellStyle name="Output 9 5 2 12 3" xfId="26294" xr:uid="{A075C31F-36EE-47CC-ACE5-9D3B01D5C615}"/>
    <cellStyle name="Output 9 5 2 13" xfId="14193" xr:uid="{5DC583BA-9621-48FF-9AC3-DC398686E1C4}"/>
    <cellStyle name="Output 9 5 2 13 2" xfId="35867" xr:uid="{C494FB59-4D4B-4213-A2BE-AAC0D4D04200}"/>
    <cellStyle name="Output 9 5 2 13 3" xfId="26723" xr:uid="{F3D9EFA5-0505-4BD0-89BB-129ADDA5966B}"/>
    <cellStyle name="Output 9 5 2 14" xfId="13843" xr:uid="{CFFEE7F6-D487-4869-9839-5BDA0F427BB0}"/>
    <cellStyle name="Output 9 5 2 15" xfId="36691" xr:uid="{25195AEB-7F5A-42C4-AB8E-1EE1F73E51A5}"/>
    <cellStyle name="Output 9 5 2 16" xfId="38550" xr:uid="{0EBD9B05-D1E4-4534-875B-B111A5825E10}"/>
    <cellStyle name="Output 9 5 2 17" xfId="37918" xr:uid="{A56AB231-6FAC-415F-A899-5F38562528CE}"/>
    <cellStyle name="Output 9 5 2 18" xfId="39772" xr:uid="{516C16C0-9954-4C53-BB31-3A980CE43547}"/>
    <cellStyle name="Output 9 5 2 19" xfId="40239" xr:uid="{6461EBC0-9AC1-4072-AD61-319583EB879E}"/>
    <cellStyle name="Output 9 5 2 2" xfId="7044" xr:uid="{392B89A1-8182-4CCF-A7CC-B5617B1C0B19}"/>
    <cellStyle name="Output 9 5 2 2 2" xfId="29245" xr:uid="{59A4FE11-452D-4DFD-B6A0-85D796F87FB0}"/>
    <cellStyle name="Output 9 5 2 2 3" xfId="20050" xr:uid="{58724032-9836-4B25-82B8-A74318D19B84}"/>
    <cellStyle name="Output 9 5 2 20" xfId="41543" xr:uid="{59F709CD-1BE0-4CA5-A5A0-05365984F0F9}"/>
    <cellStyle name="Output 9 5 2 21" xfId="41910" xr:uid="{0D7AA634-756D-43F5-B3B1-5A248362F2CB}"/>
    <cellStyle name="Output 9 5 2 22" xfId="40982" xr:uid="{038A86D9-4DCD-44D2-9824-0A987B094D1E}"/>
    <cellStyle name="Output 9 5 2 23" xfId="44137" xr:uid="{91CE2C25-75E1-47C1-9627-E9522ECD2DAE}"/>
    <cellStyle name="Output 9 5 2 3" xfId="4963" xr:uid="{3941EEEF-DF61-4589-96F1-CAD1F5EDE75C}"/>
    <cellStyle name="Output 9 5 2 3 2" xfId="27319" xr:uid="{02891F6A-BC1F-44DC-9F4C-EB54F1F4E948}"/>
    <cellStyle name="Output 9 5 2 3 3" xfId="18054" xr:uid="{649B2FDF-8AF4-433B-9137-6217D1D56EB3}"/>
    <cellStyle name="Output 9 5 2 4" xfId="7983" xr:uid="{0EAF7B78-C878-451B-A08E-3D60C76E766D}"/>
    <cellStyle name="Output 9 5 2 4 2" xfId="30009" xr:uid="{3D88B620-F62E-4BA8-9B66-7E165B8C35FB}"/>
    <cellStyle name="Output 9 5 2 4 3" xfId="20859" xr:uid="{EFC84D46-36CB-46E3-8667-E17D8F5F42BB}"/>
    <cellStyle name="Output 9 5 2 5" xfId="8730" xr:uid="{B7BE0BC2-FB0F-483E-B56F-24A700828976}"/>
    <cellStyle name="Output 9 5 2 5 2" xfId="30749" xr:uid="{A14D3978-7CA7-4340-AE59-E7B29A84DC2C}"/>
    <cellStyle name="Output 9 5 2 5 3" xfId="21599" xr:uid="{1186C008-DF8E-4FE4-8E87-27D28FF513B8}"/>
    <cellStyle name="Output 9 5 2 6" xfId="9478" xr:uid="{2F039F0B-767B-4334-84DD-83985E853D2B}"/>
    <cellStyle name="Output 9 5 2 6 2" xfId="31485" xr:uid="{48B11A94-A09E-49C1-BC30-EF3D1C77CA22}"/>
    <cellStyle name="Output 9 5 2 6 3" xfId="22336" xr:uid="{918695B7-24FE-4899-AB64-178B64879D9B}"/>
    <cellStyle name="Output 9 5 2 7" xfId="10576" xr:uid="{72938E8A-7A6D-46A7-B85F-8388713C70A6}"/>
    <cellStyle name="Output 9 5 2 7 2" xfId="32556" xr:uid="{F5FC6999-60DB-4D41-9C82-DEA23777E060}"/>
    <cellStyle name="Output 9 5 2 7 3" xfId="23411" xr:uid="{13ADBAF0-0CCB-4231-BBCF-72B254354A57}"/>
    <cellStyle name="Output 9 5 2 8" xfId="9294" xr:uid="{4C10F7C1-02A9-4FC9-855C-40E2887C6C7E}"/>
    <cellStyle name="Output 9 5 2 8 2" xfId="31303" xr:uid="{0FF2EB02-2E17-4DCC-8F5A-2530873AA069}"/>
    <cellStyle name="Output 9 5 2 8 3" xfId="22154" xr:uid="{D3BD64CC-3BAC-4133-8026-B66DAE40EB2E}"/>
    <cellStyle name="Output 9 5 2 9" xfId="11648" xr:uid="{3317ED03-F912-4FA3-9E49-FA06464F0829}"/>
    <cellStyle name="Output 9 5 2 9 2" xfId="33601" xr:uid="{C3946437-A3FF-43F6-B649-A5B891F1B2AC}"/>
    <cellStyle name="Output 9 5 2 9 3" xfId="24456" xr:uid="{745E54BF-D21B-4E95-9751-3897A6FAC593}"/>
    <cellStyle name="Output 9 5 20" xfId="38772" xr:uid="{0B26A883-FD29-48D3-B9C8-D9D1B039566C}"/>
    <cellStyle name="Output 9 5 21" xfId="41542" xr:uid="{DBB91976-4779-4DCD-9CAB-0D2EFB1E3265}"/>
    <cellStyle name="Output 9 5 22" xfId="42786" xr:uid="{8C61D585-F3A6-479B-A509-231C42A69F95}"/>
    <cellStyle name="Output 9 5 23" xfId="40584" xr:uid="{CA9A2A0D-6778-4FB1-8476-EFAC68EF0B17}"/>
    <cellStyle name="Output 9 5 24" xfId="44136" xr:uid="{DE4FD1F9-D806-4EB0-ABAC-81BCDB9A8310}"/>
    <cellStyle name="Output 9 5 3" xfId="7523" xr:uid="{05A9A2FA-2FF0-495C-B669-C872FFEB3194}"/>
    <cellStyle name="Output 9 5 3 2" xfId="29573" xr:uid="{5CF075A8-301D-407E-840E-E0B92039E1DE}"/>
    <cellStyle name="Output 9 5 3 3" xfId="20416" xr:uid="{BB146D1D-4598-4B8C-8D9F-B49710B9B261}"/>
    <cellStyle name="Output 9 5 4" xfId="4964" xr:uid="{DD27ED75-7B3E-407C-8870-D3965C07ED6E}"/>
    <cellStyle name="Output 9 5 4 2" xfId="27320" xr:uid="{3BFC697C-57B1-4105-A527-AD430DFB0667}"/>
    <cellStyle name="Output 9 5 4 3" xfId="18055" xr:uid="{B34F8336-1531-4CDB-9107-CE05B788C959}"/>
    <cellStyle name="Output 9 5 5" xfId="5523" xr:uid="{20E3222A-B5F2-498A-8A37-C79228A7C65A}"/>
    <cellStyle name="Output 9 5 5 2" xfId="27846" xr:uid="{8E65943E-9DA3-4FAF-A996-233B7198682B}"/>
    <cellStyle name="Output 9 5 5 3" xfId="18613" xr:uid="{A581BE6E-DCC2-4B0B-A688-FF99D5BCDE8F}"/>
    <cellStyle name="Output 9 5 6" xfId="8729" xr:uid="{163952BF-1549-473D-9CC2-2D2ACAF80EBD}"/>
    <cellStyle name="Output 9 5 6 2" xfId="30748" xr:uid="{EB0AE05A-3AF7-41E6-9335-76C1A460D799}"/>
    <cellStyle name="Output 9 5 6 3" xfId="21598" xr:uid="{74A118F7-4858-4B80-9C50-580DA3B09A82}"/>
    <cellStyle name="Output 9 5 7" xfId="8194" xr:uid="{657C3272-0F38-4934-8815-E4BD68CA2098}"/>
    <cellStyle name="Output 9 5 7 2" xfId="30220" xr:uid="{23C612B0-ACFF-4A0B-9706-768EAD3EADF8}"/>
    <cellStyle name="Output 9 5 7 3" xfId="21070" xr:uid="{2DCEBE2A-45E4-4206-AE08-68CDBF5D7B31}"/>
    <cellStyle name="Output 9 5 8" xfId="9251" xr:uid="{E042ED89-8DC9-4D1F-A218-53FE42088902}"/>
    <cellStyle name="Output 9 5 8 2" xfId="31261" xr:uid="{ED3D418A-E673-45A2-857E-5A1B36B83291}"/>
    <cellStyle name="Output 9 5 8 3" xfId="22111" xr:uid="{627A79BC-4E7D-42F8-A202-86F342B46464}"/>
    <cellStyle name="Output 9 5 9" xfId="10976" xr:uid="{927F1A71-0A80-486F-A5F3-971974AFD59E}"/>
    <cellStyle name="Output 9 5 9 2" xfId="32948" xr:uid="{86EF2861-FBA5-41AA-9218-70477F0437DE}"/>
    <cellStyle name="Output 9 5 9 3" xfId="23803" xr:uid="{1E022E74-1F2E-442A-80BB-7B64C2EA6EB1}"/>
    <cellStyle name="Output 9 6" xfId="2203" xr:uid="{00000000-0005-0000-0000-00009B080000}"/>
    <cellStyle name="Output 9 6 10" xfId="13192" xr:uid="{7F0F3FFC-06C4-4A8E-93E2-46E069FEF241}"/>
    <cellStyle name="Output 9 6 10 2" xfId="35032" xr:uid="{4810FF4D-505E-4936-BA89-E8B3C16698B3}"/>
    <cellStyle name="Output 9 6 10 3" xfId="25888" xr:uid="{33F99C4E-550C-48AB-A2B6-D521AC79BAAD}"/>
    <cellStyle name="Output 9 6 11" xfId="12374" xr:uid="{18983A69-FA5F-4BF8-A2B5-B614D3D4CA79}"/>
    <cellStyle name="Output 9 6 11 2" xfId="34282" xr:uid="{A402CF51-89B3-4829-8E7B-507CFF675C13}"/>
    <cellStyle name="Output 9 6 11 3" xfId="25137" xr:uid="{C51FE843-47D6-44DB-97A1-C4D9DE283619}"/>
    <cellStyle name="Output 9 6 12" xfId="11150" xr:uid="{A3331886-CDC0-4D50-A595-1AA5453AA98D}"/>
    <cellStyle name="Output 9 6 12 2" xfId="33118" xr:uid="{FE31990A-207D-48F8-8717-4C8A2B6E5215}"/>
    <cellStyle name="Output 9 6 12 3" xfId="23973" xr:uid="{46ED6A3F-18CB-4C7E-9497-392DBC4B60B8}"/>
    <cellStyle name="Output 9 6 13" xfId="13439" xr:uid="{EA6158B5-98F6-4A33-918A-40283F09D96A}"/>
    <cellStyle name="Output 9 6 13 2" xfId="35261" xr:uid="{623CBA6C-8F07-492D-AD39-20B47B615E1F}"/>
    <cellStyle name="Output 9 6 13 3" xfId="26117" xr:uid="{F46065D8-6CC0-4D44-A0BB-C514AE7A1E88}"/>
    <cellStyle name="Output 9 6 14" xfId="13844" xr:uid="{263606B6-466D-4F39-A814-2C4313153626}"/>
    <cellStyle name="Output 9 6 15" xfId="36692" xr:uid="{DF8F0964-6A68-4D99-B2D2-B4904166059E}"/>
    <cellStyle name="Output 9 6 16" xfId="38551" xr:uid="{C1F13709-FD49-48B6-9E00-1FEBB4FB4CE7}"/>
    <cellStyle name="Output 9 6 17" xfId="37950" xr:uid="{42A9FB15-8E1B-4F73-978D-A8E0039227AF}"/>
    <cellStyle name="Output 9 6 18" xfId="39960" xr:uid="{323EDAD5-48EC-4B7F-A998-A37D017A70C6}"/>
    <cellStyle name="Output 9 6 19" xfId="40240" xr:uid="{426B4B92-B7F1-4524-8C7A-A34491972F83}"/>
    <cellStyle name="Output 9 6 2" xfId="7053" xr:uid="{3B8D2DB0-F53A-49E4-B244-7394609E601C}"/>
    <cellStyle name="Output 9 6 2 2" xfId="29254" xr:uid="{F0E2C8B5-DC96-4919-8384-2D1AD685C148}"/>
    <cellStyle name="Output 9 6 2 3" xfId="20059" xr:uid="{C52A7573-C036-414F-B48D-BE356BD4DE95}"/>
    <cellStyle name="Output 9 6 20" xfId="41544" xr:uid="{4B9A2924-0113-47FD-9CBE-75962A88E07B}"/>
    <cellStyle name="Output 9 6 21" xfId="42406" xr:uid="{8342E528-84F8-49BA-B836-E854517850AA}"/>
    <cellStyle name="Output 9 6 22" xfId="43248" xr:uid="{307A11B8-3C9D-4C0B-A575-DC9C1EBD544C}"/>
    <cellStyle name="Output 9 6 23" xfId="44138" xr:uid="{EF9E7335-9E53-4982-BB80-C92FBEC4D266}"/>
    <cellStyle name="Output 9 6 3" xfId="6233" xr:uid="{F7CFC1DD-6D8E-4F5C-B4A8-FC19D7FF729D}"/>
    <cellStyle name="Output 9 6 3 2" xfId="28498" xr:uid="{55E83146-44D0-4608-AB53-BCC6945DB307}"/>
    <cellStyle name="Output 9 6 3 3" xfId="19266" xr:uid="{96B09424-DBF9-4574-A0E8-DADB39E2A8E8}"/>
    <cellStyle name="Output 9 6 4" xfId="7992" xr:uid="{2F3EA248-B177-4DC1-A00C-119105BC70E7}"/>
    <cellStyle name="Output 9 6 4 2" xfId="30018" xr:uid="{CF659D80-4881-4CC8-AABE-0D4845899949}"/>
    <cellStyle name="Output 9 6 4 3" xfId="20868" xr:uid="{D0DB0313-7415-42D8-BC80-7760DA4235CC}"/>
    <cellStyle name="Output 9 6 5" xfId="4771" xr:uid="{F54C95FA-6221-4ECF-AC55-84B10347AACB}"/>
    <cellStyle name="Output 9 6 5 2" xfId="27127" xr:uid="{0E190DAA-6194-4250-B73E-010EBD90BE8A}"/>
    <cellStyle name="Output 9 6 5 3" xfId="17862" xr:uid="{49E01DD6-0A1F-4B1A-8920-08E77BEE24FA}"/>
    <cellStyle name="Output 9 6 6" xfId="9487" xr:uid="{A773212B-1B91-4070-BC89-5D8F2E457D03}"/>
    <cellStyle name="Output 9 6 6 2" xfId="31493" xr:uid="{B8E6D7CE-EC81-4D86-A4AB-E8F987F279CE}"/>
    <cellStyle name="Output 9 6 6 3" xfId="22344" xr:uid="{529B299D-397B-49AC-9CD9-9E0F0BFC34E6}"/>
    <cellStyle name="Output 9 6 7" xfId="10573" xr:uid="{A276D56B-44E4-46DD-A1BC-DEC7558884D2}"/>
    <cellStyle name="Output 9 6 7 2" xfId="32553" xr:uid="{4AA95CAD-DA23-4D41-85BA-5B2A73BD491D}"/>
    <cellStyle name="Output 9 6 7 3" xfId="23408" xr:uid="{7AA15767-95F1-41CF-9C14-3169CB370D4F}"/>
    <cellStyle name="Output 9 6 8" xfId="10057" xr:uid="{A6940B9F-62E5-45F2-95BB-EF19057CFC15}"/>
    <cellStyle name="Output 9 6 8 2" xfId="32055" xr:uid="{6EF77490-E110-4537-89E1-5109C1E1904C}"/>
    <cellStyle name="Output 9 6 8 3" xfId="22907" xr:uid="{5A8DE351-7254-4D71-9EE4-0228C381F1CD}"/>
    <cellStyle name="Output 9 6 9" xfId="10482" xr:uid="{13FB48AF-8B05-4394-AAE0-D12EEE97E4EB}"/>
    <cellStyle name="Output 9 6 9 2" xfId="32463" xr:uid="{E20AD2A1-4E71-4EA0-8EE6-22C018013B5B}"/>
    <cellStyle name="Output 9 6 9 3" xfId="23317" xr:uid="{C181A98C-9C08-4946-9C51-D832E8EBBCC5}"/>
    <cellStyle name="Output 9 7" xfId="7055" xr:uid="{94A47FDC-5E09-4B3E-A433-2BE2085A56FF}"/>
    <cellStyle name="Output 9 7 2" xfId="29256" xr:uid="{35DCF6A1-7EBA-4887-B49D-452F8CD27B69}"/>
    <cellStyle name="Output 9 7 3" xfId="20061" xr:uid="{5163DE2D-B3CE-4338-B361-C148A480549E}"/>
    <cellStyle name="Output 9 8" xfId="4961" xr:uid="{2DC449A6-CC75-49AE-891D-C73F5561E830}"/>
    <cellStyle name="Output 9 8 2" xfId="27317" xr:uid="{787FA4E4-3E77-445C-A6B0-536FA94D4DB3}"/>
    <cellStyle name="Output 9 8 3" xfId="18052" xr:uid="{D842DF1F-9701-4FC4-A1D1-6F8C1E7DE0E2}"/>
    <cellStyle name="Output 9 9" xfId="7993" xr:uid="{2921C6D0-4551-4179-9FD0-E5826D628BE0}"/>
    <cellStyle name="Output 9 9 2" xfId="30019" xr:uid="{F46F399B-4019-4D01-BD79-F346CE8783B8}"/>
    <cellStyle name="Output 9 9 3" xfId="20869" xr:uid="{23B1D337-BDDF-46A4-B181-507D78ADFF18}"/>
    <cellStyle name="Output Amounts" xfId="2204" xr:uid="{00000000-0005-0000-0000-00009C080000}"/>
    <cellStyle name="Output Line Items" xfId="2205" xr:uid="{00000000-0005-0000-0000-00009D080000}"/>
    <cellStyle name="Output Line Items 2" xfId="2206" xr:uid="{00000000-0005-0000-0000-00009E080000}"/>
    <cellStyle name="Percent [0]" xfId="2207" xr:uid="{00000000-0005-0000-0000-0000A0080000}"/>
    <cellStyle name="Percent [00]" xfId="2208" xr:uid="{00000000-0005-0000-0000-0000A1080000}"/>
    <cellStyle name="Percent [2]" xfId="2209" xr:uid="{00000000-0005-0000-0000-0000A2080000}"/>
    <cellStyle name="Percent [2] 2" xfId="2210" xr:uid="{00000000-0005-0000-0000-0000A3080000}"/>
    <cellStyle name="Percent 10" xfId="2211" xr:uid="{00000000-0005-0000-0000-0000A4080000}"/>
    <cellStyle name="Percent 11" xfId="2212" xr:uid="{00000000-0005-0000-0000-0000A5080000}"/>
    <cellStyle name="Percent 12" xfId="2213" xr:uid="{00000000-0005-0000-0000-0000A6080000}"/>
    <cellStyle name="Percent 13" xfId="2214" xr:uid="{00000000-0005-0000-0000-0000A7080000}"/>
    <cellStyle name="Percent 14" xfId="2215" xr:uid="{00000000-0005-0000-0000-0000A8080000}"/>
    <cellStyle name="Percent 15" xfId="2216" xr:uid="{00000000-0005-0000-0000-0000A9080000}"/>
    <cellStyle name="Percent 16" xfId="2217" xr:uid="{00000000-0005-0000-0000-0000AA080000}"/>
    <cellStyle name="Percent 17" xfId="2218" xr:uid="{00000000-0005-0000-0000-0000AB080000}"/>
    <cellStyle name="Percent 18" xfId="2219" xr:uid="{00000000-0005-0000-0000-0000AC080000}"/>
    <cellStyle name="Percent 18 2" xfId="3739" xr:uid="{0248ED96-500E-4BB1-81FB-830E854B6411}"/>
    <cellStyle name="Percent 18 3" xfId="15781" xr:uid="{4D1B6A91-76A7-4F10-802D-66F4B9319D8C}"/>
    <cellStyle name="Percent 19" xfId="2220" xr:uid="{00000000-0005-0000-0000-0000AD080000}"/>
    <cellStyle name="Percent 19 2" xfId="3740" xr:uid="{6B20E401-4987-432C-A7B5-78EACD1A9C6C}"/>
    <cellStyle name="Percent 19 3" xfId="15782" xr:uid="{3B63A1A5-D2FB-446D-8114-2C920B3515CB}"/>
    <cellStyle name="Percent 2" xfId="2221" xr:uid="{00000000-0005-0000-0000-0000AE080000}"/>
    <cellStyle name="Percent 2 2" xfId="2222" xr:uid="{00000000-0005-0000-0000-0000AF080000}"/>
    <cellStyle name="Percent 2 2 10" xfId="38568" xr:uid="{F6E3EF22-E491-402C-8A66-62F537412521}"/>
    <cellStyle name="Percent 2 2 11" xfId="41545" xr:uid="{323E3575-D9B5-4ED6-8E26-BA9AF1E29994}"/>
    <cellStyle name="Percent 2 2 12" xfId="44139" xr:uid="{E0752344-9769-42AC-A798-3F73DB26B85B}"/>
    <cellStyle name="Percent 2 2 2" xfId="2223" xr:uid="{00000000-0005-0000-0000-0000B0080000}"/>
    <cellStyle name="Percent 2 2 2 10" xfId="44140" xr:uid="{D88A3889-B368-4996-B654-49A0811293A3}"/>
    <cellStyle name="Percent 2 2 2 2" xfId="3525" xr:uid="{653A9A29-D612-4250-A007-546EEECED0EE}"/>
    <cellStyle name="Percent 2 2 2 2 2" xfId="4016" xr:uid="{3CF3B769-CD98-4F97-91CD-D28E6CBB294F}"/>
    <cellStyle name="Percent 2 2 2 2 2 2" xfId="17160" xr:uid="{CF0C5DD8-C06B-4A3C-BE45-06D898B8A800}"/>
    <cellStyle name="Percent 2 2 2 2 2 3" xfId="43011" xr:uid="{E3FF3B37-BAF3-492A-93C2-0044E9142A83}"/>
    <cellStyle name="Percent 2 2 2 2 2 4" xfId="44797" xr:uid="{BBA7E9BB-5763-4619-8CCB-DD920453F35B}"/>
    <cellStyle name="Percent 2 2 2 2 3" xfId="4462" xr:uid="{6EB8F726-F0C5-465A-B04A-2A596E4E5A87}"/>
    <cellStyle name="Percent 2 2 2 2 3 2" xfId="17564" xr:uid="{428FF7FD-CFD8-452B-8938-A9427DFB1A79}"/>
    <cellStyle name="Percent 2 2 2 2 4" xfId="7353" xr:uid="{08567DAF-BD5C-4424-BE8D-646541B3BD11}"/>
    <cellStyle name="Percent 2 2 2 2 5" xfId="16737" xr:uid="{E2C3A552-9218-4271-B073-7D9178BF96EC}"/>
    <cellStyle name="Percent 2 2 2 2 6" xfId="37029" xr:uid="{A812A8D9-2B44-458A-B06C-06A27FF7D4D9}"/>
    <cellStyle name="Percent 2 2 2 2 7" xfId="39320" xr:uid="{B733E842-8081-4174-85CC-ACBF00D31A97}"/>
    <cellStyle name="Percent 2 2 2 2 8" xfId="42125" xr:uid="{57BD28DC-90F9-4835-890B-62BB1F44FCA8}"/>
    <cellStyle name="Percent 2 2 2 2 9" xfId="44475" xr:uid="{BE947327-0278-4E37-91AB-EA1208652276}"/>
    <cellStyle name="Percent 2 2 2 3" xfId="3742" xr:uid="{4426D5BA-E79C-47AC-8821-BCFB43BA4F19}"/>
    <cellStyle name="Percent 2 2 2 3 2" xfId="16924" xr:uid="{622C9F6E-45F4-4F3C-AEC1-C74BFFF7C0AC}"/>
    <cellStyle name="Percent 2 2 2 3 3" xfId="42654" xr:uid="{E047B45E-E4FC-49E7-887A-03B39E328123}"/>
    <cellStyle name="Percent 2 2 2 3 4" xfId="44685" xr:uid="{113DD093-2003-4C66-9C99-03F489E3E318}"/>
    <cellStyle name="Percent 2 2 2 4" xfId="4350" xr:uid="{90C15A4E-F97E-4C40-96BC-2D87919B6E4B}"/>
    <cellStyle name="Percent 2 2 2 4 2" xfId="17452" xr:uid="{27DEE939-F852-48C0-9C72-4013A9B032A6}"/>
    <cellStyle name="Percent 2 2 2 5" xfId="6394" xr:uid="{FF1BDBD0-41CE-498B-B2AD-AE77A223DCF1}"/>
    <cellStyle name="Percent 2 2 2 6" xfId="15784" xr:uid="{7A8A95AF-7EFF-46CD-BA2A-4A572704F9DD}"/>
    <cellStyle name="Percent 2 2 2 7" xfId="36694" xr:uid="{036570FC-A8D8-439B-AE9A-8DEBBEE2F277}"/>
    <cellStyle name="Percent 2 2 2 8" xfId="38569" xr:uid="{F1F5201D-84E0-4436-896E-50A278FBBCA9}"/>
    <cellStyle name="Percent 2 2 2 9" xfId="41546" xr:uid="{78A28152-4DBF-4D2E-A263-D780F3BFE48B}"/>
    <cellStyle name="Percent 2 2 3" xfId="2224" xr:uid="{00000000-0005-0000-0000-0000B1080000}"/>
    <cellStyle name="Percent 2 2 4" xfId="3524" xr:uid="{CC56B445-96B8-4784-9D0C-A7DE7F562570}"/>
    <cellStyle name="Percent 2 2 4 2" xfId="4015" xr:uid="{384858CC-7EA1-4DA9-B704-EBF79A23CAA5}"/>
    <cellStyle name="Percent 2 2 4 2 2" xfId="17159" xr:uid="{74EC06A9-F2FE-4694-80EA-319071266E79}"/>
    <cellStyle name="Percent 2 2 4 2 3" xfId="43010" xr:uid="{1702874D-21E4-47C6-B186-EA1A28A04366}"/>
    <cellStyle name="Percent 2 2 4 2 4" xfId="44796" xr:uid="{62255582-C56A-4EB4-89D6-E62C97C5F126}"/>
    <cellStyle name="Percent 2 2 4 3" xfId="4461" xr:uid="{7AD4C537-784C-4108-AB1D-79BF7C971E35}"/>
    <cellStyle name="Percent 2 2 4 3 2" xfId="17563" xr:uid="{3FE7659C-D402-4DE8-B08F-FB9A91C06B5F}"/>
    <cellStyle name="Percent 2 2 4 4" xfId="7352" xr:uid="{15F098AC-0AD7-42FC-9D10-765DF5917505}"/>
    <cellStyle name="Percent 2 2 4 5" xfId="16736" xr:uid="{9431AA59-0DE2-4260-8338-AA4B2FDF87F5}"/>
    <cellStyle name="Percent 2 2 4 6" xfId="37028" xr:uid="{15CF9862-379B-4188-9DFB-151C12D85216}"/>
    <cellStyle name="Percent 2 2 4 7" xfId="39319" xr:uid="{BEBB6D48-B83A-4C53-989C-1334BBD441DE}"/>
    <cellStyle name="Percent 2 2 4 8" xfId="42124" xr:uid="{4A6B0255-C4B3-4F23-8165-5C228854B7FA}"/>
    <cellStyle name="Percent 2 2 4 9" xfId="44474" xr:uid="{FBFA3F87-1B0F-4ACC-B8AF-80281C4515E1}"/>
    <cellStyle name="Percent 2 2 5" xfId="3741" xr:uid="{858430BA-E72C-4CF9-B403-8F189794E5D8}"/>
    <cellStyle name="Percent 2 2 5 2" xfId="16923" xr:uid="{2EB92BBC-0824-4282-B29A-CD3924E0B897}"/>
    <cellStyle name="Percent 2 2 5 3" xfId="42653" xr:uid="{58F14C9B-C013-47B1-81FC-7EB748D29A68}"/>
    <cellStyle name="Percent 2 2 5 4" xfId="44684" xr:uid="{42676830-642A-438A-BB41-D6B96F234A21}"/>
    <cellStyle name="Percent 2 2 6" xfId="4349" xr:uid="{D0E176A5-BD2D-4C37-873A-8F01DE4EA533}"/>
    <cellStyle name="Percent 2 2 6 2" xfId="17451" xr:uid="{0258C4D5-C041-4C48-AE5E-CB3DB0531030}"/>
    <cellStyle name="Percent 2 2 7" xfId="6393" xr:uid="{A31B5DC2-4E87-4641-95E0-BDC9DF5721A0}"/>
    <cellStyle name="Percent 2 2 8" xfId="15783" xr:uid="{0BA74D46-79D7-47B9-808C-63186CF936AB}"/>
    <cellStyle name="Percent 2 2 9" xfId="36693" xr:uid="{D3BBFACD-E412-461B-8D2B-F7D2868C1701}"/>
    <cellStyle name="Percent 2 3" xfId="2225" xr:uid="{00000000-0005-0000-0000-0000B2080000}"/>
    <cellStyle name="Percent 2 4" xfId="2226" xr:uid="{00000000-0005-0000-0000-0000B3080000}"/>
    <cellStyle name="Percent 2 5" xfId="2227" xr:uid="{00000000-0005-0000-0000-0000B4080000}"/>
    <cellStyle name="Percent 2 6" xfId="2228" xr:uid="{00000000-0005-0000-0000-0000B5080000}"/>
    <cellStyle name="Percent 2 7" xfId="4104" xr:uid="{3DCE1251-3BF8-41DE-A45D-BB0B8B69E869}"/>
    <cellStyle name="Percent 20" xfId="2229" xr:uid="{00000000-0005-0000-0000-0000B6080000}"/>
    <cellStyle name="Percent 20 2" xfId="3743" xr:uid="{5640108A-2857-4AC7-8631-70A785522862}"/>
    <cellStyle name="Percent 20 3" xfId="15785" xr:uid="{508EE1A2-E918-4A1B-ADF6-3E9C5D9B3346}"/>
    <cellStyle name="Percent 21" xfId="2230" xr:uid="{00000000-0005-0000-0000-0000B7080000}"/>
    <cellStyle name="Percent 21 2" xfId="2231" xr:uid="{00000000-0005-0000-0000-0000B8080000}"/>
    <cellStyle name="Percent 21 2 10" xfId="41547" xr:uid="{8433FECD-4266-4A31-9E25-9D3CB225B260}"/>
    <cellStyle name="Percent 21 2 11" xfId="44141" xr:uid="{BC526319-4FF5-43BF-9C60-3F4DEDF9BC55}"/>
    <cellStyle name="Percent 21 2 2" xfId="2232" xr:uid="{00000000-0005-0000-0000-0000B9080000}"/>
    <cellStyle name="Percent 21 2 2 10" xfId="44142" xr:uid="{2872A738-8F0B-4B0B-AC3C-4A22B7BC7533}"/>
    <cellStyle name="Percent 21 2 2 2" xfId="3527" xr:uid="{8F449ADC-9DDE-4AA9-91FC-2F56459788DC}"/>
    <cellStyle name="Percent 21 2 2 2 2" xfId="4018" xr:uid="{0F091C7E-1B38-49E0-92E3-A36BC928BB31}"/>
    <cellStyle name="Percent 21 2 2 2 2 2" xfId="17162" xr:uid="{A04DA317-8640-4B9E-9284-C65C2E448F89}"/>
    <cellStyle name="Percent 21 2 2 2 2 3" xfId="43013" xr:uid="{3266509F-F615-4E4F-8513-6620BD32F854}"/>
    <cellStyle name="Percent 21 2 2 2 2 4" xfId="44799" xr:uid="{501105DD-FF80-4984-83C3-E6B49CF82722}"/>
    <cellStyle name="Percent 21 2 2 2 3" xfId="4464" xr:uid="{0B3855D1-F3DE-4216-8BCD-5686F688BCB0}"/>
    <cellStyle name="Percent 21 2 2 2 3 2" xfId="17566" xr:uid="{90264B08-A6EA-461C-A001-1804A6D3464F}"/>
    <cellStyle name="Percent 21 2 2 2 4" xfId="7355" xr:uid="{D37E839E-9FD7-4161-A1D9-4AA16CD43313}"/>
    <cellStyle name="Percent 21 2 2 2 5" xfId="16739" xr:uid="{D5E7A81D-333E-4338-83C1-3E0749B2050A}"/>
    <cellStyle name="Percent 21 2 2 2 6" xfId="37031" xr:uid="{59E21570-5420-493F-9750-FB798D93603B}"/>
    <cellStyle name="Percent 21 2 2 2 7" xfId="39322" xr:uid="{CADD6571-1CAF-4C0E-B038-E7D3460853B2}"/>
    <cellStyle name="Percent 21 2 2 2 8" xfId="42127" xr:uid="{D4DC48E8-E930-4BAF-866C-1DB543EAD7AF}"/>
    <cellStyle name="Percent 21 2 2 2 9" xfId="44477" xr:uid="{BD9FF8AC-E00F-43C4-81C0-EF97245BA98C}"/>
    <cellStyle name="Percent 21 2 2 3" xfId="3746" xr:uid="{DCFE40FD-B9BB-4FF6-9B67-5ABA579C1279}"/>
    <cellStyle name="Percent 21 2 2 3 2" xfId="16926" xr:uid="{8931D0D8-775C-4962-8C1D-61189AD842CE}"/>
    <cellStyle name="Percent 21 2 2 3 3" xfId="42656" xr:uid="{2C259253-0B74-4240-927A-FEA0D2566501}"/>
    <cellStyle name="Percent 21 2 2 3 4" xfId="44687" xr:uid="{92F1930B-6294-4F36-9AF5-9C722472AD43}"/>
    <cellStyle name="Percent 21 2 2 4" xfId="4352" xr:uid="{628ABD40-09D5-4057-ACF1-191D54C78066}"/>
    <cellStyle name="Percent 21 2 2 4 2" xfId="17454" xr:uid="{8D6383C7-EA52-47AB-AEA5-D1EFE5E82E6A}"/>
    <cellStyle name="Percent 21 2 2 5" xfId="6403" xr:uid="{4397BEC2-EAEC-4668-91C7-4B9F05032297}"/>
    <cellStyle name="Percent 21 2 2 6" xfId="15788" xr:uid="{F756942F-BBF5-4B91-B781-2DC33616FBF2}"/>
    <cellStyle name="Percent 21 2 2 7" xfId="36696" xr:uid="{05FCBA68-FB69-4E46-B345-D960F57A1362}"/>
    <cellStyle name="Percent 21 2 2 8" xfId="38577" xr:uid="{77BC67CD-FCE2-4D60-B986-6EE5CE5BDB48}"/>
    <cellStyle name="Percent 21 2 2 9" xfId="41548" xr:uid="{4C34A4C3-BE63-4CDE-A8F9-5B6FB6BBD057}"/>
    <cellStyle name="Percent 21 2 3" xfId="3526" xr:uid="{3BB2DF6E-4461-4B73-B52E-EDA56B9578EC}"/>
    <cellStyle name="Percent 21 2 3 2" xfId="4017" xr:uid="{EA7A2964-F80C-4C50-9990-6DDBCAB994F6}"/>
    <cellStyle name="Percent 21 2 3 2 2" xfId="17161" xr:uid="{AB65FBD4-B0F1-458F-8E04-F58C00F0F2B2}"/>
    <cellStyle name="Percent 21 2 3 2 3" xfId="43012" xr:uid="{28C0F6CF-DC0A-4FB8-941C-92207F1A73F3}"/>
    <cellStyle name="Percent 21 2 3 2 4" xfId="44798" xr:uid="{5BAA9E2C-1F13-4E8E-B8B9-3CE8A14BFA96}"/>
    <cellStyle name="Percent 21 2 3 3" xfId="4463" xr:uid="{F89988FD-E8B3-47A2-A5F4-86FD50F2BC82}"/>
    <cellStyle name="Percent 21 2 3 3 2" xfId="17565" xr:uid="{61383907-E60A-45B9-A974-F407473835DC}"/>
    <cellStyle name="Percent 21 2 3 4" xfId="7354" xr:uid="{94DEC8B3-E6F9-43EE-A0DD-7B0610D8E864}"/>
    <cellStyle name="Percent 21 2 3 5" xfId="16738" xr:uid="{FAC03595-8E3B-485B-A407-DCC21E600005}"/>
    <cellStyle name="Percent 21 2 3 6" xfId="37030" xr:uid="{CABC7C85-A635-479F-894A-346AD02DC747}"/>
    <cellStyle name="Percent 21 2 3 7" xfId="39321" xr:uid="{E4B6352B-DFF3-42D9-813C-E19ACAE36764}"/>
    <cellStyle name="Percent 21 2 3 8" xfId="42126" xr:uid="{202E4CE4-E64D-4532-93F7-5D9313D0BEB9}"/>
    <cellStyle name="Percent 21 2 3 9" xfId="44476" xr:uid="{027B1730-B111-4CA4-BEDA-36574B1EBB3F}"/>
    <cellStyle name="Percent 21 2 4" xfId="3745" xr:uid="{492048DF-FD59-4402-8C31-7DC2731BD776}"/>
    <cellStyle name="Percent 21 2 4 2" xfId="16925" xr:uid="{0AEAD3C3-4440-4A9E-BB0D-38B071928087}"/>
    <cellStyle name="Percent 21 2 4 3" xfId="42655" xr:uid="{68F11023-9953-49A4-8062-E5D0A2A62E1B}"/>
    <cellStyle name="Percent 21 2 4 4" xfId="44686" xr:uid="{D64C939A-E859-47A1-9FAD-6237547B18B3}"/>
    <cellStyle name="Percent 21 2 5" xfId="4351" xr:uid="{0930A2DA-D4DD-451F-BE6B-7CE833F102F7}"/>
    <cellStyle name="Percent 21 2 5 2" xfId="17453" xr:uid="{32DF6577-FBFC-49F6-BE67-6F25B12C8E89}"/>
    <cellStyle name="Percent 21 2 6" xfId="6402" xr:uid="{923C4C77-2628-44EF-96C4-F006E2D9E7E7}"/>
    <cellStyle name="Percent 21 2 7" xfId="15787" xr:uid="{2A010565-264C-47C5-A3F9-33AFF29F96E8}"/>
    <cellStyle name="Percent 21 2 8" xfId="36695" xr:uid="{2E42169E-210A-44C5-B97D-90A48FDD3733}"/>
    <cellStyle name="Percent 21 2 9" xfId="38576" xr:uid="{10B49959-3316-400F-8CAF-0CDEAF8B0637}"/>
    <cellStyle name="Percent 21 3" xfId="3744" xr:uid="{C074D8C6-4EF0-4ABB-BEFC-4061915983EE}"/>
    <cellStyle name="Percent 21 4" xfId="15786" xr:uid="{DEA1E04E-DE24-4357-A79C-E5AC92AE1200}"/>
    <cellStyle name="Percent 22" xfId="2233" xr:uid="{00000000-0005-0000-0000-0000BA080000}"/>
    <cellStyle name="Percent 22 2" xfId="3747" xr:uid="{34DD6539-B92B-4560-A65F-C2071DC0C40B}"/>
    <cellStyle name="Percent 22 3" xfId="15789" xr:uid="{81133938-3F77-4D4E-AB10-254FCC5D8677}"/>
    <cellStyle name="Percent 23" xfId="2234" xr:uid="{00000000-0005-0000-0000-0000BB080000}"/>
    <cellStyle name="Percent 23 2" xfId="3748" xr:uid="{76466976-1AAD-4C6E-AB90-E03375DDD167}"/>
    <cellStyle name="Percent 23 3" xfId="15790" xr:uid="{F4B5CB66-A207-4E1B-8492-2D4DE7693C26}"/>
    <cellStyle name="Percent 24" xfId="2235" xr:uid="{00000000-0005-0000-0000-0000BC080000}"/>
    <cellStyle name="Percent 24 2" xfId="3749" xr:uid="{9C50F491-4B60-4495-BD56-F585CD63C8BF}"/>
    <cellStyle name="Percent 24 3" xfId="15791" xr:uid="{4A500BFE-FF16-470E-98C0-883F940A0ED9}"/>
    <cellStyle name="Percent 25" xfId="2236" xr:uid="{00000000-0005-0000-0000-0000BD080000}"/>
    <cellStyle name="Percent 26" xfId="2237" xr:uid="{00000000-0005-0000-0000-0000BE080000}"/>
    <cellStyle name="Percent 26 10" xfId="41549" xr:uid="{246926A4-3AC3-4FA8-8C04-00324B2D5EE1}"/>
    <cellStyle name="Percent 26 11" xfId="44143" xr:uid="{9930E36B-8902-4F75-AE62-D0019D70A499}"/>
    <cellStyle name="Percent 26 2" xfId="2238" xr:uid="{00000000-0005-0000-0000-0000BF080000}"/>
    <cellStyle name="Percent 26 2 10" xfId="44144" xr:uid="{B5D663E1-4C60-4DDE-A5D8-D2A1B8BD9555}"/>
    <cellStyle name="Percent 26 2 2" xfId="3529" xr:uid="{B481FA68-70BA-482C-9847-4472CA23731E}"/>
    <cellStyle name="Percent 26 2 2 2" xfId="4020" xr:uid="{48B78E62-9EF4-4EC5-9973-76EF3D0AA684}"/>
    <cellStyle name="Percent 26 2 2 2 2" xfId="17164" xr:uid="{82C290A3-F27D-43CC-B68B-EEE5168407A0}"/>
    <cellStyle name="Percent 26 2 2 2 3" xfId="43015" xr:uid="{2284A8D9-2248-4553-82D2-E808AEE9F076}"/>
    <cellStyle name="Percent 26 2 2 2 4" xfId="44801" xr:uid="{34493378-E895-491D-BA0C-A7EEA2B5D0C6}"/>
    <cellStyle name="Percent 26 2 2 3" xfId="4466" xr:uid="{E04EB1D6-85CB-47F7-8D84-ED89DE499C3B}"/>
    <cellStyle name="Percent 26 2 2 3 2" xfId="17568" xr:uid="{C11CA573-FEF6-4C49-AD1E-BF70398A5008}"/>
    <cellStyle name="Percent 26 2 2 4" xfId="7357" xr:uid="{742AE9C9-62E1-4A2C-B438-39DB503B4341}"/>
    <cellStyle name="Percent 26 2 2 5" xfId="16741" xr:uid="{1746AC26-139D-4AF6-809F-B4A880114049}"/>
    <cellStyle name="Percent 26 2 2 6" xfId="37033" xr:uid="{B699D11C-EF82-41B7-9BF5-96FB74BDE8BE}"/>
    <cellStyle name="Percent 26 2 2 7" xfId="39324" xr:uid="{E9B94D36-6A33-4782-B3A8-96AFEBE8036D}"/>
    <cellStyle name="Percent 26 2 2 8" xfId="42129" xr:uid="{71B2D468-855D-43EF-9841-EC76612763EE}"/>
    <cellStyle name="Percent 26 2 2 9" xfId="44479" xr:uid="{B6DEE9B3-250C-4D12-9BAD-ABDCADD743E5}"/>
    <cellStyle name="Percent 26 2 3" xfId="3751" xr:uid="{A87A60D5-4CCE-43C8-86A9-F3A5BC8DBF47}"/>
    <cellStyle name="Percent 26 2 3 2" xfId="16928" xr:uid="{E91FB34C-1F11-47DA-83C5-95080C977386}"/>
    <cellStyle name="Percent 26 2 3 3" xfId="42658" xr:uid="{C3EBA43B-521C-4D72-8565-7A8EF055D19A}"/>
    <cellStyle name="Percent 26 2 3 4" xfId="44689" xr:uid="{77D5D8A5-D930-4B73-BB33-714F1A5ABA5C}"/>
    <cellStyle name="Percent 26 2 4" xfId="4354" xr:uid="{52FEED76-57EF-45D0-AFAE-E69AF5C2708B}"/>
    <cellStyle name="Percent 26 2 4 2" xfId="17456" xr:uid="{49BB377A-E6B4-4DB3-9947-4BA6B6A3BB85}"/>
    <cellStyle name="Percent 26 2 5" xfId="6409" xr:uid="{5153B555-476F-453A-A274-37DFDFB3B7C0}"/>
    <cellStyle name="Percent 26 2 6" xfId="15793" xr:uid="{6C0DACE8-F11C-498D-877D-0C7293F66C56}"/>
    <cellStyle name="Percent 26 2 7" xfId="36698" xr:uid="{6D449068-ABAD-4B32-A2B1-C714BA93300D}"/>
    <cellStyle name="Percent 26 2 8" xfId="38580" xr:uid="{2B9C6B26-5193-426E-9D43-5CE266C3D4E2}"/>
    <cellStyle name="Percent 26 2 9" xfId="41550" xr:uid="{2F7A9AA9-86F7-4ABB-904D-2FE029299ED8}"/>
    <cellStyle name="Percent 26 3" xfId="3528" xr:uid="{E13E3D2C-F108-46B7-B894-78F7E19302D0}"/>
    <cellStyle name="Percent 26 3 2" xfId="4019" xr:uid="{FB48426D-E7EA-43B2-A215-F66359D5839C}"/>
    <cellStyle name="Percent 26 3 2 2" xfId="17163" xr:uid="{2D968F9A-4B7B-4BDD-A874-CA2CB9935E7B}"/>
    <cellStyle name="Percent 26 3 2 3" xfId="43014" xr:uid="{BE14DC8E-4F79-469D-B3FD-0ECDB2CE354F}"/>
    <cellStyle name="Percent 26 3 2 4" xfId="44800" xr:uid="{2138B0CB-FF02-4BDA-A65F-15F6763335A5}"/>
    <cellStyle name="Percent 26 3 3" xfId="4465" xr:uid="{746FADBE-589F-43A2-9D53-95488F5CDA79}"/>
    <cellStyle name="Percent 26 3 3 2" xfId="17567" xr:uid="{30FDDDD1-B5BA-4F08-B703-7AF34EB2C516}"/>
    <cellStyle name="Percent 26 3 4" xfId="7356" xr:uid="{D2A8C681-1254-411B-AADB-8DBFAE798D77}"/>
    <cellStyle name="Percent 26 3 5" xfId="16740" xr:uid="{9711AB4B-5C07-4AAC-8DCE-9B9566BFE43B}"/>
    <cellStyle name="Percent 26 3 6" xfId="37032" xr:uid="{FF535C8F-86B3-4D2A-8B63-AB4DEC570135}"/>
    <cellStyle name="Percent 26 3 7" xfId="39323" xr:uid="{37D456CF-F218-4405-95CD-C00DA1E90FC4}"/>
    <cellStyle name="Percent 26 3 8" xfId="42128" xr:uid="{BE2B9C7A-C0B4-4A4C-8760-CB68B4A2078B}"/>
    <cellStyle name="Percent 26 3 9" xfId="44478" xr:uid="{EF56BFC5-855F-4F56-AD37-A4F0CE2FA185}"/>
    <cellStyle name="Percent 26 4" xfId="3750" xr:uid="{CA104157-6B02-49C4-8878-91A3930D9CFC}"/>
    <cellStyle name="Percent 26 4 2" xfId="16927" xr:uid="{10559502-F32B-4606-B60C-4C10D5F44522}"/>
    <cellStyle name="Percent 26 4 3" xfId="42657" xr:uid="{12322E9C-F857-4DF4-A5E9-4B4EDB0E420B}"/>
    <cellStyle name="Percent 26 4 4" xfId="44688" xr:uid="{AEA06FD8-7810-4256-B5BA-701B667E3023}"/>
    <cellStyle name="Percent 26 5" xfId="4353" xr:uid="{7D375861-F40F-4722-8917-B9A06843D794}"/>
    <cellStyle name="Percent 26 5 2" xfId="17455" xr:uid="{A1621574-A3A2-443A-9D7D-078AC4129EA9}"/>
    <cellStyle name="Percent 26 6" xfId="6408" xr:uid="{5DF64BD6-5DA9-4DE2-AB8A-A2B264A7B1E9}"/>
    <cellStyle name="Percent 26 7" xfId="15792" xr:uid="{7E307D1F-B4B1-4E07-8829-C82D7C9B0706}"/>
    <cellStyle name="Percent 26 8" xfId="36697" xr:uid="{2A21869D-C80B-46AF-A369-79FB2AC9C71E}"/>
    <cellStyle name="Percent 26 9" xfId="38579" xr:uid="{7EE34B95-DCC3-4BC8-ABFA-51206EB4D51F}"/>
    <cellStyle name="Percent 27" xfId="2239" xr:uid="{00000000-0005-0000-0000-0000C0080000}"/>
    <cellStyle name="Percent 28" xfId="2240" xr:uid="{00000000-0005-0000-0000-0000C1080000}"/>
    <cellStyle name="Percent 28 2" xfId="3752" xr:uid="{5D81E70A-4905-4EF2-A1C0-7AE554CDACF2}"/>
    <cellStyle name="Percent 28 3" xfId="15794" xr:uid="{5CDF53BF-9E62-493F-A89E-2FAD39B03FB6}"/>
    <cellStyle name="Percent 29" xfId="2241" xr:uid="{00000000-0005-0000-0000-0000C2080000}"/>
    <cellStyle name="Percent 29 2" xfId="3753" xr:uid="{B0D0F2A8-9F82-47C6-99FC-6BA115903567}"/>
    <cellStyle name="Percent 29 3" xfId="15795" xr:uid="{98B29505-4E6D-4CB6-8BE7-EAD8BD5F8502}"/>
    <cellStyle name="Percent 3" xfId="2242" xr:uid="{00000000-0005-0000-0000-0000C3080000}"/>
    <cellStyle name="Percent 3 10" xfId="2243" xr:uid="{00000000-0005-0000-0000-0000C4080000}"/>
    <cellStyle name="Percent 3 10 10" xfId="44145" xr:uid="{DAEA371C-85DF-403D-BBF2-978A30CBC2F0}"/>
    <cellStyle name="Percent 3 10 2" xfId="3530" xr:uid="{87821F8C-B502-4745-8BC8-0FA00E608164}"/>
    <cellStyle name="Percent 3 10 2 2" xfId="4021" xr:uid="{43EAB808-0FCC-4164-9F51-BD654A85B5A6}"/>
    <cellStyle name="Percent 3 10 2 2 2" xfId="17165" xr:uid="{06A65BD4-CDE8-4778-9664-F6836DEBE543}"/>
    <cellStyle name="Percent 3 10 2 2 3" xfId="43016" xr:uid="{F193241E-91D6-4DA7-867D-322293915655}"/>
    <cellStyle name="Percent 3 10 2 2 4" xfId="44802" xr:uid="{1226DEFC-74F1-445D-A737-239523406D38}"/>
    <cellStyle name="Percent 3 10 2 3" xfId="4467" xr:uid="{12D701ED-C5B7-443F-B478-266624448F1C}"/>
    <cellStyle name="Percent 3 10 2 3 2" xfId="17569" xr:uid="{E464C4DA-DED7-435C-9A9A-01DFA7B03C18}"/>
    <cellStyle name="Percent 3 10 2 4" xfId="7358" xr:uid="{A8EE00C2-3933-44F7-99D1-3C9CD7692E7B}"/>
    <cellStyle name="Percent 3 10 2 5" xfId="16742" xr:uid="{74E01CD7-BC3E-4280-BFF8-AE79C245C49D}"/>
    <cellStyle name="Percent 3 10 2 6" xfId="37034" xr:uid="{7B4DF2ED-AAC9-4526-AD72-919E886D69AD}"/>
    <cellStyle name="Percent 3 10 2 7" xfId="39325" xr:uid="{A5D9084F-BA47-4A5A-A4B3-BA2B8EF9479E}"/>
    <cellStyle name="Percent 3 10 2 8" xfId="42130" xr:uid="{34EC6C79-A6FC-4E03-998A-7F540D8DB80B}"/>
    <cellStyle name="Percent 3 10 2 9" xfId="44480" xr:uid="{C24838C1-9408-46E9-9038-7DD247FF2148}"/>
    <cellStyle name="Percent 3 10 3" xfId="3754" xr:uid="{286780BA-DB78-4664-B25B-B343054304D8}"/>
    <cellStyle name="Percent 3 10 3 2" xfId="16929" xr:uid="{66699FD6-3E0D-4DE0-984E-EF5E740D876B}"/>
    <cellStyle name="Percent 3 10 3 3" xfId="42659" xr:uid="{D017CA6A-9DCE-41AE-B4B3-17DFAB25B3B1}"/>
    <cellStyle name="Percent 3 10 3 4" xfId="44690" xr:uid="{70EB3136-BFD2-4B5E-8FC0-C57F5C73C67C}"/>
    <cellStyle name="Percent 3 10 4" xfId="4355" xr:uid="{AA2507C3-CC47-49E1-A38B-803A90A8B9C0}"/>
    <cellStyle name="Percent 3 10 4 2" xfId="17457" xr:uid="{E7F152A7-E122-4F78-A22E-D1361309597A}"/>
    <cellStyle name="Percent 3 10 5" xfId="6414" xr:uid="{1E86C248-440D-4A64-9E02-74FCB56C96BD}"/>
    <cellStyle name="Percent 3 10 6" xfId="15796" xr:uid="{6424F66C-0CB4-4EC7-BCF7-268B3050CC8F}"/>
    <cellStyle name="Percent 3 10 7" xfId="36699" xr:uid="{B09060D1-AC3F-4822-AF0D-972B2CCA1E06}"/>
    <cellStyle name="Percent 3 10 8" xfId="38582" xr:uid="{BAD79A02-7F7A-40E3-8A89-3933FD223699}"/>
    <cellStyle name="Percent 3 10 9" xfId="41551" xr:uid="{7FBE93FB-1A60-49E0-A80D-EF0561D3908C}"/>
    <cellStyle name="Percent 3 2" xfId="2244" xr:uid="{00000000-0005-0000-0000-0000C5080000}"/>
    <cellStyle name="Percent 3 2 2" xfId="3531" xr:uid="{490A19FD-3E5D-426B-947A-CE9DA6D6E963}"/>
    <cellStyle name="Percent 3 2 2 3 3 2 3 2" xfId="3550" xr:uid="{9C74A8C9-37B3-43FF-867B-5BF49E96A308}"/>
    <cellStyle name="Percent 3 2 2 3 3 2 3 2 10" xfId="43541" xr:uid="{4E44A048-E193-42CB-B5F7-D73BDFE72DFB}"/>
    <cellStyle name="Percent 3 2 2 3 3 2 3 2 2" xfId="3573" xr:uid="{630145C5-EE23-4E19-8BAB-4096E97BCC77}"/>
    <cellStyle name="Percent 3 2 2 3 3 2 3 2 2 2" xfId="3848" xr:uid="{C4C02D29-678E-4635-80C8-D94257D801F5}"/>
    <cellStyle name="Percent 3 2 2 3 3 2 3 2 2 2 2" xfId="4371" xr:uid="{54DE7094-B8D2-48E6-84FE-163703438E0B}"/>
    <cellStyle name="Percent 3 2 2 3 3 2 3 2 2 2 2 2" xfId="17473" xr:uid="{14134BA6-5274-4049-B29D-877C654443DC}"/>
    <cellStyle name="Percent 3 2 2 3 3 2 3 2 2 2 2 3" xfId="42697" xr:uid="{82492002-7D53-4C42-B62B-17A039A88179}"/>
    <cellStyle name="Percent 3 2 2 3 3 2 3 2 2 2 2 4" xfId="44706" xr:uid="{1A2F3B1E-0A10-4C4E-B5CA-0120B6E97ED8}"/>
    <cellStyle name="Percent 3 2 2 3 3 2 3 2 2 2 3" xfId="6846" xr:uid="{D305CFAD-2D52-412E-BA1E-1434D834E317}"/>
    <cellStyle name="Percent 3 2 2 3 3 2 3 2 2 2 4" xfId="16994" xr:uid="{4D18F2D8-9B4D-46C5-BF18-47AFBA7DEFED}"/>
    <cellStyle name="Percent 3 2 2 3 3 2 3 2 2 2 5" xfId="36938" xr:uid="{FF02EF36-74FE-4F6D-B192-346FE390842F}"/>
    <cellStyle name="Percent 3 2 2 3 3 2 3 2 2 2 6" xfId="38946" xr:uid="{AB61532F-3B56-4575-903F-67D8FA4886B5}"/>
    <cellStyle name="Percent 3 2 2 3 3 2 3 2 2 2 7" xfId="41848" xr:uid="{544C5B68-D36C-4421-B01A-FDBBC8953FA4}"/>
    <cellStyle name="Percent 3 2 2 3 3 2 3 2 2 2 8" xfId="44384" xr:uid="{6B328EAF-9913-49A7-B3D6-089702F06290}"/>
    <cellStyle name="Percent 3 2 2 3 3 2 3 2 2 3" xfId="4259" xr:uid="{65A1CFDD-8547-41A6-AAFC-FA8D25A2D56A}"/>
    <cellStyle name="Percent 3 2 2 3 3 2 3 2 2 3 2" xfId="17361" xr:uid="{FCF6512F-5364-461E-985F-AC97B399AE15}"/>
    <cellStyle name="Percent 3 2 2 3 3 2 3 2 2 3 3" xfId="42302" xr:uid="{A99AB76E-A396-480D-BF47-BB35C08629CC}"/>
    <cellStyle name="Percent 3 2 2 3 3 2 3 2 2 3 4" xfId="44594" xr:uid="{F3308C85-BDF3-4507-A8D9-81591267F731}"/>
    <cellStyle name="Percent 3 2 2 3 3 2 3 2 2 4" xfId="4609" xr:uid="{0D390942-8E7C-4953-9274-01FE74588F07}"/>
    <cellStyle name="Percent 3 2 2 3 3 2 3 2 2 5" xfId="16764" xr:uid="{3D40F9FC-0E65-4065-98CE-9CE7F8066ECF}"/>
    <cellStyle name="Percent 3 2 2 3 3 2 3 2 2 6" xfId="36103" xr:uid="{B85C50DD-9EAF-495E-AD2B-94D03DD475BA}"/>
    <cellStyle name="Percent 3 2 2 3 3 2 3 2 2 7" xfId="37163" xr:uid="{65647D4C-E36E-4C7A-9F3A-FFFCD4F331AA}"/>
    <cellStyle name="Percent 3 2 2 3 3 2 3 2 2 8" xfId="40492" xr:uid="{40B5E84E-E1BA-4B84-936D-9F572B46FF90}"/>
    <cellStyle name="Percent 3 2 2 3 3 2 3 2 2 9" xfId="43549" xr:uid="{8D9E4AB4-942C-4B37-91C0-ABF1054A88D5}"/>
    <cellStyle name="Percent 3 2 2 3 3 2 3 2 3" xfId="3837" xr:uid="{D3F0F2D6-5944-4E3B-BB70-C357A36D366D}"/>
    <cellStyle name="Percent 3 2 2 3 3 2 3 2 3 2" xfId="4364" xr:uid="{6B02D8E9-21EA-4684-A12E-5AA7650C5CB9}"/>
    <cellStyle name="Percent 3 2 2 3 3 2 3 2 3 2 2" xfId="17466" xr:uid="{78CE1618-5C6A-4FF6-B2B0-F536D597707D}"/>
    <cellStyle name="Percent 3 2 2 3 3 2 3 2 3 2 3" xfId="42689" xr:uid="{4882B996-FC90-4299-8C54-7C63B492E685}"/>
    <cellStyle name="Percent 3 2 2 3 3 2 3 2 3 2 4" xfId="44699" xr:uid="{D1A590BC-AE9D-41FD-AA20-77C784BF7341}"/>
    <cellStyle name="Percent 3 2 2 3 3 2 3 2 3 3" xfId="6835" xr:uid="{37B302F9-1243-4F6E-95AF-FA0EBE73F9EC}"/>
    <cellStyle name="Percent 3 2 2 3 3 2 3 2 3 4" xfId="16983" xr:uid="{3688D83D-8EBA-4195-918A-4C45415CDD62}"/>
    <cellStyle name="Percent 3 2 2 3 3 2 3 2 3 5" xfId="36931" xr:uid="{F2E89C39-0DE8-4D0B-AB32-4542A40E39AB}"/>
    <cellStyle name="Percent 3 2 2 3 3 2 3 2 3 6" xfId="38937" xr:uid="{DF6F48DC-18F3-471A-85AF-2A90D0338CA7}"/>
    <cellStyle name="Percent 3 2 2 3 3 2 3 2 3 7" xfId="41840" xr:uid="{92CB5E4E-5529-48A2-BDD0-2ADDF86DB39B}"/>
    <cellStyle name="Percent 3 2 2 3 3 2 3 2 3 8" xfId="44377" xr:uid="{3BD8D672-34D8-4AD8-BD6C-C94734FB41A9}"/>
    <cellStyle name="Percent 3 2 2 3 3 2 3 2 4" xfId="4251" xr:uid="{3A8E0AB6-502B-427A-BEB9-DC11833B02DB}"/>
    <cellStyle name="Percent 3 2 2 3 3 2 3 2 4 2" xfId="17353" xr:uid="{1F61B46B-B02E-4284-8641-5054AE5B4502}"/>
    <cellStyle name="Percent 3 2 2 3 3 2 3 2 4 3" xfId="42295" xr:uid="{1BC33DBF-23CA-4933-B9F1-4E2EF6150832}"/>
    <cellStyle name="Percent 3 2 2 3 3 2 3 2 4 4" xfId="44587" xr:uid="{6337D2AF-729C-4BCC-AD11-F97693DDEA43}"/>
    <cellStyle name="Percent 3 2 2 3 3 2 3 2 5" xfId="4586" xr:uid="{7FB00B3C-0249-46CA-A155-068C64B8B679}"/>
    <cellStyle name="Percent 3 2 2 3 3 2 3 2 6" xfId="16753" xr:uid="{7B46B1CF-1C58-44EF-B2B7-FE272036E28D}"/>
    <cellStyle name="Percent 3 2 2 3 3 2 3 2 7" xfId="36095" xr:uid="{18480F24-C91B-490D-ACA3-CB42A08A4FD1}"/>
    <cellStyle name="Percent 3 2 2 3 3 2 3 2 8" xfId="37149" xr:uid="{E1304207-32DE-41D5-BBE6-80A89AF15F48}"/>
    <cellStyle name="Percent 3 2 2 3 3 2 3 2 9" xfId="40480" xr:uid="{925787B0-CA69-4CCF-8EB9-A3B05FB1368A}"/>
    <cellStyle name="Percent 3 2 3" xfId="3755" xr:uid="{9FFBDCB6-4904-436C-AECF-AE39A7B0BFFE}"/>
    <cellStyle name="Percent 3 2 4" xfId="15797" xr:uid="{E0410909-B65E-4D6B-94A8-1046F9082ED7}"/>
    <cellStyle name="Percent 3 3" xfId="2245" xr:uid="{00000000-0005-0000-0000-0000C6080000}"/>
    <cellStyle name="Percent 3 4" xfId="2246" xr:uid="{00000000-0005-0000-0000-0000C7080000}"/>
    <cellStyle name="Percent 3 5" xfId="2247" xr:uid="{00000000-0005-0000-0000-0000C8080000}"/>
    <cellStyle name="Percent 3 5 2" xfId="3756" xr:uid="{6E0053AB-FE00-4B01-BA6F-01CAFAD9E7F6}"/>
    <cellStyle name="Percent 3 5 3" xfId="15798" xr:uid="{E4309F49-EBA8-42D9-8263-704FD568BBF4}"/>
    <cellStyle name="Percent 3 6" xfId="2248" xr:uid="{00000000-0005-0000-0000-0000C9080000}"/>
    <cellStyle name="Percent 3 6 2" xfId="3757" xr:uid="{AA30B3DD-3548-4575-9F16-D149A74F9B74}"/>
    <cellStyle name="Percent 3 6 3" xfId="15799" xr:uid="{1B85DE12-905C-43F8-A211-87B184C28F75}"/>
    <cellStyle name="Percent 3 7" xfId="2249" xr:uid="{00000000-0005-0000-0000-0000CA080000}"/>
    <cellStyle name="Percent 3 7 10" xfId="44146" xr:uid="{8A4C1CFA-E3B9-4D6C-B922-40322B9F7223}"/>
    <cellStyle name="Percent 3 7 2" xfId="3532" xr:uid="{717095FA-FA9F-47F3-9A3E-2025F4B5AC80}"/>
    <cellStyle name="Percent 3 7 2 2" xfId="4022" xr:uid="{C2AA199B-5A03-4B36-A8D0-F7CABF81284E}"/>
    <cellStyle name="Percent 3 7 2 2 2" xfId="17166" xr:uid="{5F852E58-3828-467C-8DBF-646A5D10F0D1}"/>
    <cellStyle name="Percent 3 7 2 2 3" xfId="43017" xr:uid="{8951B679-2B8D-481D-87AE-3C22748BC3C6}"/>
    <cellStyle name="Percent 3 7 2 2 4" xfId="44803" xr:uid="{93E78AB5-124C-4185-BA9B-032DCBD8F532}"/>
    <cellStyle name="Percent 3 7 2 3" xfId="4468" xr:uid="{647B433F-B36D-4852-86DE-A7BD03C4ED5C}"/>
    <cellStyle name="Percent 3 7 2 3 2" xfId="17570" xr:uid="{FFF7C138-7FAC-4F59-B3A4-423E4A504CBF}"/>
    <cellStyle name="Percent 3 7 2 4" xfId="7359" xr:uid="{4EDB2D67-C730-4D86-A735-0B75317A98FF}"/>
    <cellStyle name="Percent 3 7 2 5" xfId="16743" xr:uid="{90F91F2F-E7ED-4F0F-9F0E-D680CA9E4342}"/>
    <cellStyle name="Percent 3 7 2 6" xfId="37035" xr:uid="{BBA01C4F-1250-439C-BF50-94E27BA788B2}"/>
    <cellStyle name="Percent 3 7 2 7" xfId="39326" xr:uid="{E06C881A-4447-4350-B2B3-98B930912E07}"/>
    <cellStyle name="Percent 3 7 2 8" xfId="42131" xr:uid="{FE2746E0-12F3-4EDD-94DD-0B73BDAF8D1C}"/>
    <cellStyle name="Percent 3 7 2 9" xfId="44481" xr:uid="{CCC53377-D2AF-4C33-88AC-69194CF3D04F}"/>
    <cellStyle name="Percent 3 7 3" xfId="3758" xr:uid="{227EB313-DF10-4ABD-8427-7463662C96D6}"/>
    <cellStyle name="Percent 3 7 3 2" xfId="16930" xr:uid="{28F11EEA-E2B2-4334-8D71-9B44EB265247}"/>
    <cellStyle name="Percent 3 7 3 3" xfId="42660" xr:uid="{E4543B47-C860-4081-8E9C-E4F2F404EBFF}"/>
    <cellStyle name="Percent 3 7 3 4" xfId="44691" xr:uid="{1DD63E41-ECC0-4476-978B-38E116FE0A41}"/>
    <cellStyle name="Percent 3 7 4" xfId="4356" xr:uid="{7975F0A0-2CCB-41DD-967A-DF8BED2DF73F}"/>
    <cellStyle name="Percent 3 7 4 2" xfId="17458" xr:uid="{D9BE3940-93A9-48AF-B01D-7B970006C8B3}"/>
    <cellStyle name="Percent 3 7 5" xfId="6420" xr:uid="{5ECA4045-9EAC-4E03-A9C5-17DED5C3DFB3}"/>
    <cellStyle name="Percent 3 7 6" xfId="15800" xr:uid="{967E4B68-785F-4378-B07A-3E0A57E72387}"/>
    <cellStyle name="Percent 3 7 7" xfId="36700" xr:uid="{4392A3CC-6A36-4F65-862E-946510435C82}"/>
    <cellStyle name="Percent 3 7 8" xfId="38585" xr:uid="{88798938-D902-4E89-A564-53FB9E4C4DF0}"/>
    <cellStyle name="Percent 3 7 9" xfId="41553" xr:uid="{D80AF368-5AD3-44F7-8040-CC54426D39F0}"/>
    <cellStyle name="Percent 3 8" xfId="2250" xr:uid="{00000000-0005-0000-0000-0000CB080000}"/>
    <cellStyle name="Percent 3 9" xfId="2251" xr:uid="{00000000-0005-0000-0000-0000CC080000}"/>
    <cellStyle name="Percent 30" xfId="2252" xr:uid="{00000000-0005-0000-0000-0000CD080000}"/>
    <cellStyle name="Percent 30 2" xfId="3759" xr:uid="{E60C2B51-A5A5-4B79-865E-C9F48F5C8A62}"/>
    <cellStyle name="Percent 30 3" xfId="15801" xr:uid="{2401CCFB-835D-4EB7-A707-6C1E1095EFCC}"/>
    <cellStyle name="Percent 31" xfId="2253" xr:uid="{00000000-0005-0000-0000-0000CE080000}"/>
    <cellStyle name="Percent 31 2" xfId="3533" xr:uid="{D8885F87-4AAD-41B1-A8C7-573B89AF31FC}"/>
    <cellStyle name="Percent 31 3" xfId="3760" xr:uid="{B2AD8247-8C22-4C71-BF2A-2C4FCEAFA860}"/>
    <cellStyle name="Percent 31 4" xfId="15802" xr:uid="{64720CB6-212A-44D1-AE2D-D72E6745D116}"/>
    <cellStyle name="Percent 32" xfId="2254" xr:uid="{00000000-0005-0000-0000-0000CF080000}"/>
    <cellStyle name="Percent 32 2" xfId="3534" xr:uid="{9C205E8C-7B68-48E5-9DA8-EC7F809142B2}"/>
    <cellStyle name="Percent 32 3" xfId="3761" xr:uid="{5870EF27-5223-416C-B009-58363B9A234D}"/>
    <cellStyle name="Percent 32 4" xfId="15803" xr:uid="{BD4AD4E7-F6DE-4057-82C6-CC09A38D4B03}"/>
    <cellStyle name="Percent 33" xfId="2255" xr:uid="{00000000-0005-0000-0000-0000D0080000}"/>
    <cellStyle name="Percent 33 2" xfId="3535" xr:uid="{6825176C-24C5-4E8C-9721-B33A988883BB}"/>
    <cellStyle name="Percent 33 3" xfId="3762" xr:uid="{3F1053C3-87A0-4843-8755-1A060906A508}"/>
    <cellStyle name="Percent 33 4" xfId="15804" xr:uid="{07D75680-F057-48AE-A3FF-5DE724215FF6}"/>
    <cellStyle name="Percent 34" xfId="2256" xr:uid="{00000000-0005-0000-0000-0000D1080000}"/>
    <cellStyle name="Percent 35" xfId="2257" xr:uid="{00000000-0005-0000-0000-0000D2080000}"/>
    <cellStyle name="Percent 35 10" xfId="44147" xr:uid="{3F4AB9A9-CFC1-45BD-94E8-8360370682DB}"/>
    <cellStyle name="Percent 35 2" xfId="3536" xr:uid="{75FF1657-9CC0-46FC-B55F-56A017FCA636}"/>
    <cellStyle name="Percent 35 2 2" xfId="4023" xr:uid="{F8A61770-C667-4FF3-984D-5527D802F83C}"/>
    <cellStyle name="Percent 35 2 2 2" xfId="17167" xr:uid="{F41AC4A9-5509-4613-B1B6-0FE1FAF91484}"/>
    <cellStyle name="Percent 35 2 2 3" xfId="43018" xr:uid="{596BD435-71D1-4B63-96F5-BEAE173C91C4}"/>
    <cellStyle name="Percent 35 2 2 4" xfId="44804" xr:uid="{1C33DF77-AB0E-4AF3-8E8F-6A438646D0D6}"/>
    <cellStyle name="Percent 35 2 3" xfId="4469" xr:uid="{F3A5C823-235C-495A-9B24-798F067D8816}"/>
    <cellStyle name="Percent 35 2 3 2" xfId="17571" xr:uid="{8DD4CF41-10D2-4754-A2A9-37781E964D90}"/>
    <cellStyle name="Percent 35 2 4" xfId="7360" xr:uid="{CBE37C49-B8F6-420F-9F57-6A490A66C39C}"/>
    <cellStyle name="Percent 35 2 5" xfId="16744" xr:uid="{776537A6-FC4C-4180-8CBC-393600A6E564}"/>
    <cellStyle name="Percent 35 2 6" xfId="37036" xr:uid="{0FB96BA2-71BB-45D9-8849-062E1AFABF1C}"/>
    <cellStyle name="Percent 35 2 7" xfId="39327" xr:uid="{8CF06765-A1D7-4374-8BB3-10DD1F44FB5B}"/>
    <cellStyle name="Percent 35 2 8" xfId="42132" xr:uid="{B6C0DFDB-F4CB-4012-B8BC-C2B36EE710F7}"/>
    <cellStyle name="Percent 35 2 9" xfId="44482" xr:uid="{9B7683F2-8F52-4ED7-A921-D1A2D34561C1}"/>
    <cellStyle name="Percent 35 3" xfId="3763" xr:uid="{95DE674D-FDD2-4325-A821-E12ED9C97ECE}"/>
    <cellStyle name="Percent 35 3 2" xfId="16931" xr:uid="{B93322D5-75D7-4BFB-A2C7-AC996CA3F80D}"/>
    <cellStyle name="Percent 35 3 3" xfId="42661" xr:uid="{5FF3412C-926E-4CF9-A39B-E1D71E134F98}"/>
    <cellStyle name="Percent 35 3 4" xfId="44692" xr:uid="{2DAFC7B2-7399-459C-B0C4-E617109B9A87}"/>
    <cellStyle name="Percent 35 4" xfId="4357" xr:uid="{8A5A7869-9BCD-41BB-90AC-EC3F4D472203}"/>
    <cellStyle name="Percent 35 4 2" xfId="17459" xr:uid="{C73D3E88-7490-4C6E-B0B8-13E7D87DD288}"/>
    <cellStyle name="Percent 35 5" xfId="6428" xr:uid="{BEF1E91F-57A2-4C96-8120-B89D4D11B1E6}"/>
    <cellStyle name="Percent 35 6" xfId="15805" xr:uid="{811ED01E-D0FD-4274-8618-FE2A66BAD5CF}"/>
    <cellStyle name="Percent 35 7" xfId="36701" xr:uid="{4FD76CD1-21A8-4382-92A3-85BC6CFF1CDE}"/>
    <cellStyle name="Percent 35 8" xfId="38588" xr:uid="{AE88F17A-12A5-4326-9620-8D205CBA500B}"/>
    <cellStyle name="Percent 35 9" xfId="41561" xr:uid="{1B37CB51-C221-4877-B168-0903ACC1D785}"/>
    <cellStyle name="Percent 36" xfId="2258" xr:uid="{00000000-0005-0000-0000-0000D3080000}"/>
    <cellStyle name="Percent 37" xfId="2259" xr:uid="{00000000-0005-0000-0000-0000D4080000}"/>
    <cellStyle name="Percent 38" xfId="2260" xr:uid="{00000000-0005-0000-0000-0000D5080000}"/>
    <cellStyle name="Percent 39" xfId="2261" xr:uid="{00000000-0005-0000-0000-0000D6080000}"/>
    <cellStyle name="Percent 4" xfId="2262" xr:uid="{00000000-0005-0000-0000-0000D7080000}"/>
    <cellStyle name="Percent 4 2" xfId="4195" xr:uid="{8A24D48D-CA55-4D15-87EA-00193A9E5E5A}"/>
    <cellStyle name="Percent 40" xfId="2263" xr:uid="{00000000-0005-0000-0000-0000D8080000}"/>
    <cellStyle name="Percent 40 2" xfId="3830" xr:uid="{69EB0CB8-29E4-4F76-B971-68D777515DC3}"/>
    <cellStyle name="Percent 40 3" xfId="15806" xr:uid="{14A3F5C1-AD11-4A01-994F-D68F32D1570D}"/>
    <cellStyle name="Percent 41" xfId="3523" xr:uid="{94563645-F460-4AD8-B772-4CAAED28EF7F}"/>
    <cellStyle name="Percent 41 2" xfId="3828" xr:uid="{039196D7-4AEA-49BF-9997-3137CF6ECBFF}"/>
    <cellStyle name="Percent 41 2 2" xfId="16976" xr:uid="{8714A52A-F69E-4198-A5B2-5E325DB6298E}"/>
    <cellStyle name="Percent 41 2 3" xfId="42682" xr:uid="{7233B255-DE88-4731-8A97-34D4C9EA7AEE}"/>
    <cellStyle name="Percent 41 2 4" xfId="44695" xr:uid="{4FCB30A9-2E2D-4044-96A4-05BFB914543F}"/>
    <cellStyle name="Percent 41 3" xfId="4360" xr:uid="{AA903A22-B240-442D-B16B-A719B5B113CA}"/>
    <cellStyle name="Percent 41 3 2" xfId="17462" xr:uid="{0F08A238-F13A-4A4E-B7FC-406F2EEE0C9A}"/>
    <cellStyle name="Percent 41 4" xfId="6825" xr:uid="{C9753DFE-F8AE-4DA5-B232-E322643A3BA2}"/>
    <cellStyle name="Percent 41 5" xfId="16735" xr:uid="{091F4C50-7AF6-409E-9B4E-23AE60BA2B8D}"/>
    <cellStyle name="Percent 41 6" xfId="36927" xr:uid="{5FC3D360-4DA9-46DB-BDAF-5DD5ADA296A8}"/>
    <cellStyle name="Percent 41 7" xfId="38927" xr:uid="{B1289A1D-B2B0-4C5F-95A5-7CD145AAFF7A}"/>
    <cellStyle name="Percent 41 8" xfId="41832" xr:uid="{D7E61714-FBAC-42E8-8D11-DD12B2FAFCEC}"/>
    <cellStyle name="Percent 41 9" xfId="44373" xr:uid="{B21CCC59-1E58-4E73-92FB-CE6D78F3847D}"/>
    <cellStyle name="Percent 42" xfId="3538" xr:uid="{5DB904BE-BA9A-48D8-9F14-BFEC332E0853}"/>
    <cellStyle name="Percent 42 2" xfId="4024" xr:uid="{368787B6-29AC-4918-AA86-17904A9B7AB5}"/>
    <cellStyle name="Percent 42 2 2" xfId="17168" xr:uid="{EA84EFDC-E488-4455-A593-4F541FB787AD}"/>
    <cellStyle name="Percent 42 2 3" xfId="43019" xr:uid="{987F6586-D2DF-4D3C-B02F-72ACC3705464}"/>
    <cellStyle name="Percent 42 2 4" xfId="44805" xr:uid="{5C875D8B-8DE7-4D44-B5B1-3787D398D989}"/>
    <cellStyle name="Percent 42 3" xfId="4470" xr:uid="{C21E2E54-ECA0-4B3F-92B9-08C309DF8FE0}"/>
    <cellStyle name="Percent 42 3 2" xfId="17572" xr:uid="{5FF74D0A-6607-4F2A-AF7A-70AC36411461}"/>
    <cellStyle name="Percent 42 4" xfId="7361" xr:uid="{C8B14572-D715-4470-9FD5-B9A5C2160025}"/>
    <cellStyle name="Percent 42 5" xfId="16746" xr:uid="{4B585EC7-32B1-45F3-B466-6917475A9EA9}"/>
    <cellStyle name="Percent 42 6" xfId="37037" xr:uid="{A98A0762-9448-4D96-89CB-A457263307AB}"/>
    <cellStyle name="Percent 42 7" xfId="39328" xr:uid="{3BC7D87F-94EC-401D-8344-6C9475E4602B}"/>
    <cellStyle name="Percent 42 8" xfId="42133" xr:uid="{27B63034-BF0C-4E99-A09A-CD5D748D0C79}"/>
    <cellStyle name="Percent 42 9" xfId="44483" xr:uid="{A5E9496E-6F99-4B4C-BA95-B20F1632198E}"/>
    <cellStyle name="Percent 43" xfId="3522" xr:uid="{7D5EB26A-D5C4-48D7-BF17-B4C2E1AE2ADA}"/>
    <cellStyle name="Percent 43 2" xfId="4089" xr:uid="{3940D887-A946-480A-8097-2EBC3A1A9321}"/>
    <cellStyle name="Percent 43 2 2" xfId="17213" xr:uid="{ADB7BFF2-16C3-4CC2-945C-284DEF9CD5F1}"/>
    <cellStyle name="Percent 43 2 3" xfId="43038" xr:uid="{DB8AE028-A2DD-44EF-87E7-68DC4BBB625B}"/>
    <cellStyle name="Percent 43 2 4" xfId="44808" xr:uid="{87263406-0525-490C-BFEF-BBE1B198113B}"/>
    <cellStyle name="Percent 43 3" xfId="4473" xr:uid="{1476104C-B90C-45E6-9076-6AF7C60AF1EB}"/>
    <cellStyle name="Percent 43 3 2" xfId="17575" xr:uid="{D2151393-E3BA-4775-9F23-282345F0742B}"/>
    <cellStyle name="Percent 43 4" xfId="7426" xr:uid="{1BD9F53C-9163-437E-A54B-CF1031826083}"/>
    <cellStyle name="Percent 43 5" xfId="16734" xr:uid="{90CE194E-2CE6-4F99-9760-DA59564592CC}"/>
    <cellStyle name="Percent 43 6" xfId="37040" xr:uid="{45F618A6-1636-4421-8708-0EE1CE3B6114}"/>
    <cellStyle name="Percent 43 7" xfId="39383" xr:uid="{34B127C8-02FC-444E-B4DF-BD404A4238C9}"/>
    <cellStyle name="Percent 43 8" xfId="42153" xr:uid="{0FEA1172-86BF-47DC-8C51-BB0D29DE7266}"/>
    <cellStyle name="Percent 43 9" xfId="44486" xr:uid="{8C177971-03BE-4A2D-A11A-1F352576DBB0}"/>
    <cellStyle name="Percent 44" xfId="4098" xr:uid="{2A3AE549-6C9D-42C2-8A86-A5A60D251EA6}"/>
    <cellStyle name="Percent 44 2" xfId="4477" xr:uid="{7A486A8E-1C09-42B7-85AC-870C17643513}"/>
    <cellStyle name="Percent 44 2 2" xfId="17579" xr:uid="{8FBC55DB-2395-4B70-A426-DBD597E13966}"/>
    <cellStyle name="Percent 44 2 3" xfId="43043" xr:uid="{3F86DB8A-C45E-4DB2-BC48-29F8374F3CD1}"/>
    <cellStyle name="Percent 44 2 4" xfId="44812" xr:uid="{649202C1-DC21-4AAF-BF24-FEC02A683565}"/>
    <cellStyle name="Percent 44 3" xfId="7435" xr:uid="{E0EDC3C2-914E-472F-A26F-C46B7F186680}"/>
    <cellStyle name="Percent 44 4" xfId="17221" xr:uid="{678B3C99-BCB0-439C-94D8-CF489293A6C6}"/>
    <cellStyle name="Percent 44 5" xfId="37044" xr:uid="{656DE9A8-C73E-4982-8E0A-C4427EEC207F}"/>
    <cellStyle name="Percent 44 6" xfId="39391" xr:uid="{F2B248DD-8907-429C-A2D8-0F628C9CB65C}"/>
    <cellStyle name="Percent 44 7" xfId="42160" xr:uid="{535EB3BC-A554-4DDD-AF87-FE8B34235792}"/>
    <cellStyle name="Percent 44 8" xfId="44490" xr:uid="{9E66F177-0197-43C8-947C-059931EFDBB0}"/>
    <cellStyle name="Percent 45" xfId="4108" xr:uid="{F0650C7E-9403-4D94-9BCB-1392B4F3CACB}"/>
    <cellStyle name="Percent 45 2" xfId="4480" xr:uid="{85BA04B9-4E8E-4D09-A568-714DAC893C5A}"/>
    <cellStyle name="Percent 45 2 2" xfId="17582" xr:uid="{1034D88F-926F-48FF-B9FF-A2D2753CAF69}"/>
    <cellStyle name="Percent 45 2 3" xfId="43047" xr:uid="{AEE6B9C7-89CE-44B3-93DC-6A186B0CC621}"/>
    <cellStyle name="Percent 45 2 4" xfId="44815" xr:uid="{9FDC05A1-CA32-431D-8724-616DB96BEA52}"/>
    <cellStyle name="Percent 45 3" xfId="7445" xr:uid="{86CC5442-1ABB-4854-ACAC-D0D0A5FBB26F}"/>
    <cellStyle name="Percent 45 4" xfId="17225" xr:uid="{BBEF7253-249A-4951-A9D3-3ECD709D4C7D}"/>
    <cellStyle name="Percent 45 5" xfId="37047" xr:uid="{370F3599-45B4-4341-9DE3-DBFC06AE3084}"/>
    <cellStyle name="Percent 45 6" xfId="39399" xr:uid="{C9319904-4EFA-4FB7-9EBB-3E7979DDAC1F}"/>
    <cellStyle name="Percent 45 7" xfId="42167" xr:uid="{38D86DDE-8845-466C-9DFF-AE6F234CAD70}"/>
    <cellStyle name="Percent 45 8" xfId="44493" xr:uid="{A23020B7-8455-458B-B430-FBFDB084387B}"/>
    <cellStyle name="Percent 46" xfId="4109" xr:uid="{7D872C13-00C7-46C9-98DD-C60762262F0C}"/>
    <cellStyle name="Percent 46 2" xfId="4481" xr:uid="{C11330C5-A848-410C-A9C6-C2DB29EEA3A8}"/>
    <cellStyle name="Percent 46 2 2" xfId="17583" xr:uid="{87BCB73D-5519-4C19-988D-38F7F64B24B9}"/>
    <cellStyle name="Percent 46 2 3" xfId="43048" xr:uid="{1E58688D-AA25-438F-B0CE-F327718BD3CC}"/>
    <cellStyle name="Percent 46 2 4" xfId="44816" xr:uid="{705BED50-A533-4250-B001-C1607A3566D0}"/>
    <cellStyle name="Percent 46 3" xfId="7446" xr:uid="{7C5FDF77-90DE-4137-81C9-670D80CC5A7A}"/>
    <cellStyle name="Percent 46 4" xfId="17226" xr:uid="{27B6B606-D319-4217-B245-446DF13CD07B}"/>
    <cellStyle name="Percent 46 5" xfId="37048" xr:uid="{F4C7C5B3-B877-42B6-B2DD-7DEC64AB5A27}"/>
    <cellStyle name="Percent 46 6" xfId="39400" xr:uid="{305A2FEC-F0C7-48B9-A95B-D84022740210}"/>
    <cellStyle name="Percent 46 7" xfId="42168" xr:uid="{0099D7E1-4316-44D9-99B5-2F29C4D9CE9B}"/>
    <cellStyle name="Percent 46 8" xfId="44494" xr:uid="{DBB42462-A452-4682-AEF1-E714988EA065}"/>
    <cellStyle name="Percent 47" xfId="4116" xr:uid="{7B5A3FE4-E806-406B-B24A-6BBA76E3148A}"/>
    <cellStyle name="Percent 47 2" xfId="4485" xr:uid="{5A47BAF2-D8D4-4394-947E-CB2502AF2931}"/>
    <cellStyle name="Percent 47 2 2" xfId="17587" xr:uid="{1B5FF4AA-CB66-4713-B3A8-3C6423E63F91}"/>
    <cellStyle name="Percent 47 2 3" xfId="43055" xr:uid="{45224320-5166-40A9-B212-AC2FE46A72FF}"/>
    <cellStyle name="Percent 47 2 4" xfId="44820" xr:uid="{787ECF95-F149-4534-8F95-AB9DF30281F1}"/>
    <cellStyle name="Percent 47 3" xfId="7453" xr:uid="{2D8B4D92-D0F1-4536-9D9C-279F5AE65426}"/>
    <cellStyle name="Percent 47 4" xfId="17233" xr:uid="{BC906EE0-7D39-4534-B675-3E6DAB91B42F}"/>
    <cellStyle name="Percent 47 5" xfId="37052" xr:uid="{4F398363-145F-4F7A-ACDB-F9E71865097F}"/>
    <cellStyle name="Percent 47 6" xfId="39406" xr:uid="{36EE5199-F25F-4A53-979A-D19B901CD717}"/>
    <cellStyle name="Percent 47 7" xfId="42175" xr:uid="{E99CB94D-419B-4DF3-8550-828FD82631D8}"/>
    <cellStyle name="Percent 47 8" xfId="44498" xr:uid="{3A5B3BF8-3A84-4156-B83A-923808622D43}"/>
    <cellStyle name="Percent 48" xfId="4149" xr:uid="{2426CBA7-90F7-4BBE-9E55-34B4B508856C}"/>
    <cellStyle name="Percent 48 2" xfId="4518" xr:uid="{8810B485-7318-4E31-8D82-9F89FF732FE8}"/>
    <cellStyle name="Percent 48 2 2" xfId="17620" xr:uid="{9BE8F562-3252-4776-9102-87FE290DE66D}"/>
    <cellStyle name="Percent 48 2 3" xfId="43088" xr:uid="{FCE6CCEA-EB1C-49D2-94C1-7BF0E2A57B80}"/>
    <cellStyle name="Percent 48 2 4" xfId="44853" xr:uid="{916F7039-3570-468A-A6DE-D61DCAF14022}"/>
    <cellStyle name="Percent 48 3" xfId="7486" xr:uid="{755D027D-4069-40BA-838F-50B6B129913A}"/>
    <cellStyle name="Percent 48 4" xfId="17266" xr:uid="{9046B328-2FBA-406D-8F60-83270B3A1DDA}"/>
    <cellStyle name="Percent 48 5" xfId="37085" xr:uid="{9915043A-00B8-486B-97DF-2804D3FC1444}"/>
    <cellStyle name="Percent 48 6" xfId="39439" xr:uid="{B5E6ADFA-719E-4DC2-B712-0C855FC68373}"/>
    <cellStyle name="Percent 48 7" xfId="42208" xr:uid="{56F845FA-83B7-4E07-A4F0-EA6E4DA44DEA}"/>
    <cellStyle name="Percent 48 8" xfId="44531" xr:uid="{65C0280A-27DA-4572-AEE8-2E53676815D9}"/>
    <cellStyle name="Percent 49" xfId="4152" xr:uid="{BBE9CABA-DD5B-4991-9095-3D901E4E5B8A}"/>
    <cellStyle name="Percent 49 2" xfId="4521" xr:uid="{F29A8CAD-D428-4282-A2B6-209B112DB5D6}"/>
    <cellStyle name="Percent 49 2 2" xfId="17623" xr:uid="{A417F12B-5AC5-4148-9F2D-1B3913AE885E}"/>
    <cellStyle name="Percent 49 2 3" xfId="43091" xr:uid="{4E0F2B20-C860-447C-9AA8-CB1BF92D198F}"/>
    <cellStyle name="Percent 49 2 4" xfId="44856" xr:uid="{B1C06A14-82BE-465B-A7E6-15B35EB17728}"/>
    <cellStyle name="Percent 49 3" xfId="7489" xr:uid="{97A61CD0-51BA-47CA-BAB9-9C2B7650E833}"/>
    <cellStyle name="Percent 49 4" xfId="17269" xr:uid="{20A469D8-13CB-4C50-B777-E9C8B085D802}"/>
    <cellStyle name="Percent 49 5" xfId="37088" xr:uid="{2C636377-4F13-4E35-BB4F-D24EDA8899D0}"/>
    <cellStyle name="Percent 49 6" xfId="39442" xr:uid="{22A74B63-3CAD-47D8-900D-76499DEE5274}"/>
    <cellStyle name="Percent 49 7" xfId="42211" xr:uid="{8DE01C83-4B21-464E-A53F-7E0C09602837}"/>
    <cellStyle name="Percent 49 8" xfId="44534" xr:uid="{1761937B-66E1-4AD0-9334-9EBCCDEFC4B1}"/>
    <cellStyle name="Percent 5" xfId="2264" xr:uid="{00000000-0005-0000-0000-0000D9080000}"/>
    <cellStyle name="Percent 50" xfId="4155" xr:uid="{AA622280-A713-458E-A363-99382124B14D}"/>
    <cellStyle name="Percent 50 2" xfId="4524" xr:uid="{B6773453-CB84-41CF-96ED-E843B51D78DB}"/>
    <cellStyle name="Percent 50 2 2" xfId="17626" xr:uid="{57849B08-432B-4295-B4E2-DFD80986BFC5}"/>
    <cellStyle name="Percent 50 2 3" xfId="43094" xr:uid="{1AFCD58D-8ACC-43D5-9422-98A91BCEF886}"/>
    <cellStyle name="Percent 50 2 4" xfId="44859" xr:uid="{C8F5DF5D-8537-4DCC-BDFA-F65608CAFDE7}"/>
    <cellStyle name="Percent 50 3" xfId="7492" xr:uid="{465B0440-186C-4B84-8C7E-AE29215AD0F5}"/>
    <cellStyle name="Percent 50 4" xfId="17272" xr:uid="{515B64E5-EFF3-4D50-A5A1-196E4DBC933B}"/>
    <cellStyle name="Percent 50 5" xfId="37091" xr:uid="{9F01DB5C-120F-4359-95B8-FD11E6E58686}"/>
    <cellStyle name="Percent 50 6" xfId="39445" xr:uid="{CAFDC442-DE10-487C-81B6-D78D2F30D5F8}"/>
    <cellStyle name="Percent 50 7" xfId="42214" xr:uid="{7CA3DC21-1AC4-4534-92A2-BFFD6B489F5D}"/>
    <cellStyle name="Percent 50 8" xfId="44537" xr:uid="{02FA1A43-B151-46B7-B143-9C988E4E5A24}"/>
    <cellStyle name="Percent 51" xfId="4158" xr:uid="{25A07B06-7048-47B7-B122-E240F15D78B0}"/>
    <cellStyle name="Percent 51 2" xfId="4527" xr:uid="{824FF00D-B12E-45E4-9CC9-7E9DD7EC7466}"/>
    <cellStyle name="Percent 51 2 2" xfId="17629" xr:uid="{84BE5E55-4915-4DEA-B8C8-7E9710FD4A93}"/>
    <cellStyle name="Percent 51 2 3" xfId="43097" xr:uid="{2A74C7C7-231C-4D8B-B216-B65832A25637}"/>
    <cellStyle name="Percent 51 2 4" xfId="44862" xr:uid="{71C9B98E-E6B5-462F-832F-7F653EAA76D7}"/>
    <cellStyle name="Percent 51 3" xfId="7495" xr:uid="{70A225DA-CB78-4CEF-932F-287927FC7E4B}"/>
    <cellStyle name="Percent 51 4" xfId="17275" xr:uid="{A7D212C7-B3DA-4CEE-9CE5-B5945FD8DD67}"/>
    <cellStyle name="Percent 51 5" xfId="37094" xr:uid="{AE0076DD-1E85-4D06-B13E-F6746E8B20CA}"/>
    <cellStyle name="Percent 51 6" xfId="39448" xr:uid="{761B7E9B-0E6E-40F1-AFD3-5C56C5BF890C}"/>
    <cellStyle name="Percent 51 7" xfId="42217" xr:uid="{F910FE09-E60F-4BF9-A507-61AE7465A36A}"/>
    <cellStyle name="Percent 51 8" xfId="44540" xr:uid="{8A3D5D28-700E-49B3-A17E-CD4B65704D20}"/>
    <cellStyle name="Percent 52" xfId="4161" xr:uid="{6F184613-DEAD-4EEB-BD8C-09641D9D77B9}"/>
    <cellStyle name="Percent 52 2" xfId="4530" xr:uid="{A4FC14C7-C65E-4E7E-9BED-44E51F45D91D}"/>
    <cellStyle name="Percent 52 2 2" xfId="17632" xr:uid="{15A4529B-1FB1-4E3C-8BA6-58D5FB39F648}"/>
    <cellStyle name="Percent 52 2 3" xfId="43100" xr:uid="{2E6AE4CC-3EBA-465E-9471-3D71AA46BEB8}"/>
    <cellStyle name="Percent 52 2 4" xfId="44865" xr:uid="{2C92A1AF-D7AB-49C8-9C58-B4152E55D76D}"/>
    <cellStyle name="Percent 52 3" xfId="7498" xr:uid="{05869EBF-D5F8-4140-B0C9-7843C71520A6}"/>
    <cellStyle name="Percent 52 4" xfId="17278" xr:uid="{A4FBA67A-0EEE-4E69-8873-EC51A6717AE1}"/>
    <cellStyle name="Percent 52 5" xfId="37097" xr:uid="{C3338DA2-085B-4D14-8ADC-4C67E8A50AA8}"/>
    <cellStyle name="Percent 52 6" xfId="39451" xr:uid="{83C6F0B6-E4B1-4D34-ACD2-BBC308465540}"/>
    <cellStyle name="Percent 52 7" xfId="42220" xr:uid="{3A07493F-1272-4645-A3AC-D74A0595FFDE}"/>
    <cellStyle name="Percent 52 8" xfId="44543" xr:uid="{82A631C2-6125-4DD8-BF9A-96FE02FCC6FB}"/>
    <cellStyle name="Percent 53" xfId="4164" xr:uid="{59DF7FB0-29CF-4DED-ABF9-8E18F90E23D0}"/>
    <cellStyle name="Percent 53 2" xfId="4533" xr:uid="{AD2B7997-E8F2-4A7F-9410-F548BC726F7C}"/>
    <cellStyle name="Percent 53 2 2" xfId="17635" xr:uid="{E480B5E3-0618-418B-AC79-9BEECB887398}"/>
    <cellStyle name="Percent 53 2 3" xfId="43103" xr:uid="{AF83CA87-FB2D-448F-9F57-6108610039E2}"/>
    <cellStyle name="Percent 53 2 4" xfId="44868" xr:uid="{E049BB58-B2B5-4444-B1CD-F0C6993E30B4}"/>
    <cellStyle name="Percent 53 3" xfId="7501" xr:uid="{5C31BA5F-D801-43B0-AD7F-9D9799D2B9E7}"/>
    <cellStyle name="Percent 53 4" xfId="17281" xr:uid="{087B48AB-641D-4960-B654-20523F417B8C}"/>
    <cellStyle name="Percent 53 5" xfId="37100" xr:uid="{FEC501C3-3A32-4B0E-8F43-474C505BBF6B}"/>
    <cellStyle name="Percent 53 6" xfId="39454" xr:uid="{C9429EA5-64E2-479F-9D09-D6BF78ADD8E8}"/>
    <cellStyle name="Percent 53 7" xfId="42223" xr:uid="{F3E7C52B-8DFF-4616-9A80-B08168E6AC3C}"/>
    <cellStyle name="Percent 53 8" xfId="44546" xr:uid="{7848F779-9468-44E4-9422-56EE9D00C594}"/>
    <cellStyle name="Percent 54" xfId="4167" xr:uid="{5D60820C-0802-483E-9586-F4722827F12C}"/>
    <cellStyle name="Percent 54 2" xfId="4536" xr:uid="{F2645C54-2A6A-46AE-9732-A4F05F1B396C}"/>
    <cellStyle name="Percent 54 2 2" xfId="17638" xr:uid="{D7A1EA6F-4EC5-48B4-9904-F779A3D9CC6F}"/>
    <cellStyle name="Percent 54 2 3" xfId="43106" xr:uid="{C5B96390-19C4-40C5-9450-B263C729D8FD}"/>
    <cellStyle name="Percent 54 2 4" xfId="44871" xr:uid="{A4F7D201-91FE-4EE4-851C-408BE0AC06F6}"/>
    <cellStyle name="Percent 54 3" xfId="7504" xr:uid="{4052ECD3-8F84-4F96-8D71-D38C6401001F}"/>
    <cellStyle name="Percent 54 4" xfId="17284" xr:uid="{52856110-9B3F-4573-AB31-304ACAAC57B0}"/>
    <cellStyle name="Percent 54 5" xfId="37103" xr:uid="{F9CB20FD-32FA-49D0-BF43-EFF7369E76C7}"/>
    <cellStyle name="Percent 54 6" xfId="39457" xr:uid="{5DA6AA5E-607A-499C-B7CD-2A213B4E3E37}"/>
    <cellStyle name="Percent 54 7" xfId="42226" xr:uid="{BF182388-53E1-4168-BC19-9281773DAB0F}"/>
    <cellStyle name="Percent 54 8" xfId="44549" xr:uid="{A17D0FBE-827C-4EC1-8F6F-D4FDC9AAA961}"/>
    <cellStyle name="Percent 55" xfId="4170" xr:uid="{97DD8740-3A85-4752-A400-1D98F8553439}"/>
    <cellStyle name="Percent 55 2" xfId="4539" xr:uid="{97CD038C-609B-44B7-8228-BB585B68DA08}"/>
    <cellStyle name="Percent 55 2 2" xfId="17641" xr:uid="{DA60C0AC-43B6-4DCF-AA11-16B0E8436D76}"/>
    <cellStyle name="Percent 55 2 3" xfId="43109" xr:uid="{8CB9D3D7-9F64-4988-A5D6-F1C75C1DC3E2}"/>
    <cellStyle name="Percent 55 2 4" xfId="44874" xr:uid="{85358A96-8DDF-42F2-838D-2DA8872A6D5B}"/>
    <cellStyle name="Percent 55 3" xfId="7507" xr:uid="{F1142D6A-99AD-4096-8F2C-E1E24A276E84}"/>
    <cellStyle name="Percent 55 4" xfId="17287" xr:uid="{27CB1E5B-6CD5-442F-B2CE-B82229C78B68}"/>
    <cellStyle name="Percent 55 5" xfId="37106" xr:uid="{FE1BE9B0-96B5-496A-8F59-208646C49701}"/>
    <cellStyle name="Percent 55 6" xfId="39460" xr:uid="{CC47A3B8-A13E-4FF5-A87E-D49FC89156B8}"/>
    <cellStyle name="Percent 55 7" xfId="42229" xr:uid="{2E35F438-AFC7-41F0-9110-99BCFF6C1815}"/>
    <cellStyle name="Percent 55 8" xfId="44552" xr:uid="{E1B4BF41-675F-48CE-B616-421BA16CF5C3}"/>
    <cellStyle name="Percent 56" xfId="4173" xr:uid="{6929173E-BEA3-47D2-AC90-F301EDC0F55F}"/>
    <cellStyle name="Percent 56 2" xfId="4542" xr:uid="{AB053C8A-C116-461C-BB52-3C41A38666E1}"/>
    <cellStyle name="Percent 56 2 2" xfId="17644" xr:uid="{90062F03-E93B-4D0E-8C32-E50E2635092B}"/>
    <cellStyle name="Percent 56 2 3" xfId="43112" xr:uid="{E0781E0F-6FCE-468B-AC2D-D251F13896D0}"/>
    <cellStyle name="Percent 56 2 4" xfId="44877" xr:uid="{6FF4DE7B-D07A-43A5-B874-B7A1C19F6443}"/>
    <cellStyle name="Percent 56 3" xfId="7510" xr:uid="{BBFEB276-837E-4721-B080-3D4F515C5266}"/>
    <cellStyle name="Percent 56 4" xfId="17290" xr:uid="{83D01596-472E-46BE-A3B1-B17C0523D152}"/>
    <cellStyle name="Percent 56 5" xfId="37109" xr:uid="{9996D3D7-0FD7-4947-86E6-F3FD3028BF12}"/>
    <cellStyle name="Percent 56 6" xfId="39463" xr:uid="{C5F2A750-A2A8-4AF3-AACA-1951901DBECB}"/>
    <cellStyle name="Percent 56 7" xfId="42232" xr:uid="{36BD28DF-CDAB-47C1-86DE-8CE748DAE517}"/>
    <cellStyle name="Percent 56 8" xfId="44555" xr:uid="{E7B01E9D-D2BF-46DF-AD3D-FB25A58A016D}"/>
    <cellStyle name="Percent 57" xfId="4176" xr:uid="{38AC3214-F024-4527-B708-7FA314CD4DE8}"/>
    <cellStyle name="Percent 57 2" xfId="4545" xr:uid="{F48AC826-7292-4860-B912-88DC71FB758C}"/>
    <cellStyle name="Percent 57 2 2" xfId="17647" xr:uid="{EDE620CC-8217-42D3-8553-E4A579CE6145}"/>
    <cellStyle name="Percent 57 2 3" xfId="43115" xr:uid="{504EE692-36FF-4F1C-9B3D-A41A0A8FD6E4}"/>
    <cellStyle name="Percent 57 2 4" xfId="44880" xr:uid="{851CE9FC-63EE-411F-BB83-9DAAE342DB63}"/>
    <cellStyle name="Percent 57 3" xfId="7513" xr:uid="{CC591A15-AD91-4015-B339-96DFAD9A36CA}"/>
    <cellStyle name="Percent 57 4" xfId="17293" xr:uid="{41D01FBF-154B-4E8E-A55C-FD5F1FE3612B}"/>
    <cellStyle name="Percent 57 5" xfId="37112" xr:uid="{A76EE22B-4A53-4F41-983C-AC6309D476EC}"/>
    <cellStyle name="Percent 57 6" xfId="39466" xr:uid="{8981CD31-38D9-469C-903D-0A3B42C58336}"/>
    <cellStyle name="Percent 57 7" xfId="42235" xr:uid="{070E4387-5486-49A4-B6A4-BF8374B1EC4C}"/>
    <cellStyle name="Percent 57 8" xfId="44558" xr:uid="{A4D4DFFA-8441-4FF6-8FAA-C45DD8ACDF18}"/>
    <cellStyle name="Percent 58" xfId="4182" xr:uid="{CBEC274D-A354-4A0C-871B-FB2FED4FB8A0}"/>
    <cellStyle name="Percent 58 2" xfId="4549" xr:uid="{962A44B2-9626-4EF1-9856-9DDB8BD0D2C7}"/>
    <cellStyle name="Percent 58 2 2" xfId="17651" xr:uid="{B69F0553-B57F-433A-AF04-60BCBA2D701E}"/>
    <cellStyle name="Percent 58 2 3" xfId="43121" xr:uid="{3682979F-37C6-4AFF-8C2A-AE69B85C3F39}"/>
    <cellStyle name="Percent 58 2 4" xfId="44884" xr:uid="{753E86A8-D2C7-45E0-A7C2-58C0EEA6DC4F}"/>
    <cellStyle name="Percent 58 3" xfId="7519" xr:uid="{A45CB4D5-7B92-4926-8322-B4899924A4E3}"/>
    <cellStyle name="Percent 58 4" xfId="17299" xr:uid="{EA2CDB36-7243-4DD2-916B-D3F23EC987C3}"/>
    <cellStyle name="Percent 58 5" xfId="37116" xr:uid="{40F43E79-8186-4D7B-8CEB-6FB3DD35B9E7}"/>
    <cellStyle name="Percent 58 6" xfId="39472" xr:uid="{BDD90F95-0C0A-439C-9F21-1FA80970C931}"/>
    <cellStyle name="Percent 58 7" xfId="42241" xr:uid="{0C195D1A-14A0-482C-AB67-D56630C357ED}"/>
    <cellStyle name="Percent 58 8" xfId="44562" xr:uid="{0EEA64E6-B598-4FC8-A7F7-35B8472D73B8}"/>
    <cellStyle name="Percent 59" xfId="4211" xr:uid="{E80B0206-3095-46FC-BABC-A19AEAC82D26}"/>
    <cellStyle name="Percent 59 2" xfId="4555" xr:uid="{6A8B59C9-BCFD-4825-88EC-A60AC5D44B5B}"/>
    <cellStyle name="Percent 59 2 2" xfId="17657" xr:uid="{6F63F6D9-C6FA-4391-8E60-E7A96C0CBD7D}"/>
    <cellStyle name="Percent 59 2 3" xfId="43132" xr:uid="{68FA05B7-5AAC-47F1-90C8-7E8302D3D017}"/>
    <cellStyle name="Percent 59 2 4" xfId="44890" xr:uid="{7A63B105-C6C0-4D1B-85B4-208A4F036983}"/>
    <cellStyle name="Percent 59 3" xfId="7547" xr:uid="{CB8D34B7-EB9D-44E0-99FA-E1864D61737A}"/>
    <cellStyle name="Percent 59 4" xfId="17315" xr:uid="{76B34204-1D18-4064-B11C-E7420D871CCA}"/>
    <cellStyle name="Percent 59 5" xfId="37122" xr:uid="{E157D04D-0EA1-4794-9B29-8A89FA998157}"/>
    <cellStyle name="Percent 59 6" xfId="39493" xr:uid="{C3C4B3BE-EFB5-4CEB-A2CD-4CCBD668623B}"/>
    <cellStyle name="Percent 59 7" xfId="42257" xr:uid="{04CBC7DC-7952-46C3-B6CA-E0CF7537D015}"/>
    <cellStyle name="Percent 59 8" xfId="44568" xr:uid="{9892F758-C452-4546-84B8-C07B35B5169F}"/>
    <cellStyle name="Percent 6" xfId="2265" xr:uid="{00000000-0005-0000-0000-0000DA080000}"/>
    <cellStyle name="Percent 60" xfId="4220" xr:uid="{16D54AD4-9B4E-49F3-A516-EFBE1909F124}"/>
    <cellStyle name="Percent 60 2" xfId="4558" xr:uid="{8B71D97D-3FAF-4A3E-981E-1524D498705B}"/>
    <cellStyle name="Percent 60 2 2" xfId="17660" xr:uid="{DD779E00-74A6-4D0C-BE68-FA316122BEEC}"/>
    <cellStyle name="Percent 60 2 3" xfId="43138" xr:uid="{FAB0C368-0A5E-408C-AF01-ED163D37FFD6}"/>
    <cellStyle name="Percent 60 2 4" xfId="44893" xr:uid="{5ACE8199-F5F9-42BC-8EF5-C7E78EBB15B1}"/>
    <cellStyle name="Percent 60 3" xfId="7556" xr:uid="{2B07768D-B055-4519-B015-76B05E210D8E}"/>
    <cellStyle name="Percent 60 4" xfId="17324" xr:uid="{FF570F16-002E-4229-887F-C261B924966B}"/>
    <cellStyle name="Percent 60 5" xfId="37125" xr:uid="{7B5A5537-B958-4A74-8D1B-01B9C121A8C7}"/>
    <cellStyle name="Percent 60 6" xfId="39501" xr:uid="{25850A19-0115-4832-890E-F9004B1309C4}"/>
    <cellStyle name="Percent 60 7" xfId="42262" xr:uid="{E12928F5-D796-4853-A899-02EA6B546F4E}"/>
    <cellStyle name="Percent 60 8" xfId="44571" xr:uid="{8A91267A-8844-4E72-A610-271697AD5A3A}"/>
    <cellStyle name="Percent 61" xfId="4230" xr:uid="{AEEFEA1E-26E6-41D6-8008-B37AE614EE84}"/>
    <cellStyle name="Percent 61 2" xfId="4563" xr:uid="{8A2D70BF-BEC6-437D-9C5B-CB85A590532A}"/>
    <cellStyle name="Percent 61 2 2" xfId="17665" xr:uid="{E920A0E3-082F-44F8-BF2F-680298C75ACD}"/>
    <cellStyle name="Percent 61 2 3" xfId="43147" xr:uid="{5C9091E0-01D7-409C-A971-1643E54FCC1B}"/>
    <cellStyle name="Percent 61 2 4" xfId="44898" xr:uid="{9D796660-569D-4B55-8203-868135952E02}"/>
    <cellStyle name="Percent 61 3" xfId="7566" xr:uid="{9AF3CD89-9A89-4B47-B895-FE950D3778CB}"/>
    <cellStyle name="Percent 61 4" xfId="17334" xr:uid="{933C991A-E21D-453D-A7A7-8F60843D2C49}"/>
    <cellStyle name="Percent 61 5" xfId="37130" xr:uid="{D23FB8A3-D440-454C-A8CB-022123FEB128}"/>
    <cellStyle name="Percent 61 6" xfId="39511" xr:uid="{69A00986-C590-4BB6-94FD-CD1C111BEF26}"/>
    <cellStyle name="Percent 61 7" xfId="42271" xr:uid="{B6C152FD-BD7A-4B83-9787-CF7415C97B10}"/>
    <cellStyle name="Percent 61 8" xfId="44576" xr:uid="{FCCF77C4-175C-46AF-935A-097811268550}"/>
    <cellStyle name="Percent 62" xfId="4231" xr:uid="{BC1251BE-80CE-47FD-8149-A958CF23F3A6}"/>
    <cellStyle name="Percent 62 2" xfId="4564" xr:uid="{5C538C69-AE94-44D0-A6EB-C3532E345440}"/>
    <cellStyle name="Percent 62 2 2" xfId="17666" xr:uid="{EF6D2A21-FF57-4229-8EE3-BFF4A6C7485C}"/>
    <cellStyle name="Percent 62 2 3" xfId="43148" xr:uid="{12AFB47C-6D73-4310-A007-D1652E71839C}"/>
    <cellStyle name="Percent 62 2 4" xfId="44899" xr:uid="{6416480B-9F5A-49FD-9A64-EBDD4827B5D4}"/>
    <cellStyle name="Percent 62 3" xfId="7567" xr:uid="{B9F8817A-FE7C-4F01-920B-AA9633B12496}"/>
    <cellStyle name="Percent 62 4" xfId="17335" xr:uid="{BB6ED2E2-F373-4D8C-B07B-B0766A345890}"/>
    <cellStyle name="Percent 62 5" xfId="37131" xr:uid="{E69E83CD-000E-4784-A09E-BC74AB7679E1}"/>
    <cellStyle name="Percent 62 6" xfId="39512" xr:uid="{F643A224-2816-4123-B2F9-5FF88ED4E122}"/>
    <cellStyle name="Percent 62 7" xfId="42272" xr:uid="{FF37C3FF-1FBA-4C14-83D9-5D4EE3BCBB2D}"/>
    <cellStyle name="Percent 62 8" xfId="44577" xr:uid="{1DCFD693-B70E-4204-880E-D07014200AEE}"/>
    <cellStyle name="Percent 63" xfId="4237" xr:uid="{F5B076DE-D025-4298-9721-1C83831ED0CF}"/>
    <cellStyle name="Percent 63 2" xfId="4568" xr:uid="{95EE9F90-4A23-46A6-B910-72698E6ECED6}"/>
    <cellStyle name="Percent 63 2 2" xfId="17670" xr:uid="{39AD3854-4BE3-4D0A-BF9E-900D2E5BB235}"/>
    <cellStyle name="Percent 63 2 3" xfId="43154" xr:uid="{AE0A1799-BA85-49C6-901B-E1127D36DB4E}"/>
    <cellStyle name="Percent 63 2 4" xfId="44903" xr:uid="{4C2D3BCE-5946-42B0-B0EA-31FAE7A371B6}"/>
    <cellStyle name="Percent 63 3" xfId="7573" xr:uid="{D284F697-F824-4FC4-8C2D-68E9641CBEC0}"/>
    <cellStyle name="Percent 63 4" xfId="17341" xr:uid="{99653F50-241C-47ED-B817-4ADCD2DA3EF7}"/>
    <cellStyle name="Percent 63 5" xfId="37135" xr:uid="{950092C9-9A6A-4996-8A39-4C96EE6DBA77}"/>
    <cellStyle name="Percent 63 6" xfId="39518" xr:uid="{9811EC18-3E46-446C-B870-38B8101F785D}"/>
    <cellStyle name="Percent 63 7" xfId="42278" xr:uid="{BCF0461B-5AD3-40A1-A870-2AF18D13E51E}"/>
    <cellStyle name="Percent 63 8" xfId="44581" xr:uid="{C915151F-D8EA-4E8B-AC06-FD2519142679}"/>
    <cellStyle name="Percent 64" xfId="3540" xr:uid="{614840FA-358F-4AD3-A44E-E8FAEF1050C5}"/>
    <cellStyle name="Percent 65" xfId="4247" xr:uid="{7D7B9E78-2357-4D43-A409-408A21752E6F}"/>
    <cellStyle name="Percent 66" xfId="4570" xr:uid="{5C742478-E3A6-4FDE-9891-ED130A115E39}"/>
    <cellStyle name="Percent 67" xfId="6759" xr:uid="{D0A180FE-840B-47BD-BDCF-3CC6A63CA513}"/>
    <cellStyle name="Percent 68" xfId="6877" xr:uid="{36658E6E-1ACA-447A-8599-22174DF7FE07}"/>
    <cellStyle name="Percent 69" xfId="6664" xr:uid="{C5BBF425-BCB8-4CDD-98BD-D37CD7FE088E}"/>
    <cellStyle name="Percent 7" xfId="2266" xr:uid="{00000000-0005-0000-0000-0000DB080000}"/>
    <cellStyle name="Percent 7 2" xfId="2267" xr:uid="{00000000-0005-0000-0000-0000DC080000}"/>
    <cellStyle name="Percent 7 2 2" xfId="2268" xr:uid="{00000000-0005-0000-0000-0000DD080000}"/>
    <cellStyle name="Percent 7 2 3" xfId="2269" xr:uid="{00000000-0005-0000-0000-0000DE080000}"/>
    <cellStyle name="Percent 70" xfId="7877" xr:uid="{F5E241D5-5E9A-4C8F-98C0-BEA6484C804F}"/>
    <cellStyle name="Percent 71" xfId="6264" xr:uid="{328EC4B9-A605-4B39-ADB4-FD6718A007F6}"/>
    <cellStyle name="Percent 72" xfId="9376" xr:uid="{B3913C71-1802-44AD-89B1-F02EA6BF7DA4}"/>
    <cellStyle name="Percent 73" xfId="10120" xr:uid="{FEF46185-9F52-4297-A614-673344DF15C8}"/>
    <cellStyle name="Percent 74" xfId="11001" xr:uid="{FA7822CF-6D45-41F4-AC7D-523D15A6B114}"/>
    <cellStyle name="Percent 75" xfId="4758" xr:uid="{0F6E80F3-97E4-49F2-A9AF-B2A5F04460C5}"/>
    <cellStyle name="Percent 76" xfId="11151" xr:uid="{1607575D-62ED-4EDD-BE36-C223423DA42C}"/>
    <cellStyle name="Percent 77" xfId="12232" xr:uid="{21655D15-1C01-43E9-86F5-C406E992EA22}"/>
    <cellStyle name="Percent 78" xfId="11839" xr:uid="{31857005-69C0-4D92-8EF8-433DABA5A8F0}"/>
    <cellStyle name="Percent 79" xfId="12117" xr:uid="{C11F5D66-84D8-46ED-8C62-9ADDDD89CE8B}"/>
    <cellStyle name="Percent 8" xfId="2270" xr:uid="{00000000-0005-0000-0000-0000DF080000}"/>
    <cellStyle name="Percent 80" xfId="10362" xr:uid="{532E1339-2C14-4F23-860F-C7ECDD70EF7F}"/>
    <cellStyle name="Percent 81" xfId="12369" xr:uid="{F3E8BD40-DB0F-46F7-8052-583CCCBDF678}"/>
    <cellStyle name="Percent 82" xfId="36091" xr:uid="{9A08D8C7-DC26-4C3E-B29F-FF3D5CA88897}"/>
    <cellStyle name="Percent 83" xfId="36883" xr:uid="{93F0548D-2A99-432E-902A-E05509C88810}"/>
    <cellStyle name="Percent 84" xfId="37137" xr:uid="{5DAE4A5C-8EF1-4D7B-B3E4-54BA1B636321}"/>
    <cellStyle name="Percent 85" xfId="38871" xr:uid="{F9950045-DA1A-466E-860B-00B39DD1B670}"/>
    <cellStyle name="Percent 86" xfId="39651" xr:uid="{94742329-C1EB-493E-8BA4-46F199696534}"/>
    <cellStyle name="Percent 87" xfId="39254" xr:uid="{C088DCA6-18A2-4507-B2D8-E92DD08DAA2A}"/>
    <cellStyle name="Percent 88" xfId="38962" xr:uid="{1AEC7185-3F2E-4591-B40E-1825783253D3}"/>
    <cellStyle name="Percent 89" xfId="39837" xr:uid="{34E9CAD5-A45B-4740-B687-858158615C65}"/>
    <cellStyle name="Percent 9" xfId="2271" xr:uid="{00000000-0005-0000-0000-0000E0080000}"/>
    <cellStyle name="Percent 90" xfId="39605" xr:uid="{41B9A7C5-DAC1-464F-B810-F8CD8E0A6F26}"/>
    <cellStyle name="Percent 91" xfId="40461" xr:uid="{DD005FF5-E3F5-4764-B3E2-551AB91F6F51}"/>
    <cellStyle name="Percent 92" xfId="40472" xr:uid="{19D4B277-A5EF-423A-9421-DDACA27CD0D1}"/>
    <cellStyle name="Percent 93" xfId="41811" xr:uid="{9116E6A7-3145-451B-87D1-C4091D0C68A1}"/>
    <cellStyle name="Percent 94" xfId="40745" xr:uid="{69C302F2-1B37-4B5C-8AC7-6916B00BF4EE}"/>
    <cellStyle name="Percent 95" xfId="43537" xr:uid="{21285969-6A26-4F5F-B97E-A8F8D74D9F3E}"/>
    <cellStyle name="Percent 96" xfId="44369" xr:uid="{90F9DFDA-9AAC-42A4-A5C8-D846409E9130}"/>
    <cellStyle name="PERCENTAGE" xfId="2272" xr:uid="{00000000-0005-0000-0000-0000E1080000}"/>
    <cellStyle name="PrePop Currency (0)" xfId="2273" xr:uid="{00000000-0005-0000-0000-0000E2080000}"/>
    <cellStyle name="PrePop Currency (2)" xfId="2274" xr:uid="{00000000-0005-0000-0000-0000E3080000}"/>
    <cellStyle name="PrePop Units (0)" xfId="2275" xr:uid="{00000000-0005-0000-0000-0000E4080000}"/>
    <cellStyle name="PrePop Units (1)" xfId="2276" xr:uid="{00000000-0005-0000-0000-0000E5080000}"/>
    <cellStyle name="PrePop Units (2)" xfId="2277" xr:uid="{00000000-0005-0000-0000-0000E6080000}"/>
    <cellStyle name="PSChar" xfId="2278" xr:uid="{00000000-0005-0000-0000-0000E7080000}"/>
    <cellStyle name="PSDate" xfId="2279" xr:uid="{00000000-0005-0000-0000-0000E8080000}"/>
    <cellStyle name="PSDec" xfId="2280" xr:uid="{00000000-0005-0000-0000-0000E9080000}"/>
    <cellStyle name="PSHeading" xfId="2281" xr:uid="{00000000-0005-0000-0000-0000EA080000}"/>
    <cellStyle name="PSInt" xfId="2282" xr:uid="{00000000-0005-0000-0000-0000EB080000}"/>
    <cellStyle name="PSSpacer" xfId="2283" xr:uid="{00000000-0005-0000-0000-0000EC080000}"/>
    <cellStyle name="pwstyle" xfId="2284" xr:uid="{00000000-0005-0000-0000-0000ED080000}"/>
    <cellStyle name="Quantity" xfId="2285" xr:uid="{00000000-0005-0000-0000-0000EE080000}"/>
    <cellStyle name="Quantity 2" xfId="2286" xr:uid="{00000000-0005-0000-0000-0000EF080000}"/>
    <cellStyle name="Quantity_P&amp;L-3Q10" xfId="2287" xr:uid="{00000000-0005-0000-0000-0000F0080000}"/>
    <cellStyle name="Standard_(A) Access-Spares for 2000" xfId="2288" xr:uid="{00000000-0005-0000-0000-0000F1080000}"/>
    <cellStyle name="Style 1" xfId="2289" xr:uid="{00000000-0005-0000-0000-0000F2080000}"/>
    <cellStyle name="STYLE1" xfId="2290" xr:uid="{00000000-0005-0000-0000-0000F3080000}"/>
    <cellStyle name="STYLE2" xfId="2291" xr:uid="{00000000-0005-0000-0000-0000F4080000}"/>
    <cellStyle name="STYLE3" xfId="2292" xr:uid="{00000000-0005-0000-0000-0000F5080000}"/>
    <cellStyle name="STYLE4" xfId="2293" xr:uid="{00000000-0005-0000-0000-0000F6080000}"/>
    <cellStyle name="STYLE5" xfId="2294" xr:uid="{00000000-0005-0000-0000-0000F7080000}"/>
    <cellStyle name="Text Indent A" xfId="2295" xr:uid="{00000000-0005-0000-0000-0000F8080000}"/>
    <cellStyle name="Text Indent B" xfId="2296" xr:uid="{00000000-0005-0000-0000-0000F9080000}"/>
    <cellStyle name="Text Indent C" xfId="2297" xr:uid="{00000000-0005-0000-0000-0000FA080000}"/>
    <cellStyle name="Title 10" xfId="2298" xr:uid="{00000000-0005-0000-0000-0000FB080000}"/>
    <cellStyle name="Title 11" xfId="2299" xr:uid="{00000000-0005-0000-0000-0000FC080000}"/>
    <cellStyle name="Title 2" xfId="2300" xr:uid="{00000000-0005-0000-0000-0000FD080000}"/>
    <cellStyle name="Title 3" xfId="2301" xr:uid="{00000000-0005-0000-0000-0000FE080000}"/>
    <cellStyle name="Title 4" xfId="2302" xr:uid="{00000000-0005-0000-0000-0000FF080000}"/>
    <cellStyle name="Title 5" xfId="2303" xr:uid="{00000000-0005-0000-0000-000000090000}"/>
    <cellStyle name="Title 6" xfId="2304" xr:uid="{00000000-0005-0000-0000-000001090000}"/>
    <cellStyle name="Title 7" xfId="2305" xr:uid="{00000000-0005-0000-0000-000002090000}"/>
    <cellStyle name="Title 8" xfId="2306" xr:uid="{00000000-0005-0000-0000-000003090000}"/>
    <cellStyle name="Title 9" xfId="2307" xr:uid="{00000000-0005-0000-0000-000004090000}"/>
    <cellStyle name="Total 10" xfId="2308" xr:uid="{00000000-0005-0000-0000-000005090000}"/>
    <cellStyle name="Total 10 10" xfId="8686" xr:uid="{0348BED8-9810-4594-A6C8-C78E0131DE14}"/>
    <cellStyle name="Total 10 10 2" xfId="30706" xr:uid="{75A11223-2AB1-4B3D-9949-6CFE035380C4}"/>
    <cellStyle name="Total 10 10 3" xfId="21556" xr:uid="{5042BF23-C7F1-4BF9-929C-ED80088ABD1E}"/>
    <cellStyle name="Total 10 11" xfId="10073" xr:uid="{7A78C8EF-9D8A-402A-AA2D-EEBDC3058D4C}"/>
    <cellStyle name="Total 10 11 2" xfId="32071" xr:uid="{AADAE806-713E-4598-84A7-B3D4E74D8427}"/>
    <cellStyle name="Total 10 11 3" xfId="22923" xr:uid="{A65408AE-5CF9-4F66-BE5B-B06E04A32EE4}"/>
    <cellStyle name="Total 10 12" xfId="11136" xr:uid="{3158A0AC-A734-4568-8C4D-F6C31CC3770A}"/>
    <cellStyle name="Total 10 12 2" xfId="33104" xr:uid="{B82F6F8F-B430-4C40-AF23-46E22F7F0B18}"/>
    <cellStyle name="Total 10 12 3" xfId="23959" xr:uid="{886E3332-9BE1-4EF2-BC3F-F253DA5995D5}"/>
    <cellStyle name="Total 10 13" xfId="8694" xr:uid="{107395CA-F6C2-44F3-BCE1-B877080110B4}"/>
    <cellStyle name="Total 10 13 2" xfId="30714" xr:uid="{18879B12-68A0-422C-A996-D7C269672135}"/>
    <cellStyle name="Total 10 13 3" xfId="21564" xr:uid="{70C1DE6E-C0E7-4482-A2A9-3259BB5FA46F}"/>
    <cellStyle name="Total 10 14" xfId="11610" xr:uid="{0F07876F-B102-4A1F-8B39-6E3C5DC9B4F5}"/>
    <cellStyle name="Total 10 14 2" xfId="33568" xr:uid="{DACA31FA-1851-4B41-AF71-5309C112570C}"/>
    <cellStyle name="Total 10 14 3" xfId="24423" xr:uid="{B06B4D5F-0E29-4200-9136-44D32ED6FE4F}"/>
    <cellStyle name="Total 10 15" xfId="11594" xr:uid="{8C46E952-D99F-4E42-92DF-6C2BE4E96203}"/>
    <cellStyle name="Total 10 15 2" xfId="33552" xr:uid="{7212D602-0081-4FE8-8F7F-F43B0522A68D}"/>
    <cellStyle name="Total 10 15 3" xfId="24407" xr:uid="{62DBF4ED-B161-435A-816E-BC30811CD563}"/>
    <cellStyle name="Total 10 16" xfId="12682" xr:uid="{661D6C81-8C40-4842-A7F6-466055F17330}"/>
    <cellStyle name="Total 10 16 2" xfId="34555" xr:uid="{3D6A77AD-84AB-42D3-9FE7-CA0FDE648DC3}"/>
    <cellStyle name="Total 10 16 3" xfId="25411" xr:uid="{9ECDBFFF-7895-4F36-9B3D-1E7C5C1D516A}"/>
    <cellStyle name="Total 10 17" xfId="12058" xr:uid="{1CAC5886-F1D2-46EE-9801-F73CAD1D8189}"/>
    <cellStyle name="Total 10 17 2" xfId="33997" xr:uid="{A2E268AA-BE23-4C44-96C0-1F2E7A233C51}"/>
    <cellStyle name="Total 10 17 3" xfId="24852" xr:uid="{72EB2CC4-F66D-46D0-8CDA-25C683048F9B}"/>
    <cellStyle name="Total 10 18" xfId="14185" xr:uid="{B6CE14FE-C34A-4F10-B8FE-0C9A31FEE32B}"/>
    <cellStyle name="Total 10 18 2" xfId="35859" xr:uid="{7B05AEFB-105E-44F5-B173-AA7A9A02A57D}"/>
    <cellStyle name="Total 10 18 3" xfId="26715" xr:uid="{4BF14CF4-B88D-455A-BD73-878B921E9D69}"/>
    <cellStyle name="Total 10 19" xfId="14612" xr:uid="{09A77D4E-4185-4E51-A114-FF043F97C913}"/>
    <cellStyle name="Total 10 2" xfId="2309" xr:uid="{00000000-0005-0000-0000-000006090000}"/>
    <cellStyle name="Total 10 2 10" xfId="11613" xr:uid="{56501D71-262A-44ED-91BE-D95F509E73AE}"/>
    <cellStyle name="Total 10 2 10 2" xfId="33571" xr:uid="{93D8A417-EBBC-45A7-8C65-030A79E62FD6}"/>
    <cellStyle name="Total 10 2 10 3" xfId="24426" xr:uid="{F65EE8DA-00CD-4548-BD1D-6F7BEE03348C}"/>
    <cellStyle name="Total 10 2 11" xfId="13162" xr:uid="{20B1394D-9B11-4DAB-8F59-CF1789AF6373}"/>
    <cellStyle name="Total 10 2 11 2" xfId="35004" xr:uid="{967E1474-71D0-41BA-9F73-DC8C4CDB28F4}"/>
    <cellStyle name="Total 10 2 11 3" xfId="25860" xr:uid="{CD43DF3E-D76E-45FB-984A-8642447ECD40}"/>
    <cellStyle name="Total 10 2 12" xfId="13030" xr:uid="{BC2EA685-B2AF-4E46-82B8-9C0874BE1FA9}"/>
    <cellStyle name="Total 10 2 12 2" xfId="34881" xr:uid="{1C058F74-9419-47EE-8E97-E4A790568CEC}"/>
    <cellStyle name="Total 10 2 12 3" xfId="25737" xr:uid="{F2777648-C804-48F6-94B3-093D1F00961C}"/>
    <cellStyle name="Total 10 2 13" xfId="8697" xr:uid="{4812E25F-D9A2-4D7A-BB4D-73F6BF9C8471}"/>
    <cellStyle name="Total 10 2 13 2" xfId="30717" xr:uid="{03AC67EB-36F8-454F-B8B5-60B299BF777F}"/>
    <cellStyle name="Total 10 2 13 3" xfId="21567" xr:uid="{DF9F2B5C-F920-4022-B5AE-E7A7342F2853}"/>
    <cellStyle name="Total 10 2 14" xfId="14188" xr:uid="{487E7F59-0D0A-41C2-BC2E-EA08AAEF247A}"/>
    <cellStyle name="Total 10 2 14 2" xfId="35862" xr:uid="{86C6C307-C2D0-464B-919D-EE7493BA2935}"/>
    <cellStyle name="Total 10 2 14 3" xfId="26718" xr:uid="{7FEEF18B-A31E-48DD-832F-7A377AF30C3D}"/>
    <cellStyle name="Total 10 2 15" xfId="13842" xr:uid="{96E3B9CE-0ACD-46C8-97EE-52C1482ED057}"/>
    <cellStyle name="Total 10 2 16" xfId="36703" xr:uid="{103E144E-6F25-473D-AD78-5FCF6BCA2AEE}"/>
    <cellStyle name="Total 10 2 17" xfId="38610" xr:uid="{EBA96A26-7CC7-406A-88A0-B6A78BA3D6D5}"/>
    <cellStyle name="Total 10 2 18" xfId="40157" xr:uid="{672B51A4-C19E-4DDC-9FAB-2C5D15E658F8}"/>
    <cellStyle name="Total 10 2 19" xfId="39373" xr:uid="{655D80EA-FABB-4416-B27E-D69C7FC7E296}"/>
    <cellStyle name="Total 10 2 2" xfId="2310" xr:uid="{00000000-0005-0000-0000-000007090000}"/>
    <cellStyle name="Total 10 2 2 10" xfId="13163" xr:uid="{78B6FF1E-0409-4BEF-BCFC-F773A9B4C854}"/>
    <cellStyle name="Total 10 2 2 10 2" xfId="35005" xr:uid="{223CBE07-3760-4D8E-B611-0082FF714BC2}"/>
    <cellStyle name="Total 10 2 2 10 3" xfId="25861" xr:uid="{8899A7DB-4826-4A18-A8B3-DEF0EFE24078}"/>
    <cellStyle name="Total 10 2 2 11" xfId="12221" xr:uid="{4F78FF4E-13A3-415E-9291-2E630197B524}"/>
    <cellStyle name="Total 10 2 2 11 2" xfId="34144" xr:uid="{0153B4D7-DA7D-48A4-A00E-EA3485EB650B}"/>
    <cellStyle name="Total 10 2 2 11 3" xfId="24999" xr:uid="{08FB4DC7-8A64-42B0-865C-DEF466350595}"/>
    <cellStyle name="Total 10 2 2 12" xfId="12584" xr:uid="{297EB4C9-FE04-4FC9-A9F2-75060B5458A1}"/>
    <cellStyle name="Total 10 2 2 12 2" xfId="34466" xr:uid="{074A460C-18E5-4E46-8A6E-ECEFF338C0A7}"/>
    <cellStyle name="Total 10 2 2 12 3" xfId="25321" xr:uid="{F4BD0452-7F2A-4471-AF4B-F47A480448D4}"/>
    <cellStyle name="Total 10 2 2 13" xfId="13376" xr:uid="{6491E6B7-3A8B-4EDD-99FF-7C17EEBF5EF5}"/>
    <cellStyle name="Total 10 2 2 13 2" xfId="35201" xr:uid="{DDCFD6E4-FA1C-4CE3-901B-56A4ABF85D2E}"/>
    <cellStyle name="Total 10 2 2 13 3" xfId="26057" xr:uid="{0F13CD05-AA09-47C6-8F63-6D5374AD2642}"/>
    <cellStyle name="Total 10 2 2 14" xfId="14610" xr:uid="{11AA6E3C-9C70-4FCD-A156-772E1608A558}"/>
    <cellStyle name="Total 10 2 2 15" xfId="36704" xr:uid="{E00E199E-1676-4D2D-BC33-5E8ADD93505A}"/>
    <cellStyle name="Total 10 2 2 16" xfId="38611" xr:uid="{3C8DA8FE-F180-417D-9A85-AE8F8C68550F}"/>
    <cellStyle name="Total 10 2 2 17" xfId="40156" xr:uid="{4CCAF96D-FDD0-40DE-B78A-2D9218E2A893}"/>
    <cellStyle name="Total 10 2 2 18" xfId="39956" xr:uid="{8EC7909D-E316-486C-BA9A-988F85495154}"/>
    <cellStyle name="Total 10 2 2 19" xfId="40445" xr:uid="{C77D0FAE-E8EA-4B21-BA50-CABD16CCB8F7}"/>
    <cellStyle name="Total 10 2 2 2" xfId="6990" xr:uid="{850A75E1-7DCF-4C58-8B05-81D87555FEDD}"/>
    <cellStyle name="Total 10 2 2 2 2" xfId="29204" xr:uid="{09BE625E-1B9C-4B61-850A-278D4FFE5C28}"/>
    <cellStyle name="Total 10 2 2 2 3" xfId="19997" xr:uid="{46203DFE-7D43-4C85-8CEE-A66DEB734C0F}"/>
    <cellStyle name="Total 10 2 2 20" xfId="41586" xr:uid="{220383D2-AC72-4944-976E-18BED610DDFD}"/>
    <cellStyle name="Total 10 2 2 21" xfId="40792" xr:uid="{BDB596F5-33C6-4DCA-AB14-A05E5B32609A}"/>
    <cellStyle name="Total 10 2 2 22" xfId="43431" xr:uid="{BD1EBE91-4791-43F2-BC0A-2C5AF3462C95}"/>
    <cellStyle name="Total 10 2 2 23" xfId="44150" xr:uid="{B3338555-5F44-4A9F-A7CA-43A7302489A5}"/>
    <cellStyle name="Total 10 2 2 3" xfId="6275" xr:uid="{B6242281-A795-44A6-80F2-D87C347D7E73}"/>
    <cellStyle name="Total 10 2 2 3 2" xfId="28539" xr:uid="{CB06C341-BD39-4E53-B5AA-39CE7D57E7A0}"/>
    <cellStyle name="Total 10 2 2 3 3" xfId="19307" xr:uid="{69909707-608A-4B2A-A763-E7307BED0129}"/>
    <cellStyle name="Total 10 2 2 4" xfId="8580" xr:uid="{4C06845D-BF9E-41CA-B94C-C2E026EE7CC7}"/>
    <cellStyle name="Total 10 2 2 4 2" xfId="30602" xr:uid="{A973D38B-95D8-4DF5-AE33-94205093D77B}"/>
    <cellStyle name="Total 10 2 2 4 3" xfId="21452" xr:uid="{94E343F4-7058-40FF-8B9D-786CA2F05C92}"/>
    <cellStyle name="Total 10 2 2 5" xfId="4781" xr:uid="{FAE51F4A-0D36-43BF-A53F-522064AEA50D}"/>
    <cellStyle name="Total 10 2 2 5 2" xfId="27137" xr:uid="{136EF61D-C667-483E-86D2-9F91A6015D34}"/>
    <cellStyle name="Total 10 2 2 5 3" xfId="17872" xr:uid="{D27B4C74-884A-40EE-BE05-5AFF5CE40392}"/>
    <cellStyle name="Total 10 2 2 6" xfId="10067" xr:uid="{7075DCAB-34DC-4B3A-9BA1-36C48897C4C8}"/>
    <cellStyle name="Total 10 2 2 6 2" xfId="32065" xr:uid="{8CB6D501-7E31-4421-A66F-781ED9E5896C}"/>
    <cellStyle name="Total 10 2 2 6 3" xfId="22917" xr:uid="{263D8ECD-FD0F-48D3-8EEF-03062A3E7B78}"/>
    <cellStyle name="Total 10 2 2 7" xfId="6494" xr:uid="{AC886506-0DC4-41C7-84E1-5FA076456F24}"/>
    <cellStyle name="Total 10 2 2 7 2" xfId="28749" xr:uid="{72ACD871-3C88-4F66-BB20-852FAC5F0E55}"/>
    <cellStyle name="Total 10 2 2 7 3" xfId="19517" xr:uid="{B9AB0415-F804-4EBB-8705-C8B3D8CEC622}"/>
    <cellStyle name="Total 10 2 2 8" xfId="10244" xr:uid="{40652565-6065-4413-A7BA-6E10D5454C55}"/>
    <cellStyle name="Total 10 2 2 8 2" xfId="32239" xr:uid="{D0D1B0CC-6EA6-4433-BBE1-2013E12DA2C0}"/>
    <cellStyle name="Total 10 2 2 8 3" xfId="23091" xr:uid="{F8499CD8-A54C-4205-810E-8CBA2AA0FE8D}"/>
    <cellStyle name="Total 10 2 2 9" xfId="10488" xr:uid="{294DBC7D-2413-4383-B290-A59DEC4998FF}"/>
    <cellStyle name="Total 10 2 2 9 2" xfId="32469" xr:uid="{688F7194-D07B-4A9D-ACD5-276567E491FE}"/>
    <cellStyle name="Total 10 2 2 9 3" xfId="23323" xr:uid="{12F737F0-37E1-4179-BBC1-382832AD1328}"/>
    <cellStyle name="Total 10 2 20" xfId="40446" xr:uid="{DA99CDE7-C23C-4D21-8E91-46B39823F9CC}"/>
    <cellStyle name="Total 10 2 21" xfId="41585" xr:uid="{C0CC7127-1358-4B94-A956-19C6B11F007C}"/>
    <cellStyle name="Total 10 2 22" xfId="41896" xr:uid="{77BB5928-F461-4343-9F27-FD3215105DA1}"/>
    <cellStyle name="Total 10 2 23" xfId="43238" xr:uid="{137DE90D-3DC1-4CA7-9F32-68FFD27A9A68}"/>
    <cellStyle name="Total 10 2 24" xfId="44149" xr:uid="{C9287A8D-12A2-4B17-9165-B096F53FBC05}"/>
    <cellStyle name="Total 10 2 3" xfId="6987" xr:uid="{3679C0D3-52D1-4C28-B85D-428C16452B25}"/>
    <cellStyle name="Total 10 2 3 2" xfId="29201" xr:uid="{FF9E91FA-94B8-4BF2-866B-27789B1BFB22}"/>
    <cellStyle name="Total 10 2 3 3" xfId="19994" xr:uid="{3F3CCBE5-8850-4244-8510-462272DD4AB4}"/>
    <cellStyle name="Total 10 2 4" xfId="5003" xr:uid="{12F03E20-D376-4243-8AB2-90B166AC1AF2}"/>
    <cellStyle name="Total 10 2 4 2" xfId="27358" xr:uid="{0210224D-8589-4CE0-AB41-F88DE38E3936}"/>
    <cellStyle name="Total 10 2 4 3" xfId="18093" xr:uid="{1883D0C0-72F6-4C75-AFBD-5AF1A2913419}"/>
    <cellStyle name="Total 10 2 5" xfId="8583" xr:uid="{4385D4D2-1AA4-4F6C-BFEC-C3B366C72CA6}"/>
    <cellStyle name="Total 10 2 5 2" xfId="30605" xr:uid="{70F4E091-CB60-4CC3-B66A-A7075E585174}"/>
    <cellStyle name="Total 10 2 5 3" xfId="21455" xr:uid="{9E9814FE-8DBD-49B4-B9B7-07452AF7CC28}"/>
    <cellStyle name="Total 10 2 6" xfId="8689" xr:uid="{9DB82B94-1804-49F9-8519-9B03B58DAD4D}"/>
    <cellStyle name="Total 10 2 6 2" xfId="30709" xr:uid="{B6A19739-CEEB-45C8-9AEC-C78F5E00E32F}"/>
    <cellStyle name="Total 10 2 6 3" xfId="21559" xr:uid="{351E6795-1EB5-40A8-9877-EFD59263BC7B}"/>
    <cellStyle name="Total 10 2 7" xfId="10070" xr:uid="{2F686932-FB7A-4B0D-BED2-7BCEB9DCF67D}"/>
    <cellStyle name="Total 10 2 7 2" xfId="32068" xr:uid="{0B9DD4FC-DEED-4B9B-AFE7-0A625BC28BC0}"/>
    <cellStyle name="Total 10 2 7 3" xfId="22920" xr:uid="{E51DD226-6A81-4F83-8C6E-4236DACBC13D}"/>
    <cellStyle name="Total 10 2 8" xfId="9972" xr:uid="{0D6F98A3-526B-4804-A9F1-5D332E5E84AB}"/>
    <cellStyle name="Total 10 2 8 2" xfId="31971" xr:uid="{AD875A0F-B869-4541-B948-E494108BF2A4}"/>
    <cellStyle name="Total 10 2 8 3" xfId="22823" xr:uid="{3ACC6B68-F617-45F7-9307-211162DCCC66}"/>
    <cellStyle name="Total 10 2 9" xfId="11390" xr:uid="{5560857C-B684-4A77-A3CA-430485EC31A4}"/>
    <cellStyle name="Total 10 2 9 2" xfId="33357" xr:uid="{AD5F8A5A-77D7-4718-825E-5E1093480208}"/>
    <cellStyle name="Total 10 2 9 3" xfId="24212" xr:uid="{AD82F991-E78D-4CC0-A938-513BAB749748}"/>
    <cellStyle name="Total 10 20" xfId="36702" xr:uid="{DDBE253E-4D4E-40F7-B828-D5E9551AEA0E}"/>
    <cellStyle name="Total 10 21" xfId="38609" xr:uid="{9DAAC4ED-4F92-49E4-864B-7B6061F7A5FB}"/>
    <cellStyle name="Total 10 22" xfId="39693" xr:uid="{923F8D21-4248-411C-8A74-8EA516FD668B}"/>
    <cellStyle name="Total 10 23" xfId="37813" xr:uid="{68AC7320-9D34-424E-A322-A01F84D34130}"/>
    <cellStyle name="Total 10 24" xfId="40447" xr:uid="{1211DCCC-F7AB-44B5-8E0C-218A487ABFAA}"/>
    <cellStyle name="Total 10 25" xfId="41584" xr:uid="{DAF2F77B-6C20-48C8-98E5-5B1EF8DE3C89}"/>
    <cellStyle name="Total 10 26" xfId="42752" xr:uid="{E673A781-992E-4103-BE20-D33F7A4B32B6}"/>
    <cellStyle name="Total 10 27" xfId="42056" xr:uid="{2FB0E710-F593-4210-903E-C256656E2BFA}"/>
    <cellStyle name="Total 10 28" xfId="44148" xr:uid="{4DFBC886-CFCB-496E-9687-DBC0C7E3CA7B}"/>
    <cellStyle name="Total 10 3" xfId="2311" xr:uid="{00000000-0005-0000-0000-000008090000}"/>
    <cellStyle name="Total 10 3 10" xfId="11611" xr:uid="{7232BB38-EE03-4CD3-878D-16138306C4D7}"/>
    <cellStyle name="Total 10 3 10 2" xfId="33569" xr:uid="{6BEB11EE-9FEF-4840-8F5C-372319B9FAE0}"/>
    <cellStyle name="Total 10 3 10 3" xfId="24424" xr:uid="{6E948F31-E99F-4ED1-81C2-1365D1BDD8C6}"/>
    <cellStyle name="Total 10 3 11" xfId="11604" xr:uid="{35210C8E-C9A3-486E-AA74-3B3CB0301516}"/>
    <cellStyle name="Total 10 3 11 2" xfId="33562" xr:uid="{8AF9FF96-1940-425F-A535-E0F5C536FCC0}"/>
    <cellStyle name="Total 10 3 11 3" xfId="24417" xr:uid="{F5E354C3-891B-4588-B370-428111EF5D2A}"/>
    <cellStyle name="Total 10 3 12" xfId="12679" xr:uid="{EE649B07-D8B5-4A29-B9A6-424F625470AD}"/>
    <cellStyle name="Total 10 3 12 2" xfId="34554" xr:uid="{675CF12E-1D7E-4299-B5DF-6CE598F38B26}"/>
    <cellStyle name="Total 10 3 12 3" xfId="25410" xr:uid="{1DBCD8D6-DB6D-4ACA-B026-FCA94C4D3C0F}"/>
    <cellStyle name="Total 10 3 13" xfId="5892" xr:uid="{79B8C247-32F9-4FB9-ACB3-DEB4CFA96F50}"/>
    <cellStyle name="Total 10 3 13 2" xfId="28185" xr:uid="{F68D1DD5-B35F-40AA-A0EA-83E786DEF5E4}"/>
    <cellStyle name="Total 10 3 13 3" xfId="18952" xr:uid="{0FE07859-CC0F-4F2F-99EF-639D0B6274DA}"/>
    <cellStyle name="Total 10 3 14" xfId="14186" xr:uid="{B874857D-DE1D-4278-AAFF-6C3F165C873E}"/>
    <cellStyle name="Total 10 3 14 2" xfId="35860" xr:uid="{B76D4A83-6C6C-4B54-B919-A538E602AE78}"/>
    <cellStyle name="Total 10 3 14 3" xfId="26716" xr:uid="{6DCD37AB-E0BF-4C21-B74F-2CF395BA0CBA}"/>
    <cellStyle name="Total 10 3 15" xfId="14611" xr:uid="{2E7BE308-7A12-46DC-9C39-E03526FDCC78}"/>
    <cellStyle name="Total 10 3 16" xfId="36705" xr:uid="{1AAC2D6C-7B0C-403C-AEEC-517855F622B4}"/>
    <cellStyle name="Total 10 3 17" xfId="38612" xr:uid="{DB1089DE-0D47-450C-B065-47B1410EB7A2}"/>
    <cellStyle name="Total 10 3 18" xfId="40119" xr:uid="{D9DFEC99-347A-46A7-B383-30BDA34C7676}"/>
    <cellStyle name="Total 10 3 19" xfId="39480" xr:uid="{5C33ABA4-41D1-4A77-ADD7-EE1F3A3C514D}"/>
    <cellStyle name="Total 10 3 2" xfId="2312" xr:uid="{00000000-0005-0000-0000-000009090000}"/>
    <cellStyle name="Total 10 3 2 10" xfId="11516" xr:uid="{00D95C4A-9BD4-4353-992B-828DA36EBE13}"/>
    <cellStyle name="Total 10 3 2 10 2" xfId="33480" xr:uid="{AB6F5039-4C81-4062-9C09-9B80BF8D12F3}"/>
    <cellStyle name="Total 10 3 2 10 3" xfId="24335" xr:uid="{CFEB67E9-7A1F-4D43-8F6B-4584425B9618}"/>
    <cellStyle name="Total 10 3 2 11" xfId="13029" xr:uid="{65C01A25-9B11-4429-B689-B4E9FD1D5FBB}"/>
    <cellStyle name="Total 10 3 2 11 2" xfId="34880" xr:uid="{F568DF79-1C9C-465D-B22D-20EAABF1AB4E}"/>
    <cellStyle name="Total 10 3 2 11 3" xfId="25736" xr:uid="{B2C9CDF9-8470-41BE-B921-C26B8FFE8CC0}"/>
    <cellStyle name="Total 10 3 2 12" xfId="11393" xr:uid="{B0FEC2F1-7691-4FCA-B032-4B298A321011}"/>
    <cellStyle name="Total 10 3 2 12 2" xfId="33360" xr:uid="{F7FBED3A-0942-491D-92D3-FA60B2B0F9A5}"/>
    <cellStyle name="Total 10 3 2 12 3" xfId="24215" xr:uid="{84B2A15F-DD58-4596-A135-B1C33FF65B0E}"/>
    <cellStyle name="Total 10 3 2 13" xfId="14187" xr:uid="{2AF4C60F-97CB-4925-A8B0-744863A36192}"/>
    <cellStyle name="Total 10 3 2 13 2" xfId="35861" xr:uid="{2A07D5CE-6C2D-407A-9088-A3FE7AB80729}"/>
    <cellStyle name="Total 10 3 2 13 3" xfId="26717" xr:uid="{28C0BDB4-F02E-4970-BEA8-5AA41E5A7D21}"/>
    <cellStyle name="Total 10 3 2 14" xfId="12498" xr:uid="{3540572A-8DAC-4C0C-8B7C-E3B7DA53772F}"/>
    <cellStyle name="Total 10 3 2 15" xfId="36706" xr:uid="{4215B4E9-CDFC-4074-85BC-47DBFDE96F3E}"/>
    <cellStyle name="Total 10 3 2 16" xfId="38613" xr:uid="{DAC76457-9D79-4CAE-84A8-2FBC6B3826FE}"/>
    <cellStyle name="Total 10 3 2 17" xfId="39694" xr:uid="{E1E4CB30-2F93-4FA1-8A0C-E6F6028FCD87}"/>
    <cellStyle name="Total 10 3 2 18" xfId="39258" xr:uid="{5D7DC881-76A5-45D0-B6CD-D0FBA387E47B}"/>
    <cellStyle name="Total 10 3 2 19" xfId="40443" xr:uid="{2DECC7B9-8F05-4A91-9840-50B868E79D59}"/>
    <cellStyle name="Total 10 3 2 2" xfId="6988" xr:uid="{6125BFD9-4D3F-43A8-955D-D3FEBA8065CB}"/>
    <cellStyle name="Total 10 3 2 2 2" xfId="29202" xr:uid="{74128BCC-ED18-4B76-B35B-02C6086BD9C3}"/>
    <cellStyle name="Total 10 3 2 2 3" xfId="19995" xr:uid="{E6C9485C-E07F-4864-9349-FB7E4C623ECA}"/>
    <cellStyle name="Total 10 3 2 20" xfId="41588" xr:uid="{209B8CB4-8652-409D-93A1-11C4AC624231}"/>
    <cellStyle name="Total 10 3 2 21" xfId="42750" xr:uid="{10C17841-3B1F-4E63-84FC-8709C7DA836C}"/>
    <cellStyle name="Total 10 3 2 22" xfId="43246" xr:uid="{29D04380-1412-429E-BB4D-9D0DB7687266}"/>
    <cellStyle name="Total 10 3 2 23" xfId="44152" xr:uid="{6DD5507A-7EDE-4743-B834-232504DB98E8}"/>
    <cellStyle name="Total 10 3 2 3" xfId="5004" xr:uid="{EE0AD39E-E722-4BBE-BBEC-82BB617527AE}"/>
    <cellStyle name="Total 10 3 2 3 2" xfId="27359" xr:uid="{C7C23430-F39A-4B4E-95F0-41FE8FE9F104}"/>
    <cellStyle name="Total 10 3 2 3 3" xfId="18094" xr:uid="{7C9A282D-C313-4DF1-941E-AFAC8C174834}"/>
    <cellStyle name="Total 10 3 2 4" xfId="8574" xr:uid="{C6FF905F-3082-4433-B21F-F21B15D1551F}"/>
    <cellStyle name="Total 10 3 2 4 2" xfId="30596" xr:uid="{737A87E6-1BD6-4283-BF30-CB84B7B0C502}"/>
    <cellStyle name="Total 10 3 2 4 3" xfId="21446" xr:uid="{8BC90E78-F5AA-4B88-9898-C658AED1D744}"/>
    <cellStyle name="Total 10 3 2 5" xfId="8688" xr:uid="{61B87225-8FF5-4F94-96C5-C18D87123BAA}"/>
    <cellStyle name="Total 10 3 2 5 2" xfId="30708" xr:uid="{B2BB780A-6E1F-4109-A6CA-C08D30CF3043}"/>
    <cellStyle name="Total 10 3 2 5 3" xfId="21558" xr:uid="{CE12DBAE-B9B2-4281-8623-22B835C10A7D}"/>
    <cellStyle name="Total 10 3 2 6" xfId="10061" xr:uid="{6932E584-5744-4220-9846-70B7A93A799B}"/>
    <cellStyle name="Total 10 3 2 6 2" xfId="32059" xr:uid="{502A4CD9-76C5-42CA-8AE6-CECAA08186CE}"/>
    <cellStyle name="Total 10 3 2 6 3" xfId="22911" xr:uid="{0ACD374D-FE61-4B6D-82CF-13F43F072A9E}"/>
    <cellStyle name="Total 10 3 2 7" xfId="11134" xr:uid="{5054EC92-7F48-4671-A629-61C4FA34FBAF}"/>
    <cellStyle name="Total 10 3 2 7 2" xfId="33102" xr:uid="{D775A47F-E266-4526-9267-2AED0FB153D0}"/>
    <cellStyle name="Total 10 3 2 7 3" xfId="23957" xr:uid="{BF1ED75F-8BE4-4E59-BE92-2EF4784E1201}"/>
    <cellStyle name="Total 10 3 2 8" xfId="9333" xr:uid="{8002E461-4C08-4099-A914-276C099998AB}"/>
    <cellStyle name="Total 10 3 2 8 2" xfId="31342" xr:uid="{06E84B3F-9F53-4E78-8609-193BC2324BB8}"/>
    <cellStyle name="Total 10 3 2 8 3" xfId="22193" xr:uid="{139CFB9C-0450-4E59-B6D8-AA1B56F3EE48}"/>
    <cellStyle name="Total 10 3 2 9" xfId="11612" xr:uid="{D89F61C7-1704-4ED9-B8F4-5AD02A758FC6}"/>
    <cellStyle name="Total 10 3 2 9 2" xfId="33570" xr:uid="{DB86B9ED-C0C6-42A9-B999-6F126265695A}"/>
    <cellStyle name="Total 10 3 2 9 3" xfId="24425" xr:uid="{705A6DE4-AEAD-4366-BBED-105C5C08CE42}"/>
    <cellStyle name="Total 10 3 20" xfId="40444" xr:uid="{9DB35D07-A73D-4292-9A09-DC181CFC5E5F}"/>
    <cellStyle name="Total 10 3 21" xfId="41587" xr:uid="{B504D96A-0319-482C-93B8-483CFE8BAFA4}"/>
    <cellStyle name="Total 10 3 22" xfId="42370" xr:uid="{0E4C175A-F761-4D29-AAFC-31FB5BC3BE3F}"/>
    <cellStyle name="Total 10 3 23" xfId="40594" xr:uid="{D5649290-E122-433C-BC5F-FCF38DCCCB8E}"/>
    <cellStyle name="Total 10 3 24" xfId="44151" xr:uid="{969F7712-30D0-45E4-8C3B-1D965ECA39A7}"/>
    <cellStyle name="Total 10 3 3" xfId="5203" xr:uid="{AB575FCE-C965-4BED-89A6-2AC4564A3BB0}"/>
    <cellStyle name="Total 10 3 3 2" xfId="27545" xr:uid="{5BD8CC4B-74FC-40D0-B509-BE05B9D9A523}"/>
    <cellStyle name="Total 10 3 3 3" xfId="18293" xr:uid="{A32B81ED-2BE5-4678-87B0-5D046E655197}"/>
    <cellStyle name="Total 10 3 4" xfId="5005" xr:uid="{F5DE5D21-965D-48DA-9710-269A29D9A8A1}"/>
    <cellStyle name="Total 10 3 4 2" xfId="27360" xr:uid="{97044759-15AF-4BF4-B257-0CAD177582DB}"/>
    <cellStyle name="Total 10 3 4 3" xfId="18095" xr:uid="{3EA51B87-09F0-488E-A522-E98DF9EDF223}"/>
    <cellStyle name="Total 10 3 5" xfId="8577" xr:uid="{950A2A9D-E2B8-4056-996E-80A6F6A921DC}"/>
    <cellStyle name="Total 10 3 5 2" xfId="30599" xr:uid="{023AE085-9205-4647-A27B-85264B5F87B8}"/>
    <cellStyle name="Total 10 3 5 3" xfId="21449" xr:uid="{37863409-8C69-480D-8305-A412B705432D}"/>
    <cellStyle name="Total 10 3 6" xfId="8687" xr:uid="{D307B4E1-CFE6-4558-B979-67CC54554B4D}"/>
    <cellStyle name="Total 10 3 6 2" xfId="30707" xr:uid="{32EDB2EB-0B6C-4420-AA08-BCF67E563D31}"/>
    <cellStyle name="Total 10 3 6 3" xfId="21557" xr:uid="{E5104BAE-1E02-4529-A826-53BF7499DDCB}"/>
    <cellStyle name="Total 10 3 7" xfId="10064" xr:uid="{E60F41A7-BFAC-45F3-88C0-171173906D07}"/>
    <cellStyle name="Total 10 3 7 2" xfId="32062" xr:uid="{BD82FBC8-494D-447E-9F1A-0037F47341A6}"/>
    <cellStyle name="Total 10 3 7 3" xfId="22914" xr:uid="{228C121C-3760-4CB6-9DD5-780623AD52A0}"/>
    <cellStyle name="Total 10 3 8" xfId="11133" xr:uid="{F1B9CAF8-6CCD-4E9C-8195-E90544AC29BD}"/>
    <cellStyle name="Total 10 3 8 2" xfId="33101" xr:uid="{CD439B96-C897-483E-A833-24CF3D193B7E}"/>
    <cellStyle name="Total 10 3 8 3" xfId="23956" xr:uid="{79FAA82F-4A59-43BD-9782-7AFAD9CCF9B4}"/>
    <cellStyle name="Total 10 3 9" xfId="11399" xr:uid="{1A1AC3F9-5EFA-4DA7-9CDD-679128A71767}"/>
    <cellStyle name="Total 10 3 9 2" xfId="33365" xr:uid="{3ADF60C4-7D13-4B3F-8DFE-CE745CA36CBC}"/>
    <cellStyle name="Total 10 3 9 3" xfId="24220" xr:uid="{EACE96D7-4BE6-43D0-9471-C8AB968A769A}"/>
    <cellStyle name="Total 10 4" xfId="2313" xr:uid="{00000000-0005-0000-0000-00000A090000}"/>
    <cellStyle name="Total 10 4 10" xfId="8331" xr:uid="{D3FA3C76-F779-4212-BCE7-DAE7B19EB1C7}"/>
    <cellStyle name="Total 10 4 10 2" xfId="30354" xr:uid="{30673D85-38E2-422A-AED6-351B416AB0EF}"/>
    <cellStyle name="Total 10 4 10 3" xfId="21204" xr:uid="{DADAF12D-C2F2-4B4D-BB17-8D20D1B9BCE3}"/>
    <cellStyle name="Total 10 4 11" xfId="13160" xr:uid="{13FC6D51-3000-431F-AE84-20C0CED35E90}"/>
    <cellStyle name="Total 10 4 11 2" xfId="35002" xr:uid="{E7FB3E67-D226-4361-8FA1-3B9B6BAAFFCB}"/>
    <cellStyle name="Total 10 4 11 3" xfId="25858" xr:uid="{DFCDC4B0-333E-4F69-B87C-2F2DCAB39588}"/>
    <cellStyle name="Total 10 4 12" xfId="12366" xr:uid="{483589CF-D72F-46BF-8641-9585308597B3}"/>
    <cellStyle name="Total 10 4 12 2" xfId="34277" xr:uid="{370CDFCB-A672-4D6F-8428-9BC3F9AC069A}"/>
    <cellStyle name="Total 10 4 12 3" xfId="25132" xr:uid="{0BD7B1BB-A1C5-4D50-BB58-989846743422}"/>
    <cellStyle name="Total 10 4 13" xfId="12872" xr:uid="{F79BE777-23C2-4DF1-B85C-991F846430BE}"/>
    <cellStyle name="Total 10 4 13 2" xfId="34732" xr:uid="{27771853-E157-49A8-8FDE-7C8EBD29E591}"/>
    <cellStyle name="Total 10 4 13 3" xfId="25588" xr:uid="{DAC6C678-1A73-4D92-994B-60AC1C7B7C3A}"/>
    <cellStyle name="Total 10 4 14" xfId="10391" xr:uid="{94D2587B-2AE2-47E9-855E-A3A0793533AA}"/>
    <cellStyle name="Total 10 4 14 2" xfId="32375" xr:uid="{301D1D41-8445-4F42-BCAB-3DE6F8B7C211}"/>
    <cellStyle name="Total 10 4 14 3" xfId="23229" xr:uid="{D2CD550E-4E9A-4B5A-ACB2-D632E5A8A14D}"/>
    <cellStyle name="Total 10 4 15" xfId="12497" xr:uid="{F57FDB39-0C51-4E53-89C0-EE7B7EFBC1BF}"/>
    <cellStyle name="Total 10 4 16" xfId="36707" xr:uid="{74955361-4BFA-4DD1-AF1B-B6E6E5D76C00}"/>
    <cellStyle name="Total 10 4 17" xfId="38614" xr:uid="{8D0C0FEA-F3C7-4CB5-AA5A-D7E5A57014A1}"/>
    <cellStyle name="Total 10 4 18" xfId="40161" xr:uid="{4D328E5D-E3BC-4547-9FA9-D1E91172AE20}"/>
    <cellStyle name="Total 10 4 19" xfId="39957" xr:uid="{83FCC64A-EE5D-4384-B2B3-A062F768A6F3}"/>
    <cellStyle name="Total 10 4 2" xfId="2314" xr:uid="{00000000-0005-0000-0000-00000B090000}"/>
    <cellStyle name="Total 10 4 2 10" xfId="13161" xr:uid="{80FBD60F-4B29-40BE-8C35-8CD609518822}"/>
    <cellStyle name="Total 10 4 2 10 2" xfId="35003" xr:uid="{60428450-6753-4951-AAB6-E1E3817215B2}"/>
    <cellStyle name="Total 10 4 2 10 3" xfId="25859" xr:uid="{11293231-48CD-47EF-93C0-B5D37B13335D}"/>
    <cellStyle name="Total 10 4 2 11" xfId="13026" xr:uid="{07B047F4-FF58-4D34-A86A-0FE7CC1FA21A}"/>
    <cellStyle name="Total 10 4 2 11 2" xfId="34879" xr:uid="{7C23C1EA-7013-453C-90E9-A68DB8A244DB}"/>
    <cellStyle name="Total 10 4 2 11 3" xfId="25735" xr:uid="{51E82572-293E-47C9-80DF-3CADAC5437CF}"/>
    <cellStyle name="Total 10 4 2 12" xfId="7845" xr:uid="{537498B8-7F3F-4AF1-AE72-99FB5E0BE031}"/>
    <cellStyle name="Total 10 4 2 12 2" xfId="29873" xr:uid="{C7E396A1-F671-422B-945D-C5B3D7B5B581}"/>
    <cellStyle name="Total 10 4 2 12 3" xfId="20723" xr:uid="{6851A081-5D98-42FF-8F28-CD8246E63E6F}"/>
    <cellStyle name="Total 10 4 2 13" xfId="13375" xr:uid="{16949FBE-05FB-48FF-9478-230ACF63E668}"/>
    <cellStyle name="Total 10 4 2 13 2" xfId="35200" xr:uid="{6A9F741B-8876-4478-9AF3-DAD4BAD019A8}"/>
    <cellStyle name="Total 10 4 2 13 3" xfId="26056" xr:uid="{2E847DCC-CB68-4281-A563-E64B2EE16D47}"/>
    <cellStyle name="Total 10 4 2 14" xfId="14425" xr:uid="{311D52BB-D9A0-473E-BEEA-DD497D63DC6A}"/>
    <cellStyle name="Total 10 4 2 15" xfId="36708" xr:uid="{43800B9D-11CF-4A61-B190-DF106F13AF12}"/>
    <cellStyle name="Total 10 4 2 16" xfId="38615" xr:uid="{7AE05003-E625-49FF-86F6-C58D638DBED8}"/>
    <cellStyle name="Total 10 4 2 17" xfId="40159" xr:uid="{660C1C6F-2BEC-49E7-973A-3A17A9DC15B3}"/>
    <cellStyle name="Total 10 4 2 18" xfId="39205" xr:uid="{50556358-17BD-424E-9967-2FCA9B9E5E20}"/>
    <cellStyle name="Total 10 4 2 19" xfId="40441" xr:uid="{6D3B9DEB-DE86-449B-A80E-0E7A527CB635}"/>
    <cellStyle name="Total 10 4 2 2" xfId="5202" xr:uid="{46D2C73C-8AA9-4E0A-A319-6EF310957A4C}"/>
    <cellStyle name="Total 10 4 2 2 2" xfId="27544" xr:uid="{3020F6DF-7C4F-4B07-8E0C-FC482C780B65}"/>
    <cellStyle name="Total 10 4 2 2 3" xfId="18292" xr:uid="{C232B491-3593-4AFD-8B29-11BFD0EE41C3}"/>
    <cellStyle name="Total 10 4 2 20" xfId="41590" xr:uid="{9AE37FDD-A8A3-4ED1-B52D-71A6903C7C45}"/>
    <cellStyle name="Total 10 4 2 21" xfId="42371" xr:uid="{272E1520-DE27-4733-A227-72C391D03345}"/>
    <cellStyle name="Total 10 4 2 22" xfId="40586" xr:uid="{A455B1D7-13F5-476E-B979-D730ED35AE53}"/>
    <cellStyle name="Total 10 4 2 23" xfId="44154" xr:uid="{253F52F4-B2B4-456F-BA9B-7E52CEDEC08C}"/>
    <cellStyle name="Total 10 4 2 3" xfId="6277" xr:uid="{3BEEB3A5-21A1-444F-9A1B-17BCB0CE0735}"/>
    <cellStyle name="Total 10 4 2 3 2" xfId="28541" xr:uid="{EDD82D95-D7EF-404F-B26A-5BCB3B69BC16}"/>
    <cellStyle name="Total 10 4 2 3 3" xfId="19309" xr:uid="{93716E76-99CB-4C87-B250-0155A98BA44E}"/>
    <cellStyle name="Total 10 4 2 4" xfId="8568" xr:uid="{6EAC4640-F979-4368-B0DC-01326D77AC27}"/>
    <cellStyle name="Total 10 4 2 4 2" xfId="30590" xr:uid="{CCC8ADDD-1FB3-4783-8F44-1A4A49B48BA0}"/>
    <cellStyle name="Total 10 4 2 4 3" xfId="21440" xr:uid="{821DF392-4800-4820-9951-DD04086CAD6C}"/>
    <cellStyle name="Total 10 4 2 5" xfId="6041" xr:uid="{59E90D3D-7722-4907-97B0-B32F0A790174}"/>
    <cellStyle name="Total 10 4 2 5 2" xfId="28313" xr:uid="{F7C38C6E-F5C9-4310-9990-17E4EB616C1D}"/>
    <cellStyle name="Total 10 4 2 5 3" xfId="19080" xr:uid="{C5760C22-7C69-41D4-83A0-D57BBAE669BE}"/>
    <cellStyle name="Total 10 4 2 6" xfId="10055" xr:uid="{1C281EF6-66E9-4079-B421-BA264DBB57ED}"/>
    <cellStyle name="Total 10 4 2 6 2" xfId="32053" xr:uid="{B63E25FE-CEC6-4CBD-9965-FD2BD78A6D4F}"/>
    <cellStyle name="Total 10 4 2 6 3" xfId="22905" xr:uid="{AA14AA2F-EC10-40C8-81DE-9F48DE269A2A}"/>
    <cellStyle name="Total 10 4 2 7" xfId="6266" xr:uid="{C4110CD0-2AF9-4009-A7C2-8F0936F29BAB}"/>
    <cellStyle name="Total 10 4 2 7 2" xfId="28530" xr:uid="{ED338D8C-F71A-4ED8-9A83-E5FAA50052DC}"/>
    <cellStyle name="Total 10 4 2 7 3" xfId="19298" xr:uid="{ED371C00-0A58-4A41-AEC2-80B3FBE2FE1F}"/>
    <cellStyle name="Total 10 4 2 8" xfId="4659" xr:uid="{48E27E8B-246A-48BA-A74B-892D85606F72}"/>
    <cellStyle name="Total 10 4 2 8 2" xfId="27017" xr:uid="{BF338722-3781-4B23-B7F4-514CBE00CFC8}"/>
    <cellStyle name="Total 10 4 2 8 3" xfId="17752" xr:uid="{395ADC6C-B9C9-407F-9D2B-3873F7EA0C9E}"/>
    <cellStyle name="Total 10 4 2 9" xfId="9835" xr:uid="{C4D0B80D-C4A2-4AF8-A036-ACFFBA588580}"/>
    <cellStyle name="Total 10 4 2 9 2" xfId="31836" xr:uid="{0ADBFE5F-A5AB-4906-A904-C1FD54D0E3E3}"/>
    <cellStyle name="Total 10 4 2 9 3" xfId="22688" xr:uid="{DEFCC541-7F61-47B8-B9AB-C9963FB0DFD2}"/>
    <cellStyle name="Total 10 4 20" xfId="40442" xr:uid="{54D7078A-0642-4CD0-9A2E-FCFC648FFD04}"/>
    <cellStyle name="Total 10 4 21" xfId="41589" xr:uid="{CB821B2C-A412-4335-AD81-C956AB467965}"/>
    <cellStyle name="Total 10 4 22" xfId="41894" xr:uid="{1B5AE57A-B26D-461A-99DE-5429D9097BA7}"/>
    <cellStyle name="Total 10 4 23" xfId="43439" xr:uid="{7474098E-C4CB-4DB2-AC4B-2F8077D27DC0}"/>
    <cellStyle name="Total 10 4 24" xfId="44153" xr:uid="{13FD6BD1-07C9-4301-B1CA-51755091FCED}"/>
    <cellStyle name="Total 10 4 3" xfId="6989" xr:uid="{CD81FAAE-E2B2-415F-B3C7-8A67D97D89B4}"/>
    <cellStyle name="Total 10 4 3 2" xfId="29203" xr:uid="{518C3F7D-4CDC-441E-93D5-C5847746B009}"/>
    <cellStyle name="Total 10 4 3 3" xfId="19996" xr:uid="{43C226A8-9563-48D0-8F02-1812EC80EBCC}"/>
    <cellStyle name="Total 10 4 4" xfId="6276" xr:uid="{BB9A30B7-1668-4580-B84E-FA38C1643B77}"/>
    <cellStyle name="Total 10 4 4 2" xfId="28540" xr:uid="{C9810DD3-6A5D-4876-9BCA-24B149D1DA8A}"/>
    <cellStyle name="Total 10 4 4 3" xfId="19308" xr:uid="{02EFE1EB-6E66-4AE9-A963-66F21373C859}"/>
    <cellStyle name="Total 10 4 5" xfId="8571" xr:uid="{94E67F22-33AE-4D16-B2AB-54E9A670282B}"/>
    <cellStyle name="Total 10 4 5 2" xfId="30593" xr:uid="{38F26FF3-7381-4DE8-B2BC-FCC401DA85C5}"/>
    <cellStyle name="Total 10 4 5 3" xfId="21443" xr:uid="{0D6EF78E-195B-4B62-B85D-59228BA838B2}"/>
    <cellStyle name="Total 10 4 6" xfId="7411" xr:uid="{0F25E878-4CAA-41F4-A3EC-2A6C55DB2388}"/>
    <cellStyle name="Total 10 4 6 2" xfId="29538" xr:uid="{EAE6D9C1-530D-4010-BB0C-6ED5047408E2}"/>
    <cellStyle name="Total 10 4 6 3" xfId="20351" xr:uid="{5407830E-A604-4702-B00C-348D5D5A0A43}"/>
    <cellStyle name="Total 10 4 7" xfId="10058" xr:uid="{5317837A-0C7B-4B86-9348-2FF26C701E9E}"/>
    <cellStyle name="Total 10 4 7 2" xfId="32056" xr:uid="{724EA702-2949-409E-9784-B59669D7F480}"/>
    <cellStyle name="Total 10 4 7 3" xfId="22908" xr:uid="{963C38F9-7408-4BBE-81C0-85DEEC67126A}"/>
    <cellStyle name="Total 10 4 8" xfId="9938" xr:uid="{4034B470-193B-48AB-9F76-1C98616B0044}"/>
    <cellStyle name="Total 10 4 8 2" xfId="31937" xr:uid="{D69A27E5-ACC3-4BD9-AD1D-EDCCE83F88B5}"/>
    <cellStyle name="Total 10 4 8 3" xfId="22789" xr:uid="{95549E1D-751F-4A74-B80C-AF6EB58742F0}"/>
    <cellStyle name="Total 10 4 9" xfId="8936" xr:uid="{30A1E694-583E-4F86-87E8-35E3E910FB25}"/>
    <cellStyle name="Total 10 4 9 2" xfId="30954" xr:uid="{BEBDE7E2-5E0B-4D08-A276-9E31A30AEF75}"/>
    <cellStyle name="Total 10 4 9 3" xfId="21804" xr:uid="{4530B1CF-B4B0-4B71-8DA2-856BF259643F}"/>
    <cellStyle name="Total 10 5" xfId="2315" xr:uid="{00000000-0005-0000-0000-00000C090000}"/>
    <cellStyle name="Total 10 5 10" xfId="9612" xr:uid="{A7266665-73E4-4998-8291-EE51D6F23D1A}"/>
    <cellStyle name="Total 10 5 10 2" xfId="31618" xr:uid="{85FF2922-3A62-46FB-8D5E-1D8DDA560FF1}"/>
    <cellStyle name="Total 10 5 10 3" xfId="22469" xr:uid="{5C751966-36D2-4084-99B7-B28B8DA638B4}"/>
    <cellStyle name="Total 10 5 11" xfId="11033" xr:uid="{87DC08D6-51A8-400B-AAF5-740BDDB7D01A}"/>
    <cellStyle name="Total 10 5 11 2" xfId="33001" xr:uid="{56F8742B-C8BB-4A44-817E-8EF26F06E3A2}"/>
    <cellStyle name="Total 10 5 11 3" xfId="23856" xr:uid="{BBD7497E-6B24-4DDF-8E44-ECB836B3FDD1}"/>
    <cellStyle name="Total 10 5 12" xfId="11836" xr:uid="{D65F40D3-8049-496F-8602-5CA7D75EDB66}"/>
    <cellStyle name="Total 10 5 12 2" xfId="33783" xr:uid="{610A0078-34AA-4F7C-A0F1-5FF6B17A6AC7}"/>
    <cellStyle name="Total 10 5 12 3" xfId="24638" xr:uid="{1B584EDF-FC72-4130-B9B9-2D3C8375DFA2}"/>
    <cellStyle name="Total 10 5 13" xfId="11165" xr:uid="{B22410E5-9F05-44C5-A385-3F8705664A03}"/>
    <cellStyle name="Total 10 5 13 2" xfId="33132" xr:uid="{111A12C7-FB1D-4349-BDAD-2C99EA7BBBA6}"/>
    <cellStyle name="Total 10 5 13 3" xfId="23987" xr:uid="{C7C5F198-E34B-4124-87B1-555A69D3C32C}"/>
    <cellStyle name="Total 10 5 14" xfId="13973" xr:uid="{42BF04B3-3EEF-4FD6-9E35-579D7385F06E}"/>
    <cellStyle name="Total 10 5 14 2" xfId="35675" xr:uid="{82496529-C264-45C4-96A3-E2ECD5E0A114}"/>
    <cellStyle name="Total 10 5 14 3" xfId="26531" xr:uid="{5EDBBE64-944D-4808-AA61-3FCCE577F93E}"/>
    <cellStyle name="Total 10 5 15" xfId="14424" xr:uid="{A82528EC-8B92-49FB-82E9-60886346877C}"/>
    <cellStyle name="Total 10 5 16" xfId="36709" xr:uid="{223E81A9-BD69-4D49-9697-604047987436}"/>
    <cellStyle name="Total 10 5 17" xfId="38616" xr:uid="{25014CC8-B375-420B-BC95-FFAB9B4C42C8}"/>
    <cellStyle name="Total 10 5 18" xfId="40120" xr:uid="{77A8C62D-55CC-4976-B21C-576CA45D5AB5}"/>
    <cellStyle name="Total 10 5 19" xfId="39204" xr:uid="{A2439277-A29B-4830-B777-8CCE7FF8FF2D}"/>
    <cellStyle name="Total 10 5 2" xfId="2316" xr:uid="{00000000-0005-0000-0000-00000D090000}"/>
    <cellStyle name="Total 10 5 2 10" xfId="11925" xr:uid="{5E129EB4-CDF3-433F-B461-01453E7C310C}"/>
    <cellStyle name="Total 10 5 2 10 2" xfId="33866" xr:uid="{9F0022C7-EB12-4F2D-9C8D-DD0010EDDA39}"/>
    <cellStyle name="Total 10 5 2 10 3" xfId="24721" xr:uid="{D11F2DFA-26B3-4AAF-A1B2-D8AEF7533FD2}"/>
    <cellStyle name="Total 10 5 2 11" xfId="12367" xr:uid="{59E57D1D-1328-4774-9F11-551C015CCD74}"/>
    <cellStyle name="Total 10 5 2 11 2" xfId="34278" xr:uid="{D7DB3ECE-61C9-457D-AE7B-342911B83FCC}"/>
    <cellStyle name="Total 10 5 2 11 3" xfId="25133" xr:uid="{CA956236-F51A-40D9-976A-7579E025A82A}"/>
    <cellStyle name="Total 10 5 2 12" xfId="12260" xr:uid="{5BC3E880-7CD3-4CB5-9383-0360859576FE}"/>
    <cellStyle name="Total 10 5 2 12 2" xfId="34179" xr:uid="{8E2E3960-A223-4873-B520-BCAE4FD77826}"/>
    <cellStyle name="Total 10 5 2 12 3" xfId="25034" xr:uid="{94C7E58E-DF7A-48B7-8C41-FFD563081084}"/>
    <cellStyle name="Total 10 5 2 13" xfId="13972" xr:uid="{55E26619-AEE0-4835-8D55-C9013EBE8A76}"/>
    <cellStyle name="Total 10 5 2 13 2" xfId="35674" xr:uid="{07E4839D-6652-4DD8-A88E-3086412ACC31}"/>
    <cellStyle name="Total 10 5 2 13 3" xfId="26530" xr:uid="{D073D710-CA5C-40EC-A528-918685B233F6}"/>
    <cellStyle name="Total 10 5 2 14" xfId="6674" xr:uid="{563CC896-C7B2-4857-B8E9-1FD5665C20EE}"/>
    <cellStyle name="Total 10 5 2 15" xfId="36710" xr:uid="{C7DCA6E5-B7B7-4BFC-8CD3-014CAB481235}"/>
    <cellStyle name="Total 10 5 2 16" xfId="38617" xr:uid="{A24BB27A-1F51-48FE-A452-01505FF6EF10}"/>
    <cellStyle name="Total 10 5 2 17" xfId="39695" xr:uid="{B55CDB55-0641-4E82-97E1-8673DB6B2F24}"/>
    <cellStyle name="Total 10 5 2 18" xfId="39954" xr:uid="{822E1370-C8F5-4366-ADA8-8C701694C4B5}"/>
    <cellStyle name="Total 10 5 2 19" xfId="40230" xr:uid="{690519BE-7C49-4ED0-9845-E3AFDAE0A2C2}"/>
    <cellStyle name="Total 10 5 2 2" xfId="5200" xr:uid="{9A263D86-BFF2-4A0F-B14B-42112E5B3E21}"/>
    <cellStyle name="Total 10 5 2 2 2" xfId="27542" xr:uid="{64825E11-7B55-4041-A300-27F9A4A09D7D}"/>
    <cellStyle name="Total 10 5 2 2 3" xfId="18290" xr:uid="{88691803-8193-4864-B7CE-D212459DCBB8}"/>
    <cellStyle name="Total 10 5 2 20" xfId="41592" xr:uid="{85886014-1ED7-4EAB-BC41-A7BCAA8D2204}"/>
    <cellStyle name="Total 10 5 2 21" xfId="41895" xr:uid="{B234A692-8391-4B6B-A38D-6CC629E08379}"/>
    <cellStyle name="Total 10 5 2 22" xfId="43245" xr:uid="{8B7066A8-FA83-46ED-A5A6-62ED756ACA51}"/>
    <cellStyle name="Total 10 5 2 23" xfId="44156" xr:uid="{60F93294-E250-4F38-A5B5-0F4C5A6CCFD4}"/>
    <cellStyle name="Total 10 5 2 3" xfId="6279" xr:uid="{4A22791A-0A54-484B-A410-633D9A29474C}"/>
    <cellStyle name="Total 10 5 2 3 2" xfId="28543" xr:uid="{DCA5ACD0-00F1-40FE-A3AF-F67AB40D2AFC}"/>
    <cellStyle name="Total 10 5 2 3 3" xfId="19311" xr:uid="{7CB765B4-E6AC-451D-A1F0-3B9EEDB349B3}"/>
    <cellStyle name="Total 10 5 2 4" xfId="7940" xr:uid="{AA599FDB-026A-4E32-A388-163EB5FD057D}"/>
    <cellStyle name="Total 10 5 2 4 2" xfId="29966" xr:uid="{AACFA6D8-7CF6-400B-AE4D-29EA0E312699}"/>
    <cellStyle name="Total 10 5 2 4 3" xfId="20816" xr:uid="{AE1E35D1-CFE0-4CED-91D2-9855388C245C}"/>
    <cellStyle name="Total 10 5 2 5" xfId="8407" xr:uid="{992D2140-84B8-43A2-886A-9C6ED52FBC0F}"/>
    <cellStyle name="Total 10 5 2 5 2" xfId="30430" xr:uid="{E771653A-63E9-482F-8B05-90A5F3AC61B5}"/>
    <cellStyle name="Total 10 5 2 5 3" xfId="21280" xr:uid="{A49DC205-A3F5-493D-8438-0BCAA127A64E}"/>
    <cellStyle name="Total 10 5 2 6" xfId="9436" xr:uid="{5F626DBC-0420-48AB-A522-9A6B87891B3E}"/>
    <cellStyle name="Total 10 5 2 6 2" xfId="31443" xr:uid="{0CD55C00-04F2-4FD4-9474-92BA4945DBA3}"/>
    <cellStyle name="Total 10 5 2 6 3" xfId="22294" xr:uid="{6B3F145F-7601-4F4F-A3DC-17E48DE21CEF}"/>
    <cellStyle name="Total 10 5 2 7" xfId="11132" xr:uid="{584212A0-CC88-4F5C-8AED-B504910F85E1}"/>
    <cellStyle name="Total 10 5 2 7 2" xfId="33100" xr:uid="{B9134E21-D6BB-400A-89BE-500438A58BC8}"/>
    <cellStyle name="Total 10 5 2 7 3" xfId="23955" xr:uid="{F4CB0F94-4C9D-40C6-A39D-A9519524265D}"/>
    <cellStyle name="Total 10 5 2 8" xfId="8933" xr:uid="{461119A5-5F55-448B-853D-221E69B88C73}"/>
    <cellStyle name="Total 10 5 2 8 2" xfId="30951" xr:uid="{F8B24204-AE9F-4FC2-B55D-6B41A0562473}"/>
    <cellStyle name="Total 10 5 2 8 3" xfId="21801" xr:uid="{271774C0-0C58-4640-8CF4-A8D8939F711C}"/>
    <cellStyle name="Total 10 5 2 9" xfId="7896" xr:uid="{DB539113-C64F-43E2-BC17-03AB112AB084}"/>
    <cellStyle name="Total 10 5 2 9 2" xfId="29922" xr:uid="{9F75BDE3-FFF7-4C94-A16F-20060ED8B02C}"/>
    <cellStyle name="Total 10 5 2 9 3" xfId="20772" xr:uid="{2FD34949-7DD2-4657-B763-57E65A88F56A}"/>
    <cellStyle name="Total 10 5 20" xfId="40440" xr:uid="{5EB4D1F0-D829-41BF-B9C9-87FF966A3388}"/>
    <cellStyle name="Total 10 5 21" xfId="41591" xr:uid="{A76FAFD8-5EB5-485A-9921-77922984A1B3}"/>
    <cellStyle name="Total 10 5 22" xfId="42751" xr:uid="{5AD64441-B905-4B1E-B838-7D85BD96C571}"/>
    <cellStyle name="Total 10 5 23" xfId="42940" xr:uid="{1E1A7C3E-C182-4E78-8D36-7B6F6BC6D929}"/>
    <cellStyle name="Total 10 5 24" xfId="44155" xr:uid="{FC78F7D9-61AB-4656-994A-23C07184E3E8}"/>
    <cellStyle name="Total 10 5 3" xfId="5201" xr:uid="{F8139CD6-8ED1-4115-A272-BE0F6D590D13}"/>
    <cellStyle name="Total 10 5 3 2" xfId="27543" xr:uid="{EAF185CF-20E4-4301-B6B1-548FC47E7263}"/>
    <cellStyle name="Total 10 5 3 3" xfId="18291" xr:uid="{7358B30C-75D1-4DAD-A6E9-9187AA96B24B}"/>
    <cellStyle name="Total 10 5 4" xfId="6278" xr:uid="{87DF067E-DBE7-47FF-90D3-71224E4EB354}"/>
    <cellStyle name="Total 10 5 4 2" xfId="28542" xr:uid="{587ADCF7-EA65-4A1D-B80B-6CA9DB04788D}"/>
    <cellStyle name="Total 10 5 4 3" xfId="19310" xr:uid="{E4510BF2-890E-4466-89D7-98F25FB697EC}"/>
    <cellStyle name="Total 10 5 5" xfId="8565" xr:uid="{D9178265-3301-4693-A233-D8E35423389D}"/>
    <cellStyle name="Total 10 5 5 2" xfId="30587" xr:uid="{E7574151-58B7-400E-B417-C9023DA81CE3}"/>
    <cellStyle name="Total 10 5 5 3" xfId="21437" xr:uid="{780BD83C-B8F8-4922-8102-BA57BBDBCCD3}"/>
    <cellStyle name="Total 10 5 6" xfId="8408" xr:uid="{174F7F62-978D-4F09-A5C5-C8E2F72EDCB8}"/>
    <cellStyle name="Total 10 5 6 2" xfId="30431" xr:uid="{AAEAC5B1-72DA-4EAE-9500-5AF027715D63}"/>
    <cellStyle name="Total 10 5 6 3" xfId="21281" xr:uid="{E3055A8F-1EBC-45D4-B586-A63F2275137A}"/>
    <cellStyle name="Total 10 5 7" xfId="10052" xr:uid="{83846D24-CF8E-4308-909E-952AE581725D}"/>
    <cellStyle name="Total 10 5 7 2" xfId="32050" xr:uid="{6B4A2755-3501-48C3-BDD6-0AFF5549C7AF}"/>
    <cellStyle name="Total 10 5 7 3" xfId="22902" xr:uid="{76502BF1-7639-4463-B5E5-23BDF9244031}"/>
    <cellStyle name="Total 10 5 8" xfId="11131" xr:uid="{7FE6C433-06AB-40C3-90CA-1C806F7AFD59}"/>
    <cellStyle name="Total 10 5 8 2" xfId="33099" xr:uid="{7FFDE541-A6AD-4346-9061-A7FAC2E3D52E}"/>
    <cellStyle name="Total 10 5 8 3" xfId="23954" xr:uid="{C8FADE56-AB2A-4B93-A435-5827C20AEE7B}"/>
    <cellStyle name="Total 10 5 9" xfId="4658" xr:uid="{41923577-DEA0-43CC-B40E-A933BD66E914}"/>
    <cellStyle name="Total 10 5 9 2" xfId="27016" xr:uid="{656F8542-F1BE-40D3-9A29-67C30400EEAC}"/>
    <cellStyle name="Total 10 5 9 3" xfId="17751" xr:uid="{40A1BAC4-1380-498E-88E7-C2D88290D5CF}"/>
    <cellStyle name="Total 10 6" xfId="2317" xr:uid="{00000000-0005-0000-0000-00000E090000}"/>
    <cellStyle name="Total 10 6 10" xfId="13158" xr:uid="{4BF8E87E-A801-4FE2-AFA7-52521903BCE8}"/>
    <cellStyle name="Total 10 6 10 2" xfId="35000" xr:uid="{F1D26400-97A5-403E-8290-A3CD5B3B59F3}"/>
    <cellStyle name="Total 10 6 10 3" xfId="25856" xr:uid="{E7FF9A4B-D8B5-4EEA-9708-131F9E4D53FF}"/>
    <cellStyle name="Total 10 6 11" xfId="12848" xr:uid="{BFFFDF7F-A296-445E-9A2B-5985DAE85448}"/>
    <cellStyle name="Total 10 6 11 2" xfId="34710" xr:uid="{CFFDFFCE-B6C0-48DA-995C-3028AF6D3208}"/>
    <cellStyle name="Total 10 6 11 3" xfId="25566" xr:uid="{BC3FD8E2-AE5E-43D6-A757-8C8C9CF7BB16}"/>
    <cellStyle name="Total 10 6 12" xfId="12593" xr:uid="{CB8D6F0C-39AF-4191-9650-76E3E6E7D643}"/>
    <cellStyle name="Total 10 6 12 2" xfId="34469" xr:uid="{A085EC56-EEF8-4B2B-A078-BC3B12ED6410}"/>
    <cellStyle name="Total 10 6 12 3" xfId="25324" xr:uid="{8FB4B8A4-13BE-4A1E-894B-D689B1CACE6B}"/>
    <cellStyle name="Total 10 6 13" xfId="12706" xr:uid="{C703D88E-6D49-445C-B8F1-5110FF4870A3}"/>
    <cellStyle name="Total 10 6 13 2" xfId="34578" xr:uid="{DD85079D-8FB2-42DA-AF4A-93538375B11D}"/>
    <cellStyle name="Total 10 6 13 3" xfId="25434" xr:uid="{8FEC7B7E-9602-47FD-A41A-0E2771862CE8}"/>
    <cellStyle name="Total 10 6 14" xfId="13841" xr:uid="{43A69665-CE5A-451A-87D9-31AE8F78A885}"/>
    <cellStyle name="Total 10 6 15" xfId="36711" xr:uid="{5DB86D4A-BDB9-4535-B217-3C772A3C801B}"/>
    <cellStyle name="Total 10 6 16" xfId="38618" xr:uid="{EE8527FC-4F58-4346-8CDC-8FBF78901427}"/>
    <cellStyle name="Total 10 6 17" xfId="40165" xr:uid="{B2511E60-1330-477F-8D76-4063B72386AE}"/>
    <cellStyle name="Total 10 6 18" xfId="39955" xr:uid="{E3128BF2-253E-4828-A618-F28834F5B368}"/>
    <cellStyle name="Total 10 6 19" xfId="40237" xr:uid="{D14ED517-F13E-4BB7-906E-C663F085BEEB}"/>
    <cellStyle name="Total 10 6 2" xfId="5199" xr:uid="{53A1B231-9344-4A9B-A48C-65E068059CED}"/>
    <cellStyle name="Total 10 6 2 2" xfId="27541" xr:uid="{5FB57050-D420-43E5-9CAB-BB85090E68FC}"/>
    <cellStyle name="Total 10 6 2 3" xfId="18289" xr:uid="{D5592A50-D688-4701-8765-B7CE4033FE88}"/>
    <cellStyle name="Total 10 6 20" xfId="41593" xr:uid="{3BAD6369-22F8-4C70-B7A2-C950B39504FE}"/>
    <cellStyle name="Total 10 6 21" xfId="40791" xr:uid="{0E4BACDC-CADA-47C8-8033-2532FF9E8919}"/>
    <cellStyle name="Total 10 6 22" xfId="43438" xr:uid="{6C6CFE0E-FCB9-42D9-8E41-310C04460F26}"/>
    <cellStyle name="Total 10 6 23" xfId="44157" xr:uid="{D5B0F4CF-6B7D-49F6-992D-65876E0A59C7}"/>
    <cellStyle name="Total 10 6 3" xfId="6280" xr:uid="{3AB005AA-E6E2-44F6-B626-C8CCFF2C8667}"/>
    <cellStyle name="Total 10 6 3 2" xfId="28544" xr:uid="{1E51E803-348D-47EC-A439-88022241D56A}"/>
    <cellStyle name="Total 10 6 3 3" xfId="19312" xr:uid="{D0066DC0-21CB-48D1-96A2-793BD3C97783}"/>
    <cellStyle name="Total 10 6 4" xfId="7947" xr:uid="{F7C079C9-DE8D-4A96-89D0-1CBEEF383C11}"/>
    <cellStyle name="Total 10 6 4 2" xfId="29973" xr:uid="{656B670D-3296-43BA-B558-E37F101ABD1A}"/>
    <cellStyle name="Total 10 6 4 3" xfId="20823" xr:uid="{1F711B85-113C-4E40-975D-EDFDF368D7E6}"/>
    <cellStyle name="Total 10 6 5" xfId="6809" xr:uid="{2C75D857-C9AB-4702-B67A-734BE138F8BC}"/>
    <cellStyle name="Total 10 6 5 2" xfId="29056" xr:uid="{E03322C4-7960-4F0F-AAF8-0D8926DA5AF2}"/>
    <cellStyle name="Total 10 6 5 3" xfId="19827" xr:uid="{4799F108-96B1-4EE6-8E35-7C9A015E680F}"/>
    <cellStyle name="Total 10 6 6" xfId="9443" xr:uid="{3CF749C2-43F4-4C63-A749-39979BC46255}"/>
    <cellStyle name="Total 10 6 6 2" xfId="31450" xr:uid="{5A28D0C4-6EB3-424E-9D90-40E472C1AB77}"/>
    <cellStyle name="Total 10 6 6 3" xfId="22301" xr:uid="{C7EDE323-9161-43D0-A030-4C731B6A4BD5}"/>
    <cellStyle name="Total 10 6 7" xfId="9971" xr:uid="{D4B2D7F0-CEC8-4D05-A5A9-B36EEC03ED54}"/>
    <cellStyle name="Total 10 6 7 2" xfId="31970" xr:uid="{21C85A8B-379B-4C07-84CF-BED0C721D0A0}"/>
    <cellStyle name="Total 10 6 7 3" xfId="22822" xr:uid="{CAA9ED8D-52C6-475F-B694-D8BE406B4FFC}"/>
    <cellStyle name="Total 10 6 8" xfId="7841" xr:uid="{D95AA2B0-3A0A-4928-92C2-E4DD62AC8040}"/>
    <cellStyle name="Total 10 6 8 2" xfId="29869" xr:uid="{3C02D71D-7101-4570-B82D-A97AAE1190EC}"/>
    <cellStyle name="Total 10 6 8 3" xfId="20719" xr:uid="{027B2993-B45A-4102-A799-E0E0D61FEFE7}"/>
    <cellStyle name="Total 10 6 9" xfId="10491" xr:uid="{0E0123FD-D9FC-41B4-843B-34786A099F0F}"/>
    <cellStyle name="Total 10 6 9 2" xfId="32472" xr:uid="{C1BE26EF-B36B-434D-B628-7C0CA687730B}"/>
    <cellStyle name="Total 10 6 9 3" xfId="23326" xr:uid="{A873F73C-C890-480D-93C5-C5EDC5115242}"/>
    <cellStyle name="Total 10 7" xfId="5204" xr:uid="{B7FBF413-BF91-44B2-BE61-90C6E139553D}"/>
    <cellStyle name="Total 10 7 2" xfId="27546" xr:uid="{CCB2B062-4AFA-41C7-92DA-E755D0D73711}"/>
    <cellStyle name="Total 10 7 3" xfId="18294" xr:uid="{0F07FD8B-8C3B-4527-ADB1-169F0A509184}"/>
    <cellStyle name="Total 10 8" xfId="5006" xr:uid="{230398AD-2ADF-43B4-A521-43E8EFBCA4C3}"/>
    <cellStyle name="Total 10 8 2" xfId="27361" xr:uid="{885BC9C5-0B25-44FE-A37E-7CBB3334D291}"/>
    <cellStyle name="Total 10 8 3" xfId="18096" xr:uid="{B6681726-31E4-4CC3-8D1C-F366F4594B45}"/>
    <cellStyle name="Total 10 9" xfId="8586" xr:uid="{C5A77F7D-7D37-4C70-A882-8E0A75AA7E9B}"/>
    <cellStyle name="Total 10 9 2" xfId="30608" xr:uid="{D1131E6C-F602-408F-9113-3A188D8303BB}"/>
    <cellStyle name="Total 10 9 3" xfId="21458" xr:uid="{0B72A6BB-2D81-49ED-B1E4-6AF8424CEF0E}"/>
    <cellStyle name="Total 11" xfId="2318" xr:uid="{00000000-0005-0000-0000-00000F090000}"/>
    <cellStyle name="Total 11 10" xfId="7532" xr:uid="{2548CBF9-A220-462C-8735-DF263E6419BE}"/>
    <cellStyle name="Total 11 10 2" xfId="29582" xr:uid="{06B45908-C96B-4B04-8619-507A08D24315}"/>
    <cellStyle name="Total 11 10 3" xfId="20425" xr:uid="{B58B1CDF-36BB-4423-9A46-DA2D05176F28}"/>
    <cellStyle name="Total 11 11" xfId="8181" xr:uid="{4CF9D1F8-D662-4E06-AC59-0340DC47DB92}"/>
    <cellStyle name="Total 11 11 2" xfId="30207" xr:uid="{D467CB2B-D313-4575-B095-B485D8D118D9}"/>
    <cellStyle name="Total 11 11 3" xfId="21057" xr:uid="{D2422DC2-CDB3-454B-9880-E1FBAFE290DD}"/>
    <cellStyle name="Total 11 12" xfId="6493" xr:uid="{9823A780-E4C6-4B33-B4A7-9AC3D3918531}"/>
    <cellStyle name="Total 11 12 2" xfId="28748" xr:uid="{1834DA0F-A7C8-4CE0-95D6-9E2BA5FF8464}"/>
    <cellStyle name="Total 11 12 3" xfId="19516" xr:uid="{6B9861C1-CA4C-4E91-AB70-7B56E94D6640}"/>
    <cellStyle name="Total 11 13" xfId="10241" xr:uid="{E484BB3D-42C4-48C8-A161-F7D86556B1EB}"/>
    <cellStyle name="Total 11 13 2" xfId="32236" xr:uid="{2D6F0F36-9E51-4162-9D3F-8CD7B84F4816}"/>
    <cellStyle name="Total 11 13 3" xfId="23088" xr:uid="{4CA702C5-BF44-4E51-BC8A-BA2370F5B582}"/>
    <cellStyle name="Total 11 14" xfId="9838" xr:uid="{F2B8CF46-CB22-4F19-8FD6-92E13C3591DF}"/>
    <cellStyle name="Total 11 14 2" xfId="31839" xr:uid="{0154F507-1B2C-43F6-8B41-C6907E247C4D}"/>
    <cellStyle name="Total 11 14 3" xfId="22691" xr:uid="{F5B22532-99DB-4B23-8291-4546825F8F8D}"/>
    <cellStyle name="Total 11 15" xfId="13159" xr:uid="{E21143A8-CA04-46DF-B937-53CC006637D2}"/>
    <cellStyle name="Total 11 15 2" xfId="35001" xr:uid="{9C454EE2-4407-4A65-A2E1-7E58F039B78C}"/>
    <cellStyle name="Total 11 15 3" xfId="25857" xr:uid="{0F9AB1F0-8593-4563-862D-A8938C479488}"/>
    <cellStyle name="Total 11 16" xfId="13031" xr:uid="{417CEFAF-C3EF-40E0-958E-311577015BF5}"/>
    <cellStyle name="Total 11 16 2" xfId="34882" xr:uid="{896DD4E2-3562-4286-9420-B2B9C4CD78EB}"/>
    <cellStyle name="Total 11 16 3" xfId="25738" xr:uid="{23D081DF-144A-4DA9-BE62-6E86E7866584}"/>
    <cellStyle name="Total 11 17" xfId="12287" xr:uid="{14FF94B6-ACE2-4B20-9F9F-860B598FE6C1}"/>
    <cellStyle name="Total 11 17 2" xfId="34204" xr:uid="{04AEE095-ABE6-495C-A9A2-D0A5755DF055}"/>
    <cellStyle name="Total 11 17 3" xfId="25059" xr:uid="{F6F0FDBE-B0B0-43E5-960B-B4E4A7C201BB}"/>
    <cellStyle name="Total 11 18" xfId="13442" xr:uid="{F82B7B26-BB46-42AB-9182-EC49945CD55E}"/>
    <cellStyle name="Total 11 18 2" xfId="35264" xr:uid="{B87E941D-2586-4216-8F39-F09A358A0BA4}"/>
    <cellStyle name="Total 11 18 3" xfId="26120" xr:uid="{79B7BE39-8C69-4A46-946B-58D6F4C8DE72}"/>
    <cellStyle name="Total 11 19" xfId="13359" xr:uid="{F512D133-C9A9-44E9-9D54-99E64FD07CF1}"/>
    <cellStyle name="Total 11 2" xfId="2319" xr:uid="{00000000-0005-0000-0000-000010090000}"/>
    <cellStyle name="Total 11 2 10" xfId="9052" xr:uid="{C61EF199-6C90-429E-B5B9-B04FE5768746}"/>
    <cellStyle name="Total 11 2 10 2" xfId="31064" xr:uid="{3AFAB870-2D01-4E31-B3E1-C51DFAA0E81D}"/>
    <cellStyle name="Total 11 2 10 3" xfId="21914" xr:uid="{1F8953C8-4A88-4BBA-B001-805BCA896D32}"/>
    <cellStyle name="Total 11 2 11" xfId="11597" xr:uid="{7B36E298-7EF9-4F81-8DD4-B3B135C86A31}"/>
    <cellStyle name="Total 11 2 11 2" xfId="33555" xr:uid="{1CBA59C8-5DA8-4173-9F68-2D8CB8DB09F3}"/>
    <cellStyle name="Total 11 2 11 3" xfId="24410" xr:uid="{8EE5DDBA-2E2B-4B25-8E88-9E2FF7C88DD2}"/>
    <cellStyle name="Total 11 2 12" xfId="12233" xr:uid="{09C8761D-4FDA-4D9E-AFF3-C9934037CA86}"/>
    <cellStyle name="Total 11 2 12 2" xfId="34154" xr:uid="{563881D3-2E11-4090-AA49-46E5C633DF94}"/>
    <cellStyle name="Total 11 2 12 3" xfId="25009" xr:uid="{E682B295-1960-4B85-9BD2-B9BD4757BE8D}"/>
    <cellStyle name="Total 11 2 13" xfId="11146" xr:uid="{DE575A4B-66C6-449F-A2C1-F92332DF1632}"/>
    <cellStyle name="Total 11 2 13 2" xfId="33114" xr:uid="{85EE07FA-3465-4E81-AFB6-A1B6B5E5FEB5}"/>
    <cellStyle name="Total 11 2 13 3" xfId="23969" xr:uid="{C5C33D9E-9BA0-4554-8A19-BC1FF68AC097}"/>
    <cellStyle name="Total 11 2 14" xfId="13446" xr:uid="{51B7AABD-DDCC-4677-B2B5-E1F453A4AF2B}"/>
    <cellStyle name="Total 11 2 14 2" xfId="35268" xr:uid="{34581677-8A41-4E3D-9451-9053223CFD53}"/>
    <cellStyle name="Total 11 2 14 3" xfId="26124" xr:uid="{58AC07C4-BF83-49E5-A8B9-E0671091B8D9}"/>
    <cellStyle name="Total 11 2 15" xfId="13839" xr:uid="{3F345C72-999E-4B58-83B0-4B0A8222BCF7}"/>
    <cellStyle name="Total 11 2 16" xfId="36713" xr:uid="{59D53D27-B7D2-4008-BCA0-325EA75D56B0}"/>
    <cellStyle name="Total 11 2 17" xfId="38620" xr:uid="{912437CF-AC44-4DC4-9E74-D396D58792C1}"/>
    <cellStyle name="Total 11 2 18" xfId="40121" xr:uid="{BD2AACE7-013C-4310-AA6B-C847E2BC2420}"/>
    <cellStyle name="Total 11 2 19" xfId="39952" xr:uid="{A799DDCE-CBDD-4E25-951E-9D5178FE8F00}"/>
    <cellStyle name="Total 11 2 2" xfId="2320" xr:uid="{00000000-0005-0000-0000-000011090000}"/>
    <cellStyle name="Total 11 2 2 10" xfId="11605" xr:uid="{B4AA0319-251A-4AB6-9FB4-328C2E135DDC}"/>
    <cellStyle name="Total 11 2 2 10 2" xfId="33563" xr:uid="{56FE6D3B-8DEC-454E-847E-78AA671273B2}"/>
    <cellStyle name="Total 11 2 2 10 3" xfId="24418" xr:uid="{AC8A21D6-8514-445F-AA24-5F179E4232A1}"/>
    <cellStyle name="Total 11 2 2 11" xfId="12241" xr:uid="{0D86E6E3-1488-46B4-9F9E-1B2520C55685}"/>
    <cellStyle name="Total 11 2 2 11 2" xfId="34162" xr:uid="{7A639064-F382-4538-B955-B1F2C4D19F1E}"/>
    <cellStyle name="Total 11 2 2 11 3" xfId="25017" xr:uid="{B0B5230E-4110-49EC-B1A8-6F83A164DE6F}"/>
    <cellStyle name="Total 11 2 2 12" xfId="12750" xr:uid="{68FF1F5E-9A47-41A7-8BD3-85DBB3F82E33}"/>
    <cellStyle name="Total 11 2 2 12 2" xfId="34618" xr:uid="{4C533698-EC2C-4511-8D32-459A53FD8340}"/>
    <cellStyle name="Total 11 2 2 12 3" xfId="25474" xr:uid="{DC456BAF-7D90-4CDD-9006-060277A22476}"/>
    <cellStyle name="Total 11 2 2 13" xfId="9032" xr:uid="{F521F623-6404-4646-A162-37B445A26C47}"/>
    <cellStyle name="Total 11 2 2 13 2" xfId="31046" xr:uid="{70841022-05DE-4108-A6B6-3A64D276B616}"/>
    <cellStyle name="Total 11 2 2 13 3" xfId="21896" xr:uid="{EA265960-497F-4DFA-850E-362E20D9072B}"/>
    <cellStyle name="Total 11 2 2 14" xfId="14557" xr:uid="{A82804A7-5810-4108-B37F-0A0A93FB220B}"/>
    <cellStyle name="Total 11 2 2 15" xfId="36714" xr:uid="{A41F22F1-54A6-46B8-980A-E6E0DC925110}"/>
    <cellStyle name="Total 11 2 2 16" xfId="38621" xr:uid="{05339928-15F4-45E2-9267-895F5F314BDD}"/>
    <cellStyle name="Total 11 2 2 17" xfId="39697" xr:uid="{A26F1575-B37C-4523-B46A-35C283BA08A4}"/>
    <cellStyle name="Total 11 2 2 18" xfId="39953" xr:uid="{4E21A269-A8BB-4D03-97CB-C6C440151FDD}"/>
    <cellStyle name="Total 11 2 2 19" xfId="40236" xr:uid="{06C426D6-C48F-43F6-B74F-49DA1A70B6F0}"/>
    <cellStyle name="Total 11 2 2 2" xfId="5191" xr:uid="{46B2FB37-1579-47D9-B556-051F16B449F5}"/>
    <cellStyle name="Total 11 2 2 2 2" xfId="27539" xr:uid="{393E3B81-EE1B-45B5-84C0-E1F17EBC761B}"/>
    <cellStyle name="Total 11 2 2 2 3" xfId="18281" xr:uid="{610276F1-6399-486C-9F47-2851E36ADF0C}"/>
    <cellStyle name="Total 11 2 2 20" xfId="41596" xr:uid="{CC4F7178-066F-4F43-A338-8C9D20D73E8A}"/>
    <cellStyle name="Total 11 2 2 21" xfId="42366" xr:uid="{0022BB75-AC41-46F3-AC47-618450FF07CA}"/>
    <cellStyle name="Total 11 2 2 22" xfId="43244" xr:uid="{AF26F060-2E31-4469-976A-35B6D43EAF52}"/>
    <cellStyle name="Total 11 2 2 23" xfId="44160" xr:uid="{0EB19666-935F-4D34-B957-B2171E837862}"/>
    <cellStyle name="Total 11 2 2 3" xfId="6284" xr:uid="{CC536080-75CC-4525-85A9-64C5F600441E}"/>
    <cellStyle name="Total 11 2 2 3 2" xfId="28548" xr:uid="{F1F6D3F6-3CC1-43F7-9526-A69C0904CFD1}"/>
    <cellStyle name="Total 11 2 2 3 3" xfId="19316" xr:uid="{D087DA58-C2AB-459E-BEED-9E7E1614F5DF}"/>
    <cellStyle name="Total 11 2 2 4" xfId="7946" xr:uid="{A3F3D681-E88D-4E43-9973-C848D4070BA5}"/>
    <cellStyle name="Total 11 2 2 4 2" xfId="29972" xr:uid="{F9E7642A-3997-4CC2-B2BB-9DEEBB29196A}"/>
    <cellStyle name="Total 11 2 2 4 3" xfId="20822" xr:uid="{2FD8E2F8-68D3-42F3-809B-258A4FF3BD71}"/>
    <cellStyle name="Total 11 2 2 5" xfId="4784" xr:uid="{BDC35AD4-B46F-45D3-9BBB-C77049C3EBDD}"/>
    <cellStyle name="Total 11 2 2 5 2" xfId="27140" xr:uid="{F366F370-58EC-494A-B25F-1DCD262B6544}"/>
    <cellStyle name="Total 11 2 2 5 3" xfId="17875" xr:uid="{414E5F83-32F2-4DF1-B4BE-E26C1C2B5B3F}"/>
    <cellStyle name="Total 11 2 2 6" xfId="9442" xr:uid="{C8B64FB4-46FA-4599-B16A-E96A3AD855DA}"/>
    <cellStyle name="Total 11 2 2 6 2" xfId="31449" xr:uid="{47E9DB6D-213B-4C3D-9BDE-C1F90E668429}"/>
    <cellStyle name="Total 11 2 2 6 3" xfId="22300" xr:uid="{B28BDE82-63C8-4AB3-B9DF-F2F0D6B846E1}"/>
    <cellStyle name="Total 11 2 2 7" xfId="11130" xr:uid="{71C8B1A2-2E79-4814-ADAE-9E819B97AC02}"/>
    <cellStyle name="Total 11 2 2 7 2" xfId="33098" xr:uid="{106A1668-976C-424A-864A-356C5DC4E8A9}"/>
    <cellStyle name="Total 11 2 2 7 3" xfId="23953" xr:uid="{086BE3DF-19E9-4566-B1BE-C6804D1115FD}"/>
    <cellStyle name="Total 11 2 2 8" xfId="10239" xr:uid="{73362751-24AF-4637-A440-75DF31BCCB32}"/>
    <cellStyle name="Total 11 2 2 8 2" xfId="32234" xr:uid="{45F3AF78-A15C-496D-82A9-68C6E4E53C9F}"/>
    <cellStyle name="Total 11 2 2 8 3" xfId="23086" xr:uid="{4BD6756D-4FD0-49E5-AC10-584940928E04}"/>
    <cellStyle name="Total 11 2 2 9" xfId="10493" xr:uid="{845664AF-FBC4-4A55-BCCD-61DDCF965281}"/>
    <cellStyle name="Total 11 2 2 9 2" xfId="32474" xr:uid="{5539CF93-3117-41A4-A769-57E45995B79F}"/>
    <cellStyle name="Total 11 2 2 9 3" xfId="23328" xr:uid="{062180D3-FA1C-43F2-B147-3385A657D609}"/>
    <cellStyle name="Total 11 2 20" xfId="40235" xr:uid="{E7AA16A0-1F96-4631-A3EF-32F19042B719}"/>
    <cellStyle name="Total 11 2 21" xfId="41595" xr:uid="{E21982D4-314E-45D9-8AE5-41D97B212EA1}"/>
    <cellStyle name="Total 11 2 22" xfId="40789" xr:uid="{B37F0F0B-D7C7-451D-A968-A3BA4BF78C40}"/>
    <cellStyle name="Total 11 2 23" xfId="42561" xr:uid="{00FA9E0A-AB4A-4DEB-AC15-276DBC3F9AE8}"/>
    <cellStyle name="Total 11 2 24" xfId="44159" xr:uid="{D8368D48-F7C8-4061-B641-0F1A0E2D1291}"/>
    <cellStyle name="Total 11 2 3" xfId="6980" xr:uid="{C59B13AE-49FA-4F98-8372-36E5814E67F2}"/>
    <cellStyle name="Total 11 2 3 2" xfId="29200" xr:uid="{27FC5A2D-7AA0-4029-AFC1-F0D691470C22}"/>
    <cellStyle name="Total 11 2 3 3" xfId="19987" xr:uid="{7ECA02E9-D136-4382-AC72-C5642776B660}"/>
    <cellStyle name="Total 11 2 4" xfId="6283" xr:uid="{D7512F16-A509-489E-8F19-69FA013D390D}"/>
    <cellStyle name="Total 11 2 4 2" xfId="28547" xr:uid="{C1380C7E-E1A2-47EC-AAF6-782E1E816133}"/>
    <cellStyle name="Total 11 2 4 3" xfId="19315" xr:uid="{88D268D9-B030-4477-95FE-3DD64ECF7E7D}"/>
    <cellStyle name="Total 11 2 5" xfId="7945" xr:uid="{F5FF7BF8-0B6C-4522-A3BC-1E8FF4706C40}"/>
    <cellStyle name="Total 11 2 5 2" xfId="29971" xr:uid="{D30FB288-335C-4F9E-9B7A-DF76D1C43600}"/>
    <cellStyle name="Total 11 2 5 3" xfId="20821" xr:uid="{4DE58D6C-0827-43A7-9593-67A8D788491B}"/>
    <cellStyle name="Total 11 2 6" xfId="7412" xr:uid="{5C330ED8-E96B-4589-BD9E-551B20189222}"/>
    <cellStyle name="Total 11 2 6 2" xfId="29539" xr:uid="{7D38CD74-493E-4EEB-A584-82816C0C7F69}"/>
    <cellStyle name="Total 11 2 6 3" xfId="20352" xr:uid="{F149EBF8-F96E-4B06-9E09-356611EDF9E9}"/>
    <cellStyle name="Total 11 2 7" xfId="9441" xr:uid="{663D180E-6CFF-4B8B-8794-1ED2601149D4}"/>
    <cellStyle name="Total 11 2 7 2" xfId="31448" xr:uid="{F3F8084B-CBD8-4F18-8E7D-2EA99C5F8F2A}"/>
    <cellStyle name="Total 11 2 7 3" xfId="22299" xr:uid="{94EA2DDC-1824-47C1-8CA0-89291D95371E}"/>
    <cellStyle name="Total 11 2 8" xfId="11129" xr:uid="{CE6EA8EF-6DDB-4CB8-AA5A-118DC9CF3BD4}"/>
    <cellStyle name="Total 11 2 8 2" xfId="33097" xr:uid="{35857864-6132-420E-AAC8-571ACFE5B618}"/>
    <cellStyle name="Total 11 2 8 3" xfId="23952" xr:uid="{42109964-F651-4D88-BC03-9D14B443C80E}"/>
    <cellStyle name="Total 11 2 9" xfId="5895" xr:uid="{477B5107-A304-438D-9DCE-502BE1E7229C}"/>
    <cellStyle name="Total 11 2 9 2" xfId="28186" xr:uid="{AFB9CDFF-CF5B-4714-9A89-CCF2A9839185}"/>
    <cellStyle name="Total 11 2 9 3" xfId="18953" xr:uid="{453EFFE6-A24F-481B-A6EE-50586252ABCA}"/>
    <cellStyle name="Total 11 20" xfId="36712" xr:uid="{EE41434C-54A2-4FA8-9659-1853AC3EC1B5}"/>
    <cellStyle name="Total 11 21" xfId="38619" xr:uid="{104DC0CA-9D17-4101-9B2B-19E369FE1BC6}"/>
    <cellStyle name="Total 11 22" xfId="40163" xr:uid="{0D9B035D-D2F6-4CC5-8917-36DD7BB1B7C5}"/>
    <cellStyle name="Total 11 23" xfId="37741" xr:uid="{014A1E3B-E3AF-4882-8179-1863CB0B1DC8}"/>
    <cellStyle name="Total 11 24" xfId="39072" xr:uid="{7EDF0116-2023-4F93-9DB0-C60794513F4A}"/>
    <cellStyle name="Total 11 25" xfId="41594" xr:uid="{E7C999B1-0244-49EA-B1F4-AFB6C9D13A71}"/>
    <cellStyle name="Total 11 26" xfId="40790" xr:uid="{18F8ECB2-89A4-4F59-BC51-3BA2C63D9688}"/>
    <cellStyle name="Total 11 27" xfId="40587" xr:uid="{047DBC8F-3B84-477E-8EAF-16E6787E79DE}"/>
    <cellStyle name="Total 11 28" xfId="44158" xr:uid="{35DB521A-1CC6-4DF2-9EE8-94AF5080C0C1}"/>
    <cellStyle name="Total 11 3" xfId="2321" xr:uid="{00000000-0005-0000-0000-000012090000}"/>
    <cellStyle name="Total 11 3 10" xfId="9253" xr:uid="{E1ED6F89-89E6-4744-89A4-BE3A7FC135FD}"/>
    <cellStyle name="Total 11 3 10 2" xfId="31263" xr:uid="{B78C1C17-3C5F-4D59-A75D-D2D9EE68511A}"/>
    <cellStyle name="Total 11 3 10 3" xfId="22113" xr:uid="{A8B92905-7FC9-4BA9-86D6-D105E5D55D51}"/>
    <cellStyle name="Total 11 3 11" xfId="13156" xr:uid="{DF226716-710B-4B35-9AAC-AE1E917D505B}"/>
    <cellStyle name="Total 11 3 11 2" xfId="34998" xr:uid="{74FD81D1-DD7C-441A-9A49-91378FAA0480}"/>
    <cellStyle name="Total 11 3 11 3" xfId="25854" xr:uid="{04B4C56A-A9D3-401B-B979-D3337F55F9D6}"/>
    <cellStyle name="Total 11 3 12" xfId="12364" xr:uid="{B3B2AC8E-88B1-446E-AA89-6839A5BEC01B}"/>
    <cellStyle name="Total 11 3 12 2" xfId="34275" xr:uid="{7B946E25-F134-4C5D-B3DE-0EE401E8F57C}"/>
    <cellStyle name="Total 11 3 12 3" xfId="25130" xr:uid="{E9D0EDF2-6244-4323-8228-DDD4C4385303}"/>
    <cellStyle name="Total 11 3 13" xfId="9484" xr:uid="{AE67D294-6E3C-4C0E-9953-F68B42056B0C}"/>
    <cellStyle name="Total 11 3 13 2" xfId="31490" xr:uid="{3F74B40C-AEB6-4022-8738-4213C1C2D0C4}"/>
    <cellStyle name="Total 11 3 13 3" xfId="22341" xr:uid="{7AAE2DF6-240C-4AF1-879C-AE7F0E1FCEFF}"/>
    <cellStyle name="Total 11 3 14" xfId="14112" xr:uid="{B757605E-C37E-43D9-B5E0-A9991C22894D}"/>
    <cellStyle name="Total 11 3 14 2" xfId="35808" xr:uid="{A87989AC-95F0-4275-85E5-D3282DF96945}"/>
    <cellStyle name="Total 11 3 14 3" xfId="26664" xr:uid="{68E0571B-23C3-48A0-816B-43EA3E4FDE80}"/>
    <cellStyle name="Total 11 3 15" xfId="14579" xr:uid="{28A01663-B395-4127-B29F-C24E24452A14}"/>
    <cellStyle name="Total 11 3 16" xfId="36715" xr:uid="{0F9A59E2-BE78-41B6-8EAB-175C1629A729}"/>
    <cellStyle name="Total 11 3 17" xfId="38622" xr:uid="{F067D612-216D-46D1-85A4-E806523EB6F5}"/>
    <cellStyle name="Total 11 3 18" xfId="40169" xr:uid="{6301E710-C637-489B-9B8D-1E0FDECD4554}"/>
    <cellStyle name="Total 11 3 19" xfId="39207" xr:uid="{173407E9-6238-4BBD-9F52-98740D413ED4}"/>
    <cellStyle name="Total 11 3 2" xfId="2322" xr:uid="{00000000-0005-0000-0000-000013090000}"/>
    <cellStyle name="Total 11 3 2 10" xfId="13157" xr:uid="{34466C58-F5D9-42CB-BC33-1F376502B52D}"/>
    <cellStyle name="Total 11 3 2 10 2" xfId="34999" xr:uid="{49D637A6-5EC0-4B01-AA35-6899A1F5DA8E}"/>
    <cellStyle name="Total 11 3 2 10 3" xfId="25855" xr:uid="{444D65F0-5BF5-4268-9890-F9E75E389E38}"/>
    <cellStyle name="Total 11 3 2 11" xfId="12365" xr:uid="{100FAA2E-8BB5-4129-B347-2B2B2ACBB723}"/>
    <cellStyle name="Total 11 3 2 11 2" xfId="34276" xr:uid="{9F3CF17E-4556-421F-81E2-500ACEA75F88}"/>
    <cellStyle name="Total 11 3 2 11 3" xfId="25131" xr:uid="{1027544A-40FC-4F84-B94E-9C17423A6570}"/>
    <cellStyle name="Total 11 3 2 12" xfId="13603" xr:uid="{9AAB435A-1321-4D67-A22C-A0970EFBD4AF}"/>
    <cellStyle name="Total 11 3 2 12 2" xfId="35405" xr:uid="{B526C152-1CBF-4D52-B6FE-60ACA9E7235B}"/>
    <cellStyle name="Total 11 3 2 12 3" xfId="26261" xr:uid="{C6DE8ED1-A6BC-4BD9-8263-4DA70D69C683}"/>
    <cellStyle name="Total 11 3 2 13" xfId="14137" xr:uid="{517AC7BC-30BA-4E47-A009-6C70CAC49CB5}"/>
    <cellStyle name="Total 11 3 2 13 2" xfId="35830" xr:uid="{0B3E738A-F87D-4965-B29D-F281CDDBF2C6}"/>
    <cellStyle name="Total 11 3 2 13 3" xfId="26686" xr:uid="{2AD77E90-642F-428C-8ED4-77D064850E19}"/>
    <cellStyle name="Total 11 3 2 14" xfId="14597" xr:uid="{E05EC3E3-5895-44D7-B982-96BB68C46AA6}"/>
    <cellStyle name="Total 11 3 2 15" xfId="36716" xr:uid="{07AA3C9F-6E98-4DFF-A2C3-65AC181CCB10}"/>
    <cellStyle name="Total 11 3 2 16" xfId="38623" xr:uid="{21DC0E92-138D-4F0B-8747-8943664476AB}"/>
    <cellStyle name="Total 11 3 2 17" xfId="40167" xr:uid="{97372960-8EAF-4580-9AE2-68B8348EABB4}"/>
    <cellStyle name="Total 11 3 2 18" xfId="39206" xr:uid="{6EBE4480-4E95-4E39-AD12-F8BD1421BDF6}"/>
    <cellStyle name="Total 11 3 2 19" xfId="37807" xr:uid="{190B5486-A75F-4038-A82B-18AF48E100E6}"/>
    <cellStyle name="Total 11 3 2 2" xfId="6979" xr:uid="{F8F35BC9-384B-4D62-AF1A-465892F44993}"/>
    <cellStyle name="Total 11 3 2 2 2" xfId="29199" xr:uid="{0F0C975D-3A03-4EBC-BDBF-165369253243}"/>
    <cellStyle name="Total 11 3 2 2 3" xfId="19986" xr:uid="{0C0B3550-F316-44D2-87B8-F69485680F92}"/>
    <cellStyle name="Total 11 3 2 20" xfId="41598" xr:uid="{D690D3D3-2119-4FBF-863B-F35CB71FEB7D}"/>
    <cellStyle name="Total 11 3 2 21" xfId="41890" xr:uid="{7B97923F-3599-4F47-92C5-D518D2AA7845}"/>
    <cellStyle name="Total 11 3 2 22" xfId="40588" xr:uid="{37E0A2AE-E9B6-45D2-A91F-9F109B2B9625}"/>
    <cellStyle name="Total 11 3 2 23" xfId="44162" xr:uid="{DA47A90C-4D9D-46F0-911F-6AAC875FCCDD}"/>
    <cellStyle name="Total 11 3 2 3" xfId="6286" xr:uid="{23B088D1-1DF4-4D39-A539-27E9AE444371}"/>
    <cellStyle name="Total 11 3 2 3 2" xfId="28550" xr:uid="{8C40E0E0-11F7-4A55-AF74-DFDC90BF44FA}"/>
    <cellStyle name="Total 11 3 2 3 3" xfId="19318" xr:uid="{47579572-5576-45DC-9A5F-993787F7F1F8}"/>
    <cellStyle name="Total 11 3 2 4" xfId="6751" xr:uid="{C0DEB45A-D02B-4B98-A14B-39201620DA4F}"/>
    <cellStyle name="Total 11 3 2 4 2" xfId="29000" xr:uid="{ED5615B0-82EF-4AC1-9EF1-A392DE573F30}"/>
    <cellStyle name="Total 11 3 2 4 3" xfId="19771" xr:uid="{4257B198-A6EA-4735-9B2A-8EDF99C9AA37}"/>
    <cellStyle name="Total 11 3 2 5" xfId="8626" xr:uid="{04DAAEC3-5323-4CCB-B3C2-0DD8D86C6FC1}"/>
    <cellStyle name="Total 11 3 2 5 2" xfId="30646" xr:uid="{1AB7097C-6491-4C2F-BFB3-AAB8E2984FF4}"/>
    <cellStyle name="Total 11 3 2 5 3" xfId="21496" xr:uid="{D0E6CC70-1C1C-4377-AEA2-6396E9081EED}"/>
    <cellStyle name="Total 11 3 2 6" xfId="6619" xr:uid="{DDA122D7-8382-416A-A60A-C208F54497CC}"/>
    <cellStyle name="Total 11 3 2 6 2" xfId="28872" xr:uid="{48016D1B-967E-40B9-ADF6-5E97AD16E9D9}"/>
    <cellStyle name="Total 11 3 2 6 3" xfId="19642" xr:uid="{76A3D01E-C55C-4D4D-B48F-E9CE7F588885}"/>
    <cellStyle name="Total 11 3 2 7" xfId="4996" xr:uid="{3E252CE1-6DFD-4FB4-A9D8-A6D46E95B6F1}"/>
    <cellStyle name="Total 11 3 2 7 2" xfId="27352" xr:uid="{71660270-C8A5-4098-B1D9-49B666596864}"/>
    <cellStyle name="Total 11 3 2 7 3" xfId="18087" xr:uid="{BA83659C-EF0A-4CAD-98F4-8BCE51BA8868}"/>
    <cellStyle name="Total 11 3 2 8" xfId="5896" xr:uid="{C496981B-C34A-4035-A9EA-179CE7EFE476}"/>
    <cellStyle name="Total 11 3 2 8 2" xfId="28187" xr:uid="{9F4F09B5-4984-455D-891A-F9C4087063AC}"/>
    <cellStyle name="Total 11 3 2 8 3" xfId="18954" xr:uid="{18E83957-08A2-4A2E-9407-76119FC6F323}"/>
    <cellStyle name="Total 11 3 2 9" xfId="5763" xr:uid="{0EEF5BF3-C464-4D8E-A92F-CE2EFD49543C}"/>
    <cellStyle name="Total 11 3 2 9 2" xfId="28086" xr:uid="{A748DD70-5A36-4B6D-AF66-E0CBD7172778}"/>
    <cellStyle name="Total 11 3 2 9 3" xfId="18853" xr:uid="{1D978301-794C-4DA9-93F3-CB1D9F7B8D9F}"/>
    <cellStyle name="Total 11 3 20" xfId="37599" xr:uid="{502E70BC-BD98-4547-801A-580769E6B107}"/>
    <cellStyle name="Total 11 3 21" xfId="41597" xr:uid="{36F24E07-0714-4937-AFED-07C453BD6EFD}"/>
    <cellStyle name="Total 11 3 22" xfId="42746" xr:uid="{9EF37304-CDDD-475E-B727-A4587DD7787F}"/>
    <cellStyle name="Total 11 3 23" xfId="43437" xr:uid="{D1A9FDF1-DFDB-42C8-BC88-75403D332981}"/>
    <cellStyle name="Total 11 3 24" xfId="44161" xr:uid="{EFC9B805-E9B4-4530-8923-272BD8A800B7}"/>
    <cellStyle name="Total 11 3 3" xfId="6978" xr:uid="{B5A6E241-C20B-46B2-8366-72663149A00D}"/>
    <cellStyle name="Total 11 3 3 2" xfId="29198" xr:uid="{B608AA52-2D8E-46B5-B8AA-8686CEF80EF5}"/>
    <cellStyle name="Total 11 3 3 3" xfId="19985" xr:uid="{043B4033-351E-4430-91DD-F6DB1E580ED0}"/>
    <cellStyle name="Total 11 3 4" xfId="6285" xr:uid="{7368C846-8867-4FF1-A1B7-D0555380E3E1}"/>
    <cellStyle name="Total 11 3 4 2" xfId="28549" xr:uid="{56614559-BF71-4CA5-ADA6-D8C9A3642261}"/>
    <cellStyle name="Total 11 3 4 3" xfId="19317" xr:uid="{CD477AE8-7893-4121-BF14-19B7DF680169}"/>
    <cellStyle name="Total 11 3 5" xfId="5510" xr:uid="{BFD8D85C-974F-483C-91DC-117E46376C12}"/>
    <cellStyle name="Total 11 3 5 2" xfId="27833" xr:uid="{7EB76A8A-D154-458A-8EA6-97E10F451BC3}"/>
    <cellStyle name="Total 11 3 5 3" xfId="18600" xr:uid="{A63FA9B3-9C30-4F1F-B821-6BDE90783B82}"/>
    <cellStyle name="Total 11 3 6" xfId="8597" xr:uid="{05986E98-5DE3-4E30-B25E-6E0650B7F4D3}"/>
    <cellStyle name="Total 11 3 6 2" xfId="30618" xr:uid="{6FD099A7-F497-487B-813E-B49B8807B767}"/>
    <cellStyle name="Total 11 3 6 3" xfId="21468" xr:uid="{86ACC181-3B3D-4CFB-BC2C-B99B03B56E33}"/>
    <cellStyle name="Total 11 3 7" xfId="5760" xr:uid="{89AE1771-FEF7-4349-8B85-7BB4304EE7B8}"/>
    <cellStyle name="Total 11 3 7 2" xfId="28083" xr:uid="{4B23F0B8-F6F4-465C-A731-4EADABE20576}"/>
    <cellStyle name="Total 11 3 7 3" xfId="18850" xr:uid="{BCEED7D1-E99F-46E5-9D5C-05BD2BAF26A1}"/>
    <cellStyle name="Total 11 3 8" xfId="9939" xr:uid="{BB7B875F-FA53-4750-BFA1-D3708E530134}"/>
    <cellStyle name="Total 11 3 8 2" xfId="31938" xr:uid="{7B867138-B4E1-41AD-AA5F-BBE094985CCD}"/>
    <cellStyle name="Total 11 3 8 3" xfId="22790" xr:uid="{8BB787CC-6CE6-4A3C-BD9B-06103D51F730}"/>
    <cellStyle name="Total 11 3 9" xfId="10240" xr:uid="{CEE2177C-8411-4501-A108-CA64D84E3089}"/>
    <cellStyle name="Total 11 3 9 2" xfId="32235" xr:uid="{E8D19DCB-76F0-4CFD-AB6E-B1D7F8184F91}"/>
    <cellStyle name="Total 11 3 9 3" xfId="23087" xr:uid="{34C7AC13-74E3-48A1-B8D6-62ABB2CD0182}"/>
    <cellStyle name="Total 11 4" xfId="2323" xr:uid="{00000000-0005-0000-0000-000014090000}"/>
    <cellStyle name="Total 11 4 10" xfId="7390" xr:uid="{657DC1B3-6E2E-46E5-8919-0F6EAD90C448}"/>
    <cellStyle name="Total 11 4 10 2" xfId="29517" xr:uid="{B69319F2-970A-4333-A5D3-8717420931D8}"/>
    <cellStyle name="Total 11 4 10 3" xfId="20330" xr:uid="{EA501101-D1B1-40A7-A47E-A1CDCAE1C7A4}"/>
    <cellStyle name="Total 11 4 11" xfId="11542" xr:uid="{362928BA-4D38-458A-AB01-E9DC01B98298}"/>
    <cellStyle name="Total 11 4 11 2" xfId="33504" xr:uid="{DD380AA7-F938-4F4E-BA50-E8CFFCA6AC6E}"/>
    <cellStyle name="Total 11 4 11 3" xfId="24359" xr:uid="{7452E96B-EE8E-430A-A8D7-1BBBA1495879}"/>
    <cellStyle name="Total 11 4 12" xfId="12237" xr:uid="{C065AB6D-DECA-474F-BA22-B8FAAA868172}"/>
    <cellStyle name="Total 11 4 12 2" xfId="34158" xr:uid="{E98F27B7-7060-4728-8ECC-30D7DC5E0168}"/>
    <cellStyle name="Total 11 4 12 3" xfId="25013" xr:uid="{E973FD58-DCD8-4798-8310-02C8511E263B}"/>
    <cellStyle name="Total 11 4 13" xfId="13628" xr:uid="{2CD61571-FEDC-44D2-BD05-D47126FA1BF3}"/>
    <cellStyle name="Total 11 4 13 2" xfId="35425" xr:uid="{EB5D48E3-30DA-43BF-96AA-4F66356F60B7}"/>
    <cellStyle name="Total 11 4 13 3" xfId="26281" xr:uid="{26079F91-B0AF-44BD-AB84-525E1F225980}"/>
    <cellStyle name="Total 11 4 14" xfId="14159" xr:uid="{6FAFD151-9796-490C-A7A8-C766483A6E13}"/>
    <cellStyle name="Total 11 4 14 2" xfId="35848" xr:uid="{C4AFDF2A-77A2-45FA-BC35-37FAEBCAA120}"/>
    <cellStyle name="Total 11 4 14 3" xfId="26704" xr:uid="{0D20809D-1EAC-48D9-87FB-59849D057370}"/>
    <cellStyle name="Total 11 4 15" xfId="13840" xr:uid="{098094CD-85BC-4D12-ABB5-2F0F5CAD32D7}"/>
    <cellStyle name="Total 11 4 16" xfId="36717" xr:uid="{A229714D-3CC9-429B-9358-306D27031856}"/>
    <cellStyle name="Total 11 4 17" xfId="38624" xr:uid="{F727E730-A68E-4E9D-8181-9147314F2CF8}"/>
    <cellStyle name="Total 11 4 18" xfId="39696" xr:uid="{75A126A6-5A5B-4590-B28A-66F4D7F2AC76}"/>
    <cellStyle name="Total 11 4 19" xfId="39950" xr:uid="{7974C38F-B6C7-4EFF-BD61-8ACB13D76CD4}"/>
    <cellStyle name="Total 11 4 2" xfId="2324" xr:uid="{00000000-0005-0000-0000-000015090000}"/>
    <cellStyle name="Total 11 4 2 10" xfId="5946" xr:uid="{B9A2D278-C112-45D8-903E-12D73A949669}"/>
    <cellStyle name="Total 11 4 2 10 2" xfId="28225" xr:uid="{D4558ABB-2AC8-4A94-AA92-3E38367DF42A}"/>
    <cellStyle name="Total 11 4 2 10 3" xfId="18992" xr:uid="{3160F069-49C8-4E3B-A4AD-5E840E4AB881}"/>
    <cellStyle name="Total 11 4 2 11" xfId="10754" xr:uid="{A2CCB84F-C252-4997-A170-6B82121D2123}"/>
    <cellStyle name="Total 11 4 2 11 2" xfId="32727" xr:uid="{9E4F49F9-6F88-49D0-B9CC-7B89E47DB2A3}"/>
    <cellStyle name="Total 11 4 2 11 3" xfId="23582" xr:uid="{1857FE35-4407-4D11-8D91-3AB1AF1658D9}"/>
    <cellStyle name="Total 11 4 2 12" xfId="11084" xr:uid="{DEB42671-8EAE-49AD-9D84-306A78F53934}"/>
    <cellStyle name="Total 11 4 2 12 2" xfId="33052" xr:uid="{BD453C65-874B-49DD-BA9D-422FA744443A}"/>
    <cellStyle name="Total 11 4 2 12 3" xfId="23907" xr:uid="{A0952159-BA2D-4121-A365-F16A699B814C}"/>
    <cellStyle name="Total 11 4 2 13" xfId="6609" xr:uid="{5C3A7381-67CD-4322-AC52-51B7003868BC}"/>
    <cellStyle name="Total 11 4 2 13 2" xfId="28862" xr:uid="{45630224-484F-4F83-AB99-6D17433AFF93}"/>
    <cellStyle name="Total 11 4 2 13 3" xfId="19632" xr:uid="{2094EEBE-160C-479B-B6EA-C4BF1461A656}"/>
    <cellStyle name="Total 11 4 2 14" xfId="13360" xr:uid="{5C37EC40-117C-4DC6-B045-89E7D20F7693}"/>
    <cellStyle name="Total 11 4 2 15" xfId="36718" xr:uid="{7DAE4ECE-1BFE-4476-96D2-00C2D5FB1076}"/>
    <cellStyle name="Total 11 4 2 16" xfId="38625" xr:uid="{CC7F2D3A-3172-4F3D-BEC1-0004C63DC803}"/>
    <cellStyle name="Total 11 4 2 17" xfId="40079" xr:uid="{C84A1F8D-C5A9-48CE-8FC7-5B53B51BE795}"/>
    <cellStyle name="Total 11 4 2 18" xfId="39951" xr:uid="{D6F6EC6E-F40E-48A6-974C-C0FF46C74EB5}"/>
    <cellStyle name="Total 11 4 2 19" xfId="40234" xr:uid="{BA4335E1-267D-4663-B819-AD284825F052}"/>
    <cellStyle name="Total 11 4 2 2" xfId="5189" xr:uid="{CD42D67D-D80D-4A4E-9CCF-D33A457199E9}"/>
    <cellStyle name="Total 11 4 2 2 2" xfId="27537" xr:uid="{15EFBE92-9FC3-45AD-AF5F-29A90CE2BC56}"/>
    <cellStyle name="Total 11 4 2 2 3" xfId="18279" xr:uid="{4485A06E-7968-45A9-B0DE-D90FC7DE62C1}"/>
    <cellStyle name="Total 11 4 2 20" xfId="41600" xr:uid="{BEE8D50E-253C-4023-A143-AA03F39267ED}"/>
    <cellStyle name="Total 11 4 2 21" xfId="42749" xr:uid="{FA3516BD-D2ED-45E8-9A44-2552799AD774}"/>
    <cellStyle name="Total 11 4 2 22" xfId="43241" xr:uid="{DBA778D9-36C8-4A11-A825-FDC43EEDD19D}"/>
    <cellStyle name="Total 11 4 2 23" xfId="44164" xr:uid="{7751C61C-6893-4B0D-AD68-CB22F4C0F9AA}"/>
    <cellStyle name="Total 11 4 2 3" xfId="6288" xr:uid="{B03CD3C8-EAB5-4A72-96DA-F95C74928D28}"/>
    <cellStyle name="Total 11 4 2 3 2" xfId="28552" xr:uid="{FBB7B69A-A39E-42E2-BAC5-E70BB9784E57}"/>
    <cellStyle name="Total 11 4 2 3 3" xfId="19320" xr:uid="{1412C847-74E8-4183-9679-A5AF5BA394EB}"/>
    <cellStyle name="Total 11 4 2 4" xfId="7944" xr:uid="{CA949C05-4426-4751-90B3-C5B8E7CB6A79}"/>
    <cellStyle name="Total 11 4 2 4 2" xfId="29970" xr:uid="{F2E4F5C0-1C0D-47D0-B63A-AC6BFBF7F734}"/>
    <cellStyle name="Total 11 4 2 4 3" xfId="20820" xr:uid="{B4F47F35-6AAB-482A-99F9-239B4F72FF95}"/>
    <cellStyle name="Total 11 4 2 5" xfId="4783" xr:uid="{586A1730-A7FF-4A1E-928F-C1A0605E26ED}"/>
    <cellStyle name="Total 11 4 2 5 2" xfId="27139" xr:uid="{1A8D2486-840A-4EC7-9D06-F6EAC0E8CD0F}"/>
    <cellStyle name="Total 11 4 2 5 3" xfId="17874" xr:uid="{9B96AC46-6FF3-4F57-8279-00B419C69741}"/>
    <cellStyle name="Total 11 4 2 6" xfId="9440" xr:uid="{D2757E8F-2D49-43F7-B403-1C14B960742F}"/>
    <cellStyle name="Total 11 4 2 6 2" xfId="31447" xr:uid="{6AA257AF-78BC-40D1-87EF-20DA8B6D381D}"/>
    <cellStyle name="Total 11 4 2 6 3" xfId="22298" xr:uid="{06EFCD4C-4F1A-4700-A871-BCA37BE470C2}"/>
    <cellStyle name="Total 11 4 2 7" xfId="11128" xr:uid="{CA17858C-8FC2-4D8E-85A9-E3DB20C3EB94}"/>
    <cellStyle name="Total 11 4 2 7 2" xfId="33096" xr:uid="{4AD1C1D4-D49A-4E02-920F-24F9C21ECBC5}"/>
    <cellStyle name="Total 11 4 2 7 3" xfId="23951" xr:uid="{7614F71B-872A-4693-8869-C10F7A0693B1}"/>
    <cellStyle name="Total 11 4 2 8" xfId="8931" xr:uid="{48EA33C7-9399-4202-BC34-CE4127EFD321}"/>
    <cellStyle name="Total 11 4 2 8 2" xfId="30949" xr:uid="{7792BA1F-51F2-46CC-B967-3992BD395624}"/>
    <cellStyle name="Total 11 4 2 8 3" xfId="21799" xr:uid="{D452E732-1CA4-4FA6-B8D9-4880C2FA4138}"/>
    <cellStyle name="Total 11 4 2 9" xfId="10492" xr:uid="{56EA2B2A-5C4B-4DDE-9195-4C7DF36B8F2B}"/>
    <cellStyle name="Total 11 4 2 9 2" xfId="32473" xr:uid="{DA3BDC4F-CC47-4098-B204-B1ABE16DCCC4}"/>
    <cellStyle name="Total 11 4 2 9 3" xfId="23327" xr:uid="{02EA1DDB-84CE-4827-A31E-E4A045251A3B}"/>
    <cellStyle name="Total 11 4 20" xfId="40231" xr:uid="{D5B628F0-217D-4583-949C-59D7DAA6285F}"/>
    <cellStyle name="Total 11 4 21" xfId="41599" xr:uid="{3466019A-F66F-44EE-8451-F5829C08671D}"/>
    <cellStyle name="Total 11 4 22" xfId="42369" xr:uid="{D2E977F6-2403-4D65-AB27-22329B86A3E6}"/>
    <cellStyle name="Total 11 4 23" xfId="42055" xr:uid="{148815F8-21DB-4D46-896A-4CBA9A50557D}"/>
    <cellStyle name="Total 11 4 24" xfId="44163" xr:uid="{0A8B131D-4C02-4DDF-AB4F-DD2DFA84CA6A}"/>
    <cellStyle name="Total 11 4 3" xfId="5190" xr:uid="{AFB8F791-E6D2-49FB-81EE-5A229387277F}"/>
    <cellStyle name="Total 11 4 3 2" xfId="27538" xr:uid="{23800819-38A2-4B00-BECF-37D49D7AE34B}"/>
    <cellStyle name="Total 11 4 3 3" xfId="18280" xr:uid="{B946A4AB-C9DC-4A50-9435-42E7F0ECE3EE}"/>
    <cellStyle name="Total 11 4 4" xfId="6287" xr:uid="{059C775C-699B-4D3E-88C0-7D2BBCC4ADDB}"/>
    <cellStyle name="Total 11 4 4 2" xfId="28551" xr:uid="{AA70ED1B-1342-417D-8252-087B14490D11}"/>
    <cellStyle name="Total 11 4 4 3" xfId="19319" xr:uid="{2782B243-45C2-4D24-8F9D-0A40ABCA1693}"/>
    <cellStyle name="Total 11 4 5" xfId="7941" xr:uid="{B4E21BF2-1DD1-449B-A663-97110501E983}"/>
    <cellStyle name="Total 11 4 5 2" xfId="29967" xr:uid="{990D977A-57F6-4216-980D-D7AE84B80341}"/>
    <cellStyle name="Total 11 4 5 3" xfId="20817" xr:uid="{4298F154-E579-4B73-A94D-C48FF638482F}"/>
    <cellStyle name="Total 11 4 6" xfId="8652" xr:uid="{C9BEDBDA-52AF-4D41-927E-98A57E923D7C}"/>
    <cellStyle name="Total 11 4 6 2" xfId="30672" xr:uid="{2125F19D-B87C-4D02-86FA-6A26B155F26A}"/>
    <cellStyle name="Total 11 4 6 3" xfId="21522" xr:uid="{B53B97D0-6E5D-4C34-8FBA-F4C5DBB25566}"/>
    <cellStyle name="Total 11 4 7" xfId="9437" xr:uid="{22AEE2B2-8DCB-463D-9EC6-EFE5BD4B95F5}"/>
    <cellStyle name="Total 11 4 7 2" xfId="31444" xr:uid="{0525D814-58F3-489B-87FD-40A6CE759ABB}"/>
    <cellStyle name="Total 11 4 7 3" xfId="22295" xr:uid="{0492D77D-7488-4DAB-94E4-69DDB1A1B40E}"/>
    <cellStyle name="Total 11 4 8" xfId="11127" xr:uid="{544C646B-10ED-43E2-A784-8C2AC25FD5E7}"/>
    <cellStyle name="Total 11 4 8 2" xfId="33095" xr:uid="{47142DA1-6EC6-4F85-8D00-BEB8D4C2E097}"/>
    <cellStyle name="Total 11 4 8 3" xfId="23950" xr:uid="{A0FB5824-38FC-4C08-A327-5270468546F3}"/>
    <cellStyle name="Total 11 4 9" xfId="4660" xr:uid="{967963D5-910B-492D-AC3F-CBF9CCFC014D}"/>
    <cellStyle name="Total 11 4 9 2" xfId="27018" xr:uid="{EC49CC93-07E8-47B4-89FD-2F8BB80E10A4}"/>
    <cellStyle name="Total 11 4 9 3" xfId="17753" xr:uid="{264EFC7C-7C52-4929-B446-8182EBD221C7}"/>
    <cellStyle name="Total 11 5" xfId="2325" xr:uid="{00000000-0005-0000-0000-000016090000}"/>
    <cellStyle name="Total 11 5 10" xfId="9836" xr:uid="{87528E09-DDF2-402E-B2F6-A72E2A140526}"/>
    <cellStyle name="Total 11 5 10 2" xfId="31837" xr:uid="{16724F70-EC89-46BD-A697-A90F4607E46E}"/>
    <cellStyle name="Total 11 5 10 3" xfId="22689" xr:uid="{F32A32D0-4F83-41BD-B1C1-A2078F66FEA9}"/>
    <cellStyle name="Total 11 5 11" xfId="13152" xr:uid="{F4A1C503-6932-40DC-9EEA-5AB01091BB48}"/>
    <cellStyle name="Total 11 5 11 2" xfId="34994" xr:uid="{0F6D9066-79DE-40CB-833E-A5EB09EFCBC9}"/>
    <cellStyle name="Total 11 5 11 3" xfId="25850" xr:uid="{B957E3F2-1986-411B-AF23-D1B9153257FA}"/>
    <cellStyle name="Total 11 5 12" xfId="7529" xr:uid="{49FBF090-89F3-4127-A554-37B2B8FB8BC5}"/>
    <cellStyle name="Total 11 5 12 2" xfId="29579" xr:uid="{EBBE7698-041F-4A80-A2A1-54272E634AAA}"/>
    <cellStyle name="Total 11 5 12 3" xfId="20422" xr:uid="{360DD191-CB4A-4C0A-9FE1-F7C913DB84C9}"/>
    <cellStyle name="Total 11 5 13" xfId="12772" xr:uid="{CE0C87D9-5DF0-4EBB-8B98-9FBBA4C3BA7C}"/>
    <cellStyle name="Total 11 5 13 2" xfId="34640" xr:uid="{CD6A76A8-4A9F-48DD-A29E-9097599A971F}"/>
    <cellStyle name="Total 11 5 13 3" xfId="25496" xr:uid="{E44F298F-5202-4010-B318-C86B8390667E}"/>
    <cellStyle name="Total 11 5 14" xfId="13456" xr:uid="{227FF1CB-E497-4D7B-B802-467F6C2B232F}"/>
    <cellStyle name="Total 11 5 14 2" xfId="35276" xr:uid="{17ADA127-3203-4387-8C5F-501BC35D647E}"/>
    <cellStyle name="Total 11 5 14 3" xfId="26132" xr:uid="{648DD931-37B5-45FF-998E-97AA25B59E31}"/>
    <cellStyle name="Total 11 5 15" xfId="11003" xr:uid="{DC34ABF0-8574-4AD3-9048-AE3FF8E41FC9}"/>
    <cellStyle name="Total 11 5 16" xfId="36719" xr:uid="{E519A1B1-A41D-4910-88FF-4A20DD32ACF9}"/>
    <cellStyle name="Total 11 5 17" xfId="38626" xr:uid="{7F40A4CC-8944-4045-B7DE-14F780A0130E}"/>
    <cellStyle name="Total 11 5 18" xfId="37901" xr:uid="{61EF4EE0-C561-4A46-AA93-64DBB4F086D8}"/>
    <cellStyle name="Total 11 5 19" xfId="37742" xr:uid="{9476BCFC-40A4-4BC7-87BF-299866BAA6FD}"/>
    <cellStyle name="Total 11 5 2" xfId="2326" xr:uid="{00000000-0005-0000-0000-000017090000}"/>
    <cellStyle name="Total 11 5 2 10" xfId="13155" xr:uid="{E1661963-A2E8-44E9-8868-953F97EB194F}"/>
    <cellStyle name="Total 11 5 2 10 2" xfId="34997" xr:uid="{E2AB0A7C-8DA3-4C51-88BA-A4E7690ABAC9}"/>
    <cellStyle name="Total 11 5 2 10 3" xfId="25853" xr:uid="{88B38420-3AF2-4398-A3A2-94187C4B2077}"/>
    <cellStyle name="Total 11 5 2 11" xfId="11615" xr:uid="{35A1C8CF-16C3-4DCF-9043-53DA31AF0D98}"/>
    <cellStyle name="Total 11 5 2 11 2" xfId="33573" xr:uid="{17F6CEB2-157A-424D-8316-0831CE13D696}"/>
    <cellStyle name="Total 11 5 2 11 3" xfId="24428" xr:uid="{E656F9F1-9555-44F9-B209-DD596C7B097D}"/>
    <cellStyle name="Total 11 5 2 12" xfId="9067" xr:uid="{3BB24D77-8526-40EC-AE6F-AE4916FC74EE}"/>
    <cellStyle name="Total 11 5 2 12 2" xfId="31079" xr:uid="{0BABBAB0-0B69-41C3-9112-4534902740D8}"/>
    <cellStyle name="Total 11 5 2 12 3" xfId="21929" xr:uid="{8A864BBC-8D28-4BEE-91D0-1376C650389D}"/>
    <cellStyle name="Total 11 5 2 13" xfId="13461" xr:uid="{3DC40364-D86C-430F-A0ED-5E22F121020A}"/>
    <cellStyle name="Total 11 5 2 13 2" xfId="35281" xr:uid="{1E0E751E-FCD7-4B29-B0E2-2C136E392F71}"/>
    <cellStyle name="Total 11 5 2 13 3" xfId="26137" xr:uid="{44EBBB13-70AB-4EDD-BFFD-29CDC70BA537}"/>
    <cellStyle name="Total 11 5 2 14" xfId="10703" xr:uid="{284438F7-AED5-4B7E-B9B3-670D03AAC0FC}"/>
    <cellStyle name="Total 11 5 2 15" xfId="36720" xr:uid="{79CA6B71-2BBF-4588-AEB7-11877D50232F}"/>
    <cellStyle name="Total 11 5 2 16" xfId="38627" xr:uid="{7540A16D-AA00-4948-947D-732DCE0023EE}"/>
    <cellStyle name="Total 11 5 2 17" xfId="37902" xr:uid="{F666D8C4-AAE3-42F4-B33B-638DF081DE92}"/>
    <cellStyle name="Total 11 5 2 18" xfId="37743" xr:uid="{62312D26-B929-4981-94BA-6A37C9195708}"/>
    <cellStyle name="Total 11 5 2 19" xfId="40232" xr:uid="{559FDBC3-0594-44F0-94E3-AA73D8509ABB}"/>
    <cellStyle name="Total 11 5 2 2" xfId="6977" xr:uid="{6772C6A7-9023-4895-B2C4-A499867D220C}"/>
    <cellStyle name="Total 11 5 2 2 2" xfId="29197" xr:uid="{A7229773-12D8-40B1-9EDA-69721B7F68A0}"/>
    <cellStyle name="Total 11 5 2 2 3" xfId="19984" xr:uid="{FB548AEA-3AB9-4D4B-B3E4-C2E61A4E266C}"/>
    <cellStyle name="Total 11 5 2 20" xfId="41602" xr:uid="{F37602D5-7DB7-4E09-97FE-F9B0CF36D1B3}"/>
    <cellStyle name="Total 11 5 2 21" xfId="40788" xr:uid="{03D3B0D6-D734-4A2C-98FB-E153B43D0BA7}"/>
    <cellStyle name="Total 11 5 2 22" xfId="40591" xr:uid="{7B1EC3EC-BBF0-4E48-8A1A-536E4E59C9E1}"/>
    <cellStyle name="Total 11 5 2 23" xfId="44166" xr:uid="{58F5EAC6-59FC-4502-82C1-36DB591E3AFF}"/>
    <cellStyle name="Total 11 5 2 3" xfId="6290" xr:uid="{B1AE07C4-4B12-455F-B2EE-1BBA91E8A803}"/>
    <cellStyle name="Total 11 5 2 3 2" xfId="28554" xr:uid="{A785BB3A-63AE-4C51-BE57-B7BF4B738F8C}"/>
    <cellStyle name="Total 11 5 2 3 3" xfId="19322" xr:uid="{6E170C77-00EE-4887-A331-6A6B160F90CA}"/>
    <cellStyle name="Total 11 5 2 4" xfId="7942" xr:uid="{4922622C-09A1-4F89-8BF5-D80AA46A464D}"/>
    <cellStyle name="Total 11 5 2 4 2" xfId="29968" xr:uid="{151829CC-6F9D-4FD4-BEF9-505C32ECCCFE}"/>
    <cellStyle name="Total 11 5 2 4 3" xfId="20818" xr:uid="{1D2142EA-73EC-42F2-9507-688579D64285}"/>
    <cellStyle name="Total 11 5 2 5" xfId="7413" xr:uid="{0C52531D-D8A2-4FD9-8FF8-EB81F5053CD1}"/>
    <cellStyle name="Total 11 5 2 5 2" xfId="29540" xr:uid="{2D5F2B66-3181-427D-BB81-A1F0503160C3}"/>
    <cellStyle name="Total 11 5 2 5 3" xfId="20353" xr:uid="{617C0BE1-B2D3-4FD3-9435-F1A7B67B000A}"/>
    <cellStyle name="Total 11 5 2 6" xfId="9438" xr:uid="{3EC606A3-89CA-43C7-B2E8-787C96E27C7F}"/>
    <cellStyle name="Total 11 5 2 6 2" xfId="31445" xr:uid="{BD84F05B-B967-45D3-BFED-5CE02CDAF612}"/>
    <cellStyle name="Total 11 5 2 6 3" xfId="22296" xr:uid="{C5E32E2F-9E78-4E63-BC31-91C5C8E426BA}"/>
    <cellStyle name="Total 11 5 2 7" xfId="6492" xr:uid="{04592D07-03B8-441A-9CA5-59A24855A26F}"/>
    <cellStyle name="Total 11 5 2 7 2" xfId="28747" xr:uid="{8F4002B1-F237-4F02-8EF2-C80361699E3A}"/>
    <cellStyle name="Total 11 5 2 7 3" xfId="19515" xr:uid="{5C8A071C-F763-4717-B4C4-A3634428711D}"/>
    <cellStyle name="Total 11 5 2 8" xfId="10237" xr:uid="{5E930AFB-463C-429F-A0D7-E16A42946DCE}"/>
    <cellStyle name="Total 11 5 2 8 2" xfId="32232" xr:uid="{D7CDB299-34F2-43FC-8073-B88652155A00}"/>
    <cellStyle name="Total 11 5 2 8 3" xfId="23084" xr:uid="{34E418A8-41F7-4A03-AFAF-D85FAB0B955E}"/>
    <cellStyle name="Total 11 5 2 9" xfId="9837" xr:uid="{076B2DE8-0B65-4E8A-B5A0-57F2E782617B}"/>
    <cellStyle name="Total 11 5 2 9 2" xfId="31838" xr:uid="{C6052612-3E5F-4BBA-92AE-DE5B5C1861BD}"/>
    <cellStyle name="Total 11 5 2 9 3" xfId="22690" xr:uid="{1B0A10B1-5E2B-4BF5-8565-43375BDBB54A}"/>
    <cellStyle name="Total 11 5 20" xfId="39070" xr:uid="{50AE4E89-618E-40D3-AA81-9FDF26D9D3C5}"/>
    <cellStyle name="Total 11 5 21" xfId="41601" xr:uid="{10D9C83F-0FC4-4EB7-9DAE-C8562B9A54C5}"/>
    <cellStyle name="Total 11 5 22" xfId="41893" xr:uid="{5F558381-A742-46D5-A099-BE11272F1EC9}"/>
    <cellStyle name="Total 11 5 23" xfId="43434" xr:uid="{1D119F40-C3C0-4F52-B98E-3FE11613F392}"/>
    <cellStyle name="Total 11 5 24" xfId="44165" xr:uid="{EC57DDA5-30A5-4CC7-9710-51517DC0EB12}"/>
    <cellStyle name="Total 11 5 3" xfId="6976" xr:uid="{F0A184EF-D13F-4F9E-8FB3-F12D072AA7FE}"/>
    <cellStyle name="Total 11 5 3 2" xfId="29196" xr:uid="{8D185164-AFB9-4D67-AC86-B481576B4192}"/>
    <cellStyle name="Total 11 5 3 3" xfId="19983" xr:uid="{73EF5806-1A59-4CFE-A7CB-0E82687CDED2}"/>
    <cellStyle name="Total 11 5 4" xfId="6289" xr:uid="{C882B96A-9F0B-4B2F-B5A7-8E403A1E9476}"/>
    <cellStyle name="Total 11 5 4 2" xfId="28553" xr:uid="{F0B2484C-D1A9-44CD-9638-C48055EE09C1}"/>
    <cellStyle name="Total 11 5 4 3" xfId="19321" xr:uid="{7C055827-4138-4D1F-9046-783EC2E2D7EB}"/>
    <cellStyle name="Total 11 5 5" xfId="7247" xr:uid="{64FBFC5C-0BB5-4C02-8B72-31BBC5E9AD2B}"/>
    <cellStyle name="Total 11 5 5 2" xfId="29441" xr:uid="{804BC459-07D9-4CF8-980F-616B1C80098E}"/>
    <cellStyle name="Total 11 5 5 3" xfId="20253" xr:uid="{DCA9774C-731C-4A64-AEAE-35C8D2B4E780}"/>
    <cellStyle name="Total 11 5 6" xfId="6810" xr:uid="{BE58C0AC-20F2-457B-86DC-CC36F171BF5F}"/>
    <cellStyle name="Total 11 5 6 2" xfId="29057" xr:uid="{C3D69D98-14FE-44CC-8AB9-7FD6DB3C5450}"/>
    <cellStyle name="Total 11 5 6 3" xfId="19828" xr:uid="{65FC6898-FD66-4AD9-9851-B59DB7F8C7FF}"/>
    <cellStyle name="Total 11 5 7" xfId="5759" xr:uid="{320F3269-62F0-4F5A-8FCA-D3F6532B7F0F}"/>
    <cellStyle name="Total 11 5 7 2" xfId="28082" xr:uid="{224A4CC4-851D-4F89-AED2-F0B81B1063EB}"/>
    <cellStyle name="Total 11 5 7 3" xfId="18849" xr:uid="{6C65253D-F1CF-4A4F-85A1-2212D8E9C50A}"/>
    <cellStyle name="Total 11 5 8" xfId="9970" xr:uid="{081114B4-6CD0-4002-A8EB-7108C3F9C5FA}"/>
    <cellStyle name="Total 11 5 8 2" xfId="31969" xr:uid="{833CD1B7-FD9C-4B4F-9C26-6AFEF17037AF}"/>
    <cellStyle name="Total 11 5 8 3" xfId="22821" xr:uid="{871D5E60-90BC-4153-B8BF-8494D675919B}"/>
    <cellStyle name="Total 11 5 9" xfId="10234" xr:uid="{55F7C06E-5612-4998-B21D-A21168D4D60B}"/>
    <cellStyle name="Total 11 5 9 2" xfId="32229" xr:uid="{BDF65C27-2618-4D36-A298-BFE97BE6B4FB}"/>
    <cellStyle name="Total 11 5 9 3" xfId="23081" xr:uid="{9DED49A4-AD72-4D08-8A02-B1CFB841827E}"/>
    <cellStyle name="Total 11 6" xfId="2327" xr:uid="{00000000-0005-0000-0000-000018090000}"/>
    <cellStyle name="Total 11 6 10" xfId="7688" xr:uid="{DA12AE5A-3C1D-4BCE-B105-9D485FB2E1B4}"/>
    <cellStyle name="Total 11 6 10 2" xfId="29719" xr:uid="{83418D38-3C31-49C9-980C-050AB5BF3C14}"/>
    <cellStyle name="Total 11 6 10 3" xfId="20568" xr:uid="{7FB8608D-3503-404F-90E4-8821B2484594}"/>
    <cellStyle name="Total 11 6 11" xfId="11616" xr:uid="{C6DE2AE9-5A29-410A-94E6-3E420C8C2B29}"/>
    <cellStyle name="Total 11 6 11 2" xfId="33574" xr:uid="{F4DDA3AF-2200-49E3-B083-096C77B77A9C}"/>
    <cellStyle name="Total 11 6 11 3" xfId="24429" xr:uid="{800F6C0A-FD78-49BA-B986-163E48D5B88F}"/>
    <cellStyle name="Total 11 6 12" xfId="12749" xr:uid="{D5C42A39-3EAE-4CE4-8A6B-0234D1DC0BAE}"/>
    <cellStyle name="Total 11 6 12 2" xfId="34617" xr:uid="{E5B32774-3774-4F43-A421-1BD20DD504E6}"/>
    <cellStyle name="Total 11 6 12 3" xfId="25473" xr:uid="{DB0B62E7-324C-4707-90BD-D71A6F8FB46A}"/>
    <cellStyle name="Total 11 6 13" xfId="12938" xr:uid="{3832D774-90E0-4B08-8953-A7F4E748C130}"/>
    <cellStyle name="Total 11 6 13 2" xfId="34791" xr:uid="{41B513D0-182C-4EE1-8169-DA19D28C1670}"/>
    <cellStyle name="Total 11 6 13 3" xfId="25647" xr:uid="{18E2DEA4-2A1C-419F-B2C7-A03067310ADC}"/>
    <cellStyle name="Total 11 6 14" xfId="14819" xr:uid="{76F2196F-42B6-4857-B2D6-2A94EE0C6FDA}"/>
    <cellStyle name="Total 11 6 15" xfId="36721" xr:uid="{5460BAEB-7E41-48C9-B666-CC53FBA4B649}"/>
    <cellStyle name="Total 11 6 16" xfId="38628" xr:uid="{502D5458-D212-4272-9D50-07E1EB9B5942}"/>
    <cellStyle name="Total 11 6 17" xfId="38870" xr:uid="{AC401155-BACC-453E-AA7D-95DCFE6231C0}"/>
    <cellStyle name="Total 11 6 18" xfId="39948" xr:uid="{AFF29091-F2D5-4F83-8B6A-540778BEB524}"/>
    <cellStyle name="Total 11 6 19" xfId="40233" xr:uid="{1AB7321F-EC9F-4F9F-A9BE-5B8C0CF4FCCA}"/>
    <cellStyle name="Total 11 6 2" xfId="5188" xr:uid="{93503AE2-737A-4B93-8711-E91580C60E20}"/>
    <cellStyle name="Total 11 6 2 2" xfId="27536" xr:uid="{6DCB9F1D-75F0-4237-8935-906C8324C5ED}"/>
    <cellStyle name="Total 11 6 2 3" xfId="18278" xr:uid="{04A16E33-F0D2-4FD5-85C5-51634A2FCEDA}"/>
    <cellStyle name="Total 11 6 20" xfId="41603" xr:uid="{BD7DDC5B-1F25-4E57-9CC1-F9E11B577E91}"/>
    <cellStyle name="Total 11 6 21" xfId="42367" xr:uid="{871892E4-BFC7-485B-AB42-B77000345B48}"/>
    <cellStyle name="Total 11 6 22" xfId="43243" xr:uid="{F1DE46A9-9D91-4A97-B905-17F7E068E76F}"/>
    <cellStyle name="Total 11 6 23" xfId="44167" xr:uid="{B63A2FB1-E3C8-46B7-B438-B49B7780B3D8}"/>
    <cellStyle name="Total 11 6 3" xfId="6291" xr:uid="{78F417C7-CE2B-46EE-9BC9-E85753F31ACA}"/>
    <cellStyle name="Total 11 6 3 2" xfId="28555" xr:uid="{59646F96-612E-41C1-AB97-882F35A30E7D}"/>
    <cellStyle name="Total 11 6 3 3" xfId="19323" xr:uid="{8FFB6244-1101-4241-AD03-EA5561F95030}"/>
    <cellStyle name="Total 11 6 4" xfId="7943" xr:uid="{39BC1875-29C5-4D67-BD83-832A3726D742}"/>
    <cellStyle name="Total 11 6 4 2" xfId="29969" xr:uid="{549EEF1C-2E79-4834-9BDA-E5E17D891C06}"/>
    <cellStyle name="Total 11 6 4 3" xfId="20819" xr:uid="{144237D3-64F1-4969-BEA0-FB86B9522861}"/>
    <cellStyle name="Total 11 6 5" xfId="6811" xr:uid="{9831BCA1-6067-4584-BAB5-809D3FF0C1CF}"/>
    <cellStyle name="Total 11 6 5 2" xfId="29058" xr:uid="{4FD5623D-9F06-4648-A15C-F4587793F92B}"/>
    <cellStyle name="Total 11 6 5 3" xfId="19829" xr:uid="{E62CC036-BB32-474D-8EAD-804DD1200659}"/>
    <cellStyle name="Total 11 6 6" xfId="9439" xr:uid="{BC0AC9B0-206A-4216-9F57-DB48FBC622C4}"/>
    <cellStyle name="Total 11 6 6 2" xfId="31446" xr:uid="{F1FD0C24-CC54-4D5F-BA1D-401909BF90A0}"/>
    <cellStyle name="Total 11 6 6 3" xfId="22297" xr:uid="{F708B858-2158-4010-B66A-887333162FE6}"/>
    <cellStyle name="Total 11 6 7" xfId="11125" xr:uid="{0DF25423-5AAE-4095-9E6B-C98AFFB12C6E}"/>
    <cellStyle name="Total 11 6 7 2" xfId="33093" xr:uid="{9F6EA752-30F3-494F-8DD1-0A356DE079E2}"/>
    <cellStyle name="Total 11 6 7 3" xfId="23948" xr:uid="{E34D0DD4-6D06-457E-8B04-7E70DA1E1405}"/>
    <cellStyle name="Total 11 6 8" xfId="8932" xr:uid="{9B95BE70-B5D9-4CC4-BA5E-B1CE2658BED8}"/>
    <cellStyle name="Total 11 6 8 2" xfId="30950" xr:uid="{47DF4057-330E-414E-9F05-9FF335CE1FD3}"/>
    <cellStyle name="Total 11 6 8 3" xfId="21800" xr:uid="{D7D620C2-3013-4819-B7FF-070B586B8487}"/>
    <cellStyle name="Total 11 6 9" xfId="10495" xr:uid="{2F617104-8C90-417D-9E00-3D6D46FBB776}"/>
    <cellStyle name="Total 11 6 9 2" xfId="32476" xr:uid="{11E87CC2-1B47-4DC0-B8B1-1F8EA5D51213}"/>
    <cellStyle name="Total 11 6 9 3" xfId="23330" xr:uid="{1B3EA280-E8E0-43A0-AB95-A9E74273B38F}"/>
    <cellStyle name="Total 11 7" xfId="5192" xr:uid="{224B06CE-68C4-437C-B29C-1BF438822AE5}"/>
    <cellStyle name="Total 11 7 2" xfId="27540" xr:uid="{7E2662A4-4D0F-4812-8396-5F3CB8CE42C2}"/>
    <cellStyle name="Total 11 7 3" xfId="18282" xr:uid="{51EA1AE4-1D01-4790-ABE9-31C7EFED35B1}"/>
    <cellStyle name="Total 11 8" xfId="6282" xr:uid="{2628CD6B-6DEF-4AE5-8C90-80DA4E1DE9AF}"/>
    <cellStyle name="Total 11 8 2" xfId="28546" xr:uid="{44716D90-B894-4EB7-8768-1E830FC948EA}"/>
    <cellStyle name="Total 11 8 3" xfId="19314" xr:uid="{2F30277D-BBA8-4C6B-9BEB-47F4780FDBC2}"/>
    <cellStyle name="Total 11 9" xfId="5511" xr:uid="{92B88A8F-B618-45FB-8E2A-8CF8E5909E6C}"/>
    <cellStyle name="Total 11 9 2" xfId="27834" xr:uid="{FA71073F-E2F9-4C21-BB11-CCD61DE662EF}"/>
    <cellStyle name="Total 11 9 3" xfId="18601" xr:uid="{F015EBEE-AD33-4BD1-A6AD-5D68D8317821}"/>
    <cellStyle name="Total 2" xfId="2328" xr:uid="{00000000-0005-0000-0000-000019090000}"/>
    <cellStyle name="Total 2 10" xfId="9355" xr:uid="{AEEA0E4B-3645-43BE-BBA4-2994DBE0DE02}"/>
    <cellStyle name="Total 2 10 2" xfId="31364" xr:uid="{637C6AA0-8BAF-4562-B525-69A87A4EC5AA}"/>
    <cellStyle name="Total 2 10 3" xfId="22215" xr:uid="{F7F2A107-AEA0-4211-B322-36D379167B9E}"/>
    <cellStyle name="Total 2 11" xfId="8176" xr:uid="{2752D29C-1851-4722-B9AA-BD7FC4159E41}"/>
    <cellStyle name="Total 2 11 2" xfId="30202" xr:uid="{3838E900-045C-4E4C-B2E4-FE885CF90558}"/>
    <cellStyle name="Total 2 11 3" xfId="21052" xr:uid="{1973B92A-B434-4D27-A9EF-ECB69865E6A0}"/>
    <cellStyle name="Total 2 12" xfId="11126" xr:uid="{B252CC62-20A8-462F-9943-4155BA689D16}"/>
    <cellStyle name="Total 2 12 2" xfId="33094" xr:uid="{6D9EE0B7-130F-4F41-801A-5C2EA206289C}"/>
    <cellStyle name="Total 2 12 3" xfId="23949" xr:uid="{3258F079-7DBB-4FAF-ABDC-C08E729F6C15}"/>
    <cellStyle name="Total 2 13" xfId="10138" xr:uid="{55542250-A751-49AA-AF6E-625BE5E3785D}"/>
    <cellStyle name="Total 2 13 2" xfId="32133" xr:uid="{92A01E25-98EC-493C-9044-81F211382820}"/>
    <cellStyle name="Total 2 13 3" xfId="22985" xr:uid="{F8BB4E2C-A84C-4EB5-9397-8CA644B17631}"/>
    <cellStyle name="Total 2 14" xfId="12214" xr:uid="{434FB105-3870-48AA-A877-C73A532052D5}"/>
    <cellStyle name="Total 2 14 2" xfId="34139" xr:uid="{801BEF90-B699-4560-A74F-4E6E3AEAC6DC}"/>
    <cellStyle name="Total 2 14 3" xfId="24994" xr:uid="{991A25B5-5D3C-4FA1-819B-A6FD3C686F7D}"/>
    <cellStyle name="Total 2 15" xfId="13153" xr:uid="{69D91B35-5CBD-429E-B683-807A8CED2EB2}"/>
    <cellStyle name="Total 2 15 2" xfId="34995" xr:uid="{ACA6B6AA-99D6-4ED2-9CF5-B75F9BD8B79F}"/>
    <cellStyle name="Total 2 15 3" xfId="25851" xr:uid="{39ED4920-7103-43E1-82F5-6C9DA806A5E8}"/>
    <cellStyle name="Total 2 16" xfId="12175" xr:uid="{2B8906A4-B945-41C2-9299-B346B3F8F358}"/>
    <cellStyle name="Total 2 16 2" xfId="34103" xr:uid="{EE5F6A42-5A33-4BF3-838E-8C6878242A3B}"/>
    <cellStyle name="Total 2 16 3" xfId="24958" xr:uid="{4318657B-F67A-45E5-A483-0A19A389110A}"/>
    <cellStyle name="Total 2 17" xfId="14126" xr:uid="{598A6092-7D9C-4F17-889B-B89B54A37886}"/>
    <cellStyle name="Total 2 17 2" xfId="35822" xr:uid="{22E364A7-FC97-412D-AD65-0417D4FBF5F1}"/>
    <cellStyle name="Total 2 17 3" xfId="26678" xr:uid="{27AE1DC3-23DC-41E7-910C-D64826D800A0}"/>
    <cellStyle name="Total 2 18" xfId="14571" xr:uid="{F61660D2-63BF-4429-97FB-12AAD759B982}"/>
    <cellStyle name="Total 2 18 2" xfId="36076" xr:uid="{D7CA5A3D-2F6D-468B-83EE-F20E97B2D523}"/>
    <cellStyle name="Total 2 18 3" xfId="26932" xr:uid="{EF96A3DF-C623-4782-927C-7D59C2D529C4}"/>
    <cellStyle name="Total 2 19" xfId="12280" xr:uid="{62A5DBE9-4F76-401D-BF51-447D5BC496B6}"/>
    <cellStyle name="Total 2 2" xfId="2329" xr:uid="{00000000-0005-0000-0000-00001A090000}"/>
    <cellStyle name="Total 2 2 10" xfId="11059" xr:uid="{DE003766-15C6-4BFD-9166-1D5A22D93703}"/>
    <cellStyle name="Total 2 2 10 2" xfId="33027" xr:uid="{3A8F079E-0240-493F-86F2-21E0115CE448}"/>
    <cellStyle name="Total 2 2 10 3" xfId="23882" xr:uid="{D89B9216-0682-45E9-A2E5-E6CD49F8F539}"/>
    <cellStyle name="Total 2 2 11" xfId="13154" xr:uid="{DAFBDBCF-10C8-4459-87CD-CFD7F81398C1}"/>
    <cellStyle name="Total 2 2 11 2" xfId="34996" xr:uid="{787C7277-4C09-4789-A11C-065DA98D270B}"/>
    <cellStyle name="Total 2 2 11 3" xfId="25852" xr:uid="{8F15ECD7-BACD-44F4-BE0B-F2D2451AB6D5}"/>
    <cellStyle name="Total 2 2 12" xfId="12183" xr:uid="{1AD1CAC9-D62D-47EE-A6C1-8E0E78A968F6}"/>
    <cellStyle name="Total 2 2 12 2" xfId="34110" xr:uid="{87C96FA1-4DA4-41C8-9BB8-FF4732D7C0A1}"/>
    <cellStyle name="Total 2 2 12 3" xfId="24965" xr:uid="{3BB5436A-B617-490B-A734-5AC0F08691AC}"/>
    <cellStyle name="Total 2 2 13" xfId="13093" xr:uid="{373770EB-9A18-40B5-B517-618B60880AE3}"/>
    <cellStyle name="Total 2 2 13 2" xfId="34938" xr:uid="{E83C93FC-698F-4A7E-9693-3160FEEAC9CE}"/>
    <cellStyle name="Total 2 2 13 3" xfId="25794" xr:uid="{7ECE4EFC-B77C-45F6-8AF8-AB26918592EC}"/>
    <cellStyle name="Total 2 2 14" xfId="8482" xr:uid="{C4689C92-4859-4198-9329-5F1BF327F7CE}"/>
    <cellStyle name="Total 2 2 14 2" xfId="30504" xr:uid="{96D0FF5F-5532-4D44-BDF7-6ADC6506CBCE}"/>
    <cellStyle name="Total 2 2 14 3" xfId="21354" xr:uid="{62A66CC7-0345-4002-8199-24BA57FF44C0}"/>
    <cellStyle name="Total 2 2 15" xfId="12167" xr:uid="{8F28BBC2-6C51-486F-A11E-056519F2CD09}"/>
    <cellStyle name="Total 2 2 16" xfId="36723" xr:uid="{6240FA1C-C712-4CD1-9BD9-14351F4A4485}"/>
    <cellStyle name="Total 2 2 17" xfId="38630" xr:uid="{51CDF4D1-657C-46C7-ACE4-CC5DAF055921}"/>
    <cellStyle name="Total 2 2 18" xfId="37519" xr:uid="{083BF7B3-A694-42B4-80C3-955D91D2D31F}"/>
    <cellStyle name="Total 2 2 19" xfId="39815" xr:uid="{FE1A10BD-A50D-406C-BD80-387EBB6FC4F4}"/>
    <cellStyle name="Total 2 2 2" xfId="2330" xr:uid="{00000000-0005-0000-0000-00001B090000}"/>
    <cellStyle name="Total 2 2 2 10" xfId="12883" xr:uid="{84D1AF1E-72F5-4302-AAF6-694D52A8DB54}"/>
    <cellStyle name="Total 2 2 2 10 2" xfId="34739" xr:uid="{6D20D3B6-5E51-49D6-A677-A92AE15F1933}"/>
    <cellStyle name="Total 2 2 2 10 3" xfId="25595" xr:uid="{56C49934-3D70-4792-97E1-AB1B251C4D5D}"/>
    <cellStyle name="Total 2 2 2 11" xfId="12190" xr:uid="{79480A0D-CD94-4D87-8536-E331B92BAA17}"/>
    <cellStyle name="Total 2 2 2 11 2" xfId="34117" xr:uid="{03E6ECF1-4590-4BA6-963D-F2E5A0D46008}"/>
    <cellStyle name="Total 2 2 2 11 3" xfId="24972" xr:uid="{47835120-F6D8-4D02-BA40-618025E4F97E}"/>
    <cellStyle name="Total 2 2 2 12" xfId="10551" xr:uid="{D79DE803-8E59-4D63-9514-90512CD7C065}"/>
    <cellStyle name="Total 2 2 2 12 2" xfId="32531" xr:uid="{0BF367B7-2825-426D-A250-AB7B7EA74AB4}"/>
    <cellStyle name="Total 2 2 2 12 3" xfId="23386" xr:uid="{578F4E1B-3862-4CAE-BF1D-6260A1998716}"/>
    <cellStyle name="Total 2 2 2 13" xfId="12950" xr:uid="{39F14574-5057-4563-AC15-35E7E5B0D5D6}"/>
    <cellStyle name="Total 2 2 2 13 2" xfId="34803" xr:uid="{DF4E814D-2D04-4103-8B02-55D2AB55ACE4}"/>
    <cellStyle name="Total 2 2 2 13 3" xfId="25659" xr:uid="{6493B244-36AC-4D3D-B0A1-23CCD30DB5DD}"/>
    <cellStyle name="Total 2 2 2 14" xfId="13803" xr:uid="{4E028E34-5289-4B54-9188-B37C28DCD8E7}"/>
    <cellStyle name="Total 2 2 2 15" xfId="36724" xr:uid="{5FA23DD8-36A7-4E4D-B283-E70F1099B35E}"/>
    <cellStyle name="Total 2 2 2 16" xfId="38631" xr:uid="{0F4160C4-82F9-45B7-9371-DA3BC609E4A3}"/>
    <cellStyle name="Total 2 2 2 17" xfId="37900" xr:uid="{033DE65A-D037-474D-B867-08E8B944D241}"/>
    <cellStyle name="Total 2 2 2 18" xfId="37758" xr:uid="{68D6845C-1542-4BDF-B561-666B46BAD227}"/>
    <cellStyle name="Total 2 2 2 19" xfId="37225" xr:uid="{2729AD77-9D0C-438D-9025-7AFB317053A3}"/>
    <cellStyle name="Total 2 2 2 2" xfId="6975" xr:uid="{D6B62777-0539-469D-939A-EF816DA23590}"/>
    <cellStyle name="Total 2 2 2 2 2" xfId="29195" xr:uid="{B8FFBFDE-8996-45C8-8220-3B783F87AE3D}"/>
    <cellStyle name="Total 2 2 2 2 3" xfId="19982" xr:uid="{8F1C7FBF-7422-4E4C-9C3E-2DE00E8BB6FD}"/>
    <cellStyle name="Total 2 2 2 20" xfId="41606" xr:uid="{6DC1B516-4EE5-49DD-8B6F-E738734726D0}"/>
    <cellStyle name="Total 2 2 2 21" xfId="42368" xr:uid="{4DE51EDF-D386-414B-A430-01BFEE4B4431}"/>
    <cellStyle name="Total 2 2 2 22" xfId="42939" xr:uid="{734B4E44-F169-4715-BB34-4D80D6BDD790}"/>
    <cellStyle name="Total 2 2 2 23" xfId="44170" xr:uid="{F2181F80-3797-4245-A558-E976AC458482}"/>
    <cellStyle name="Total 2 2 2 3" xfId="6392" xr:uid="{F612BD3E-6D0F-4433-95DB-D34063558A3E}"/>
    <cellStyle name="Total 2 2 2 3 2" xfId="28656" xr:uid="{FF329420-0C1D-4DD3-A6E2-7A4A2A6186D9}"/>
    <cellStyle name="Total 2 2 2 3 3" xfId="19424" xr:uid="{D1A35619-6FD6-407C-80F4-63CEF198D898}"/>
    <cellStyle name="Total 2 2 2 4" xfId="7649" xr:uid="{39316851-5FD6-43BD-A44C-A1DA6BA38EE3}"/>
    <cellStyle name="Total 2 2 2 4 2" xfId="29680" xr:uid="{FA280B28-8BD5-4AD1-BC71-8B17E6B21175}"/>
    <cellStyle name="Total 2 2 2 4 3" xfId="20529" xr:uid="{C6FAFE2D-C84B-4BDC-AE86-5D8D60613D6E}"/>
    <cellStyle name="Total 2 2 2 5" xfId="6065" xr:uid="{4073761F-7B80-4300-8A8C-F9CF948409FF}"/>
    <cellStyle name="Total 2 2 2 5 2" xfId="28331" xr:uid="{4FF418B7-4978-40F3-870D-13115DAFABBC}"/>
    <cellStyle name="Total 2 2 2 5 3" xfId="19098" xr:uid="{554DD96F-8C8A-4906-B6D5-E09A7EE60369}"/>
    <cellStyle name="Total 2 2 2 6" xfId="9147" xr:uid="{598350F1-C2E8-4938-ABAE-387D2B177AB7}"/>
    <cellStyle name="Total 2 2 2 6 2" xfId="31158" xr:uid="{F485F76A-29C1-49CE-80A9-EDB123753508}"/>
    <cellStyle name="Total 2 2 2 6 3" xfId="22008" xr:uid="{2EC1CFD1-FC06-4833-BA24-E05317D4596C}"/>
    <cellStyle name="Total 2 2 2 7" xfId="4995" xr:uid="{93D2FB66-A4D3-4B42-8488-A924C1EFC8EB}"/>
    <cellStyle name="Total 2 2 2 7 2" xfId="27351" xr:uid="{5F8C6A9D-DF4E-4EDC-987F-EC42FF5FF962}"/>
    <cellStyle name="Total 2 2 2 7 3" xfId="18086" xr:uid="{2D12327A-3450-4509-BA61-22ED3D1244BA}"/>
    <cellStyle name="Total 2 2 2 8" xfId="8916" xr:uid="{2D9DA4FC-850C-41E0-B97E-C7D3453075B3}"/>
    <cellStyle name="Total 2 2 2 8 2" xfId="30934" xr:uid="{0E1A0948-D133-490C-AEC0-7CE22FF4E25F}"/>
    <cellStyle name="Total 2 2 2 8 3" xfId="21784" xr:uid="{2B2CBF7B-4E7D-4F29-82F7-0455871E2CA4}"/>
    <cellStyle name="Total 2 2 2 9" xfId="9830" xr:uid="{7D1CC02F-3D52-4A1A-8ED9-88B284DDECF2}"/>
    <cellStyle name="Total 2 2 2 9 2" xfId="31831" xr:uid="{D99F3932-DF08-419F-A5DC-B9EBA2C6FAC2}"/>
    <cellStyle name="Total 2 2 2 9 3" xfId="22683" xr:uid="{C7D49918-46F5-42C3-A1C8-C3BB0F786281}"/>
    <cellStyle name="Total 2 2 20" xfId="37598" xr:uid="{42039938-F31F-46A8-861C-FA82CF459E1B}"/>
    <cellStyle name="Total 2 2 21" xfId="41605" xr:uid="{8D3CA276-072E-4AD2-972B-C09E43C3D0C2}"/>
    <cellStyle name="Total 2 2 22" xfId="41891" xr:uid="{7A0CB10A-3074-4060-9676-4EA790B8DD4A}"/>
    <cellStyle name="Total 2 2 23" xfId="40589" xr:uid="{0145EE91-03C7-4B50-A5BE-0C12A9E53887}"/>
    <cellStyle name="Total 2 2 24" xfId="44169" xr:uid="{5BD599C4-F08F-469C-B25E-D22A376396F9}"/>
    <cellStyle name="Total 2 2 3" xfId="6974" xr:uid="{09EB72EB-5F97-4744-9A52-C09FD11025CD}"/>
    <cellStyle name="Total 2 2 3 2" xfId="29194" xr:uid="{4324EE64-72C2-4D86-9A5C-DFC7EB0D748C}"/>
    <cellStyle name="Total 2 2 3 3" xfId="19981" xr:uid="{06216B68-F80D-40D8-ADDB-A7FDC926BAFE}"/>
    <cellStyle name="Total 2 2 4" xfId="6729" xr:uid="{1400F7AC-35BD-4C15-A1DA-8BF2F536E80A}"/>
    <cellStyle name="Total 2 2 4 2" xfId="28978" xr:uid="{A26511C0-76F2-433E-AB4D-02A46A78CB32}"/>
    <cellStyle name="Total 2 2 4 3" xfId="19749" xr:uid="{CEA3DB2B-9DF9-441E-BD15-A561BF1EAF81}"/>
    <cellStyle name="Total 2 2 5" xfId="5509" xr:uid="{C6AF0B7D-4FE5-4F5C-B2C8-07521B84377C}"/>
    <cellStyle name="Total 2 2 5 2" xfId="27832" xr:uid="{544CC1EC-1266-4610-A5BD-AB18852451D9}"/>
    <cellStyle name="Total 2 2 5 3" xfId="18599" xr:uid="{F87D3A15-9423-4B20-8A50-D21E4C438F09}"/>
    <cellStyle name="Total 2 2 6" xfId="6560" xr:uid="{36333890-8810-4B46-95A2-6F79A1FF7663}"/>
    <cellStyle name="Total 2 2 6 2" xfId="28813" xr:uid="{84C4A3C8-7FCB-405B-8C7A-5DBB0898C829}"/>
    <cellStyle name="Total 2 2 6 3" xfId="19583" xr:uid="{A8FC425F-B3C0-4296-A9CA-6CEE54AF57EC}"/>
    <cellStyle name="Total 2 2 7" xfId="8179" xr:uid="{9A430EA4-2730-4B1D-A1DD-425673748D8B}"/>
    <cellStyle name="Total 2 2 7 2" xfId="30205" xr:uid="{60E95D0A-2F3D-467C-A8A8-E6D6519130D8}"/>
    <cellStyle name="Total 2 2 7 3" xfId="21055" xr:uid="{70E2C77E-6305-4F39-8E4C-3D7CE4DD63DC}"/>
    <cellStyle name="Total 2 2 8" xfId="9940" xr:uid="{91EBE054-82B6-40A4-819F-AF0E317C6DC1}"/>
    <cellStyle name="Total 2 2 8 2" xfId="31939" xr:uid="{A3B2B720-2396-4B07-B4C1-6585EE423CC3}"/>
    <cellStyle name="Total 2 2 8 3" xfId="22791" xr:uid="{7BF3331D-3351-4471-A240-03CCD9CFEDC7}"/>
    <cellStyle name="Total 2 2 9" xfId="8700" xr:uid="{749AD08D-E81A-4670-A462-0E091C1C14DE}"/>
    <cellStyle name="Total 2 2 9 2" xfId="30720" xr:uid="{D3F08024-72F9-47A6-93E6-A4FDC3C0C57A}"/>
    <cellStyle name="Total 2 2 9 3" xfId="21570" xr:uid="{B57A8D5F-2F79-4974-9713-B73AC258D907}"/>
    <cellStyle name="Total 2 20" xfId="36722" xr:uid="{6BE0EAC5-A9EC-48A1-B1C6-3287F116E813}"/>
    <cellStyle name="Total 2 21" xfId="38629" xr:uid="{7E000B18-EAFA-4153-9161-C287F8148788}"/>
    <cellStyle name="Total 2 22" xfId="37520" xr:uid="{D54F2D9E-FEE5-450D-A8B6-BC28BDB2251E}"/>
    <cellStyle name="Total 2 23" xfId="39593" xr:uid="{A48A4918-9267-4DCA-AC17-04F68506E5A0}"/>
    <cellStyle name="Total 2 24" xfId="39071" xr:uid="{3EAC891E-E6EF-4783-9868-388F988DCAA0}"/>
    <cellStyle name="Total 2 25" xfId="41604" xr:uid="{07D408D9-0215-4CDF-94FA-604565BFF701}"/>
    <cellStyle name="Total 2 26" xfId="42747" xr:uid="{4F664201-DE21-4452-A3D3-94297DB507F9}"/>
    <cellStyle name="Total 2 27" xfId="43436" xr:uid="{7576FB8D-F31C-410C-8844-EF0DAE58AAFF}"/>
    <cellStyle name="Total 2 28" xfId="44168" xr:uid="{1A394999-4936-4F3F-948C-A895F5A27217}"/>
    <cellStyle name="Total 2 3" xfId="2331" xr:uid="{00000000-0005-0000-0000-00001C090000}"/>
    <cellStyle name="Total 2 3 10" xfId="9056" xr:uid="{C5D7D45C-26DE-4437-B560-56891838AF8B}"/>
    <cellStyle name="Total 2 3 10 2" xfId="31068" xr:uid="{74FE1D5B-3D80-4635-9F4C-3717417695E9}"/>
    <cellStyle name="Total 2 3 10 3" xfId="21918" xr:uid="{05D280E0-1704-4BD2-8DA5-0AD797841D34}"/>
    <cellStyle name="Total 2 3 11" xfId="11926" xr:uid="{A14DB979-BEC6-4E53-803D-1DF7F67B7425}"/>
    <cellStyle name="Total 2 3 11 2" xfId="33867" xr:uid="{5A181D13-292D-4BA1-B73E-0CAF4E298836}"/>
    <cellStyle name="Total 2 3 11 3" xfId="24722" xr:uid="{6C64A27B-4153-4C0F-BB21-C79BEF3DBD01}"/>
    <cellStyle name="Total 2 3 12" xfId="9051" xr:uid="{C4ED313B-70CE-4333-8FD5-EA015177B25C}"/>
    <cellStyle name="Total 2 3 12 2" xfId="31063" xr:uid="{8DC3576C-9696-4621-8D22-72F098D7A454}"/>
    <cellStyle name="Total 2 3 12 3" xfId="21913" xr:uid="{B880508E-FF1E-48DA-8BA1-280F6F1D857D}"/>
    <cellStyle name="Total 2 3 13" xfId="6667" xr:uid="{A8176204-0B49-415A-8AA6-002A7A298285}"/>
    <cellStyle name="Total 2 3 13 2" xfId="28918" xr:uid="{8486DFE4-E0B4-4009-A9CD-B7F1B1129E47}"/>
    <cellStyle name="Total 2 3 13 3" xfId="19688" xr:uid="{4EFA6523-A87E-4F96-9D42-88798E4D289F}"/>
    <cellStyle name="Total 2 3 14" xfId="7442" xr:uid="{2F2B834D-8361-4369-BDB3-B432EC3241B5}"/>
    <cellStyle name="Total 2 3 14 2" xfId="29564" xr:uid="{B586DD9C-4446-4C5B-AC70-E226EA771092}"/>
    <cellStyle name="Total 2 3 14 3" xfId="20378" xr:uid="{3BBFD928-4347-43CA-B661-B1660E65D566}"/>
    <cellStyle name="Total 2 3 15" xfId="13804" xr:uid="{4610B6F2-8A79-4029-AF1F-F403433C1736}"/>
    <cellStyle name="Total 2 3 16" xfId="36725" xr:uid="{75C14ECA-3EBF-4947-B103-F4DA857317DA}"/>
    <cellStyle name="Total 2 3 17" xfId="38632" xr:uid="{D0FF8FD2-F2EF-49D2-B9E1-B8818C457323}"/>
    <cellStyle name="Total 2 3 18" xfId="39394" xr:uid="{E8ABABA2-8027-43C2-AFEC-A60292B46C76}"/>
    <cellStyle name="Total 2 3 19" xfId="39223" xr:uid="{2BB58BC5-0A8B-47C5-ADE3-43CB171BC304}"/>
    <cellStyle name="Total 2 3 2" xfId="2332" xr:uid="{00000000-0005-0000-0000-00001D090000}"/>
    <cellStyle name="Total 2 3 2 10" xfId="11351" xr:uid="{0DA3C17A-4454-42FE-9BF2-B661AEDBD6DA}"/>
    <cellStyle name="Total 2 3 2 10 2" xfId="33318" xr:uid="{B770659C-A9C9-4304-9C54-2A72BFE23CBF}"/>
    <cellStyle name="Total 2 3 2 10 3" xfId="24173" xr:uid="{CA6B839B-C9F0-490E-9053-6508C051170F}"/>
    <cellStyle name="Total 2 3 2 11" xfId="9841" xr:uid="{F68B18F6-E8A3-4B1B-900B-126DD1B4B299}"/>
    <cellStyle name="Total 2 3 2 11 2" xfId="31842" xr:uid="{A7E8B0BC-1C00-4E16-99B7-C2327D2BF59E}"/>
    <cellStyle name="Total 2 3 2 11 3" xfId="22694" xr:uid="{7D92AD18-79EB-4E53-930A-E5E64646F4C3}"/>
    <cellStyle name="Total 2 3 2 12" xfId="13470" xr:uid="{A9D2965C-D79F-4295-89FC-0C5EBCC4D751}"/>
    <cellStyle name="Total 2 3 2 12 2" xfId="35290" xr:uid="{56133E38-EE1A-445C-B5BC-1C2082C13DED}"/>
    <cellStyle name="Total 2 3 2 12 3" xfId="26146" xr:uid="{43D3D69E-B982-45B1-BBD0-68B218674A75}"/>
    <cellStyle name="Total 2 3 2 13" xfId="12423" xr:uid="{37AD6FAD-8880-4D35-ADC1-FAE084D4CA07}"/>
    <cellStyle name="Total 2 3 2 13 2" xfId="34331" xr:uid="{2D4D0233-4D3B-4C1E-A62C-C86D806077AF}"/>
    <cellStyle name="Total 2 3 2 13 3" xfId="25186" xr:uid="{9C21312A-804B-4AED-9E76-C9124CE597FE}"/>
    <cellStyle name="Total 2 3 2 14" xfId="12165" xr:uid="{1D2C1250-4FCE-48D1-934B-6D1E3FD19B19}"/>
    <cellStyle name="Total 2 3 2 15" xfId="36726" xr:uid="{5D00691F-9359-4F43-B396-4199453E0A07}"/>
    <cellStyle name="Total 2 3 2 16" xfId="38633" xr:uid="{FFAE4948-064D-431B-A2F7-3DAB64161BCF}"/>
    <cellStyle name="Total 2 3 2 17" xfId="40122" xr:uid="{EF435AE8-CFF9-4606-88CB-4B3093A0ECD9}"/>
    <cellStyle name="Total 2 3 2 18" xfId="39212" xr:uid="{A0CF8E5A-8A6A-49BA-B2EB-46942FB6AD5E}"/>
    <cellStyle name="Total 2 3 2 19" xfId="37597" xr:uid="{78922D7C-7473-4FE9-B157-9AA788F4AE15}"/>
    <cellStyle name="Total 2 3 2 2" xfId="5185" xr:uid="{1DD3BCE2-9659-496F-A18E-9186E537010C}"/>
    <cellStyle name="Total 2 3 2 2 2" xfId="27533" xr:uid="{F8E52323-6003-4898-BC76-1B669C23F0C1}"/>
    <cellStyle name="Total 2 3 2 2 3" xfId="18275" xr:uid="{F3A0B8E1-9454-4ECD-89D9-D91A99899821}"/>
    <cellStyle name="Total 2 3 2 20" xfId="41608" xr:uid="{7B6AB85A-9714-4B70-A833-B6E25B3853FD}"/>
    <cellStyle name="Total 2 3 2 21" xfId="41892" xr:uid="{CC549AF1-183C-478C-9559-EA9ADDB81B42}"/>
    <cellStyle name="Total 2 3 2 22" xfId="43435" xr:uid="{62B62430-7086-4C19-AD10-C05EEFFCD92D}"/>
    <cellStyle name="Total 2 3 2 23" xfId="44172" xr:uid="{B2976040-D16B-4CF9-ADBF-E012741C0203}"/>
    <cellStyle name="Total 2 3 2 3" xfId="6396" xr:uid="{1A112B4A-F6B2-48C1-9A55-404A78B1B58C}"/>
    <cellStyle name="Total 2 3 2 3 2" xfId="28658" xr:uid="{739CE08F-F4B8-4C85-ACA2-B7F3ECAEE195}"/>
    <cellStyle name="Total 2 3 2 3 3" xfId="19426" xr:uid="{2775F12F-9A52-4F9D-B6F7-C2A57592235E}"/>
    <cellStyle name="Total 2 3 2 4" xfId="7248" xr:uid="{76B3429D-5A38-4BC5-A6E3-ECAC4FAE6294}"/>
    <cellStyle name="Total 2 3 2 4 2" xfId="29442" xr:uid="{572BF7D3-5049-4500-9041-6FBA576D4DF2}"/>
    <cellStyle name="Total 2 3 2 4 3" xfId="20254" xr:uid="{610F8603-9C6F-415F-AC79-E1941FC94920}"/>
    <cellStyle name="Total 2 3 2 5" xfId="4817" xr:uid="{E512846A-FD53-474B-B888-C5A6C135C57E}"/>
    <cellStyle name="Total 2 3 2 5 2" xfId="27173" xr:uid="{9657F88C-F6B1-4ADF-B1FD-B0689F34BDD0}"/>
    <cellStyle name="Total 2 3 2 5 3" xfId="17908" xr:uid="{61CEC9C4-18B6-474A-B248-74AB352AF504}"/>
    <cellStyle name="Total 2 3 2 6" xfId="5758" xr:uid="{5172033A-020B-4F49-A5A2-D6EF23D0ADBB}"/>
    <cellStyle name="Total 2 3 2 6 2" xfId="28081" xr:uid="{8058E640-E7AF-4D47-A20D-2151DC21CCFF}"/>
    <cellStyle name="Total 2 3 2 6 3" xfId="18848" xr:uid="{D1DA1AA2-17D4-468E-9890-A24CA6124A13}"/>
    <cellStyle name="Total 2 3 2 7" xfId="11123" xr:uid="{351625A8-449B-4EB9-82A4-91F05BC74544}"/>
    <cellStyle name="Total 2 3 2 7 2" xfId="33091" xr:uid="{7AD4C0F6-CDCC-4792-8F82-300892A75898}"/>
    <cellStyle name="Total 2 3 2 7 3" xfId="23946" xr:uid="{A1D4BA63-2BA1-4D76-BA91-81C07D2BD8A4}"/>
    <cellStyle name="Total 2 3 2 8" xfId="10190" xr:uid="{4AA2EA67-1403-46AD-9668-8C2738A82815}"/>
    <cellStyle name="Total 2 3 2 8 2" xfId="32185" xr:uid="{24E35D17-CEAC-451E-9A55-B80CA511A598}"/>
    <cellStyle name="Total 2 3 2 8 3" xfId="23037" xr:uid="{8973838E-0E4B-47CE-9623-FE5A08420AF5}"/>
    <cellStyle name="Total 2 3 2 9" xfId="9828" xr:uid="{CBF750F2-B1AF-482A-A588-C24A7D39B1E7}"/>
    <cellStyle name="Total 2 3 2 9 2" xfId="31829" xr:uid="{E517E84B-15BB-47B6-9EE8-E7975AB3DC83}"/>
    <cellStyle name="Total 2 3 2 9 3" xfId="22681" xr:uid="{9A494D02-6724-4579-AAFB-0C206FBE696C}"/>
    <cellStyle name="Total 2 3 20" xfId="37226" xr:uid="{D366935D-D420-4ED7-AF8E-27ACC97FF725}"/>
    <cellStyle name="Total 2 3 21" xfId="41607" xr:uid="{8825D4CD-5A20-4957-B411-72FF7B89FC3A}"/>
    <cellStyle name="Total 2 3 22" xfId="42748" xr:uid="{05FAA46E-8FF0-4240-9B77-17A93BAB1CF5}"/>
    <cellStyle name="Total 2 3 23" xfId="43242" xr:uid="{1EEA9708-5650-4CB4-A20D-18FEA6A157AD}"/>
    <cellStyle name="Total 2 3 24" xfId="44171" xr:uid="{8745D5D3-66E0-4C76-B6D6-BBD66B58C00A}"/>
    <cellStyle name="Total 2 3 3" xfId="5186" xr:uid="{B920FD05-6CC5-487F-83B0-148CE1579528}"/>
    <cellStyle name="Total 2 3 3 2" xfId="27534" xr:uid="{5EAEB237-B444-4EA9-B145-49540251348F}"/>
    <cellStyle name="Total 2 3 3 3" xfId="18276" xr:uid="{9419F1C1-0F9B-4FF7-B54F-C0FE6A672317}"/>
    <cellStyle name="Total 2 3 4" xfId="6395" xr:uid="{1366643A-3DA5-49EE-AE66-816857674C27}"/>
    <cellStyle name="Total 2 3 4 2" xfId="28657" xr:uid="{8DA117A9-DD4A-4AF4-8DD1-2A3AF0D0EF3D}"/>
    <cellStyle name="Total 2 3 4 3" xfId="19425" xr:uid="{BE901382-F56E-4818-A1C9-2E00F5E6A291}"/>
    <cellStyle name="Total 2 3 5" xfId="7648" xr:uid="{300EBC38-3AC6-42B8-A09B-246C94561B3F}"/>
    <cellStyle name="Total 2 3 5 2" xfId="29679" xr:uid="{EE0F2622-2F58-4275-88DD-AF84B16E3E72}"/>
    <cellStyle name="Total 2 3 5 3" xfId="20528" xr:uid="{237D5269-571D-44D8-A3F4-01BB438C6B11}"/>
    <cellStyle name="Total 2 3 6" xfId="4818" xr:uid="{21CE3B0D-0F02-44E9-920B-1543A186CB14}"/>
    <cellStyle name="Total 2 3 6 2" xfId="27174" xr:uid="{E6F929CA-A5E2-492F-88FD-2B2822C391DE}"/>
    <cellStyle name="Total 2 3 6 3" xfId="17909" xr:uid="{C2144CB4-B779-4267-B79E-21D2A404BD7E}"/>
    <cellStyle name="Total 2 3 7" xfId="9146" xr:uid="{84974A44-71C6-447C-B7B8-5335C24E5386}"/>
    <cellStyle name="Total 2 3 7 2" xfId="31157" xr:uid="{008027C9-256A-4648-B340-84D5109D0E89}"/>
    <cellStyle name="Total 2 3 7 3" xfId="22007" xr:uid="{A45A0BC8-AEA4-4380-8F83-3471C3604CC0}"/>
    <cellStyle name="Total 2 3 8" xfId="9784" xr:uid="{38CA508C-3E62-42C3-B002-AD753421707C}"/>
    <cellStyle name="Total 2 3 8 2" xfId="31786" xr:uid="{1863D602-D757-4ED0-8AD5-F2BFC5523CDA}"/>
    <cellStyle name="Total 2 3 8 3" xfId="22638" xr:uid="{679D7A8C-FF1A-48A5-85F2-78FEAFB2BAA9}"/>
    <cellStyle name="Total 2 3 9" xfId="8919" xr:uid="{549138E1-FC9B-4515-986B-22B8B18BBC4B}"/>
    <cellStyle name="Total 2 3 9 2" xfId="30937" xr:uid="{FBBC6E07-CBD0-4E0F-BF14-C15848AE73F1}"/>
    <cellStyle name="Total 2 3 9 3" xfId="21787" xr:uid="{0E999D37-BF1E-4152-9524-BFB118D1FE12}"/>
    <cellStyle name="Total 2 4" xfId="2333" xr:uid="{00000000-0005-0000-0000-00001E090000}"/>
    <cellStyle name="Total 2 4 10" xfId="9829" xr:uid="{AB7D2B58-E82A-4C88-B47E-7A1684EECAA9}"/>
    <cellStyle name="Total 2 4 10 2" xfId="31830" xr:uid="{1D5DB1CE-A46E-49C6-98BE-35D2E9696C49}"/>
    <cellStyle name="Total 2 4 10 3" xfId="22682" xr:uid="{0435638F-C300-480A-AFE3-738B3ED3938F}"/>
    <cellStyle name="Total 2 4 11" xfId="5874" xr:uid="{20CB662D-782C-4A6B-AA82-3F66C280E901}"/>
    <cellStyle name="Total 2 4 11 2" xfId="28170" xr:uid="{C76BDAAE-E24B-4B0B-A22F-0F2A893AFF3A}"/>
    <cellStyle name="Total 2 4 11 3" xfId="18937" xr:uid="{4E5E4403-D6CF-44A1-812D-F3CC0635D5C5}"/>
    <cellStyle name="Total 2 4 12" xfId="11621" xr:uid="{2CB9ADDE-8C2C-49FB-9FEA-38FAAF9ED64D}"/>
    <cellStyle name="Total 2 4 12 2" xfId="33579" xr:uid="{57CD2DD9-40DE-4011-9D7F-A135E81CAD5E}"/>
    <cellStyle name="Total 2 4 12 3" xfId="24434" xr:uid="{74AFC960-A183-470A-9C8D-4A36187B15DE}"/>
    <cellStyle name="Total 2 4 13" xfId="13468" xr:uid="{8AC93AAE-B80D-4884-9D6C-374806090B42}"/>
    <cellStyle name="Total 2 4 13 2" xfId="35288" xr:uid="{E0701E5D-6EE8-42CF-BA9B-3B80C9CD51F5}"/>
    <cellStyle name="Total 2 4 13 3" xfId="26144" xr:uid="{612D6362-6F45-4DA7-A9F8-BDEC4721EB2E}"/>
    <cellStyle name="Total 2 4 14" xfId="12424" xr:uid="{397F1918-D0B2-4796-A904-B1B3EB1B834E}"/>
    <cellStyle name="Total 2 4 14 2" xfId="34332" xr:uid="{D8CF0A19-27EB-424F-A4ED-5D304BB6A3D9}"/>
    <cellStyle name="Total 2 4 14 3" xfId="25187" xr:uid="{240EC432-5857-4DC8-B998-D9498ECDFCA7}"/>
    <cellStyle name="Total 2 4 15" xfId="13516" xr:uid="{029D1C02-2B96-4CF0-B558-074A0F9597B0}"/>
    <cellStyle name="Total 2 4 16" xfId="36727" xr:uid="{A3BD23D6-7D22-473A-9813-36348F3EFB6A}"/>
    <cellStyle name="Total 2 4 17" xfId="38634" xr:uid="{18CE2E66-36A9-415F-8EB3-DECB36324A7B}"/>
    <cellStyle name="Total 2 4 18" xfId="39002" xr:uid="{E590643C-AF64-45CA-BD4F-6248CDC16BB9}"/>
    <cellStyle name="Total 2 4 19" xfId="38879" xr:uid="{B160F670-E81E-4B39-9F8B-A216A55189BC}"/>
    <cellStyle name="Total 2 4 2" xfId="2334" xr:uid="{00000000-0005-0000-0000-00001F090000}"/>
    <cellStyle name="Total 2 4 2 10" xfId="9631" xr:uid="{E228D584-F1F1-49F9-8CB3-9A1182586AA0}"/>
    <cellStyle name="Total 2 4 2 10 2" xfId="31637" xr:uid="{41CC06BF-9A03-4D8E-9FE5-88BC0640EAB0}"/>
    <cellStyle name="Total 2 4 2 10 3" xfId="22488" xr:uid="{F6751671-DEE3-4AEB-A941-5358E960F820}"/>
    <cellStyle name="Total 2 4 2 11" xfId="4782" xr:uid="{9BBABD6A-5432-49EC-AFEA-E69FE191ADAA}"/>
    <cellStyle name="Total 2 4 2 11 2" xfId="27138" xr:uid="{F54374E8-153F-4C0A-A6DE-4C2FC9F6E6DC}"/>
    <cellStyle name="Total 2 4 2 11 3" xfId="17873" xr:uid="{FF874F3B-C68E-4B6C-8629-B33C8D2A2934}"/>
    <cellStyle name="Total 2 4 2 12" xfId="12140" xr:uid="{854E91E4-6922-4FEF-B3B0-0EADF37717EA}"/>
    <cellStyle name="Total 2 4 2 12 2" xfId="34073" xr:uid="{3182EA8C-7062-4E7A-9CA6-23FA0E1807D1}"/>
    <cellStyle name="Total 2 4 2 12 3" xfId="24928" xr:uid="{AD4A4420-84BD-461E-A476-71D24FE4D8D0}"/>
    <cellStyle name="Total 2 4 2 13" xfId="13560" xr:uid="{E59AA7B3-7498-4996-B81A-D427B4315CAA}"/>
    <cellStyle name="Total 2 4 2 13 2" xfId="35369" xr:uid="{00663BFF-11C9-4C1C-A226-7F9462A003FC}"/>
    <cellStyle name="Total 2 4 2 13 3" xfId="26225" xr:uid="{BCDC1E04-84AF-48AC-9A51-E0C43112AB8F}"/>
    <cellStyle name="Total 2 4 2 14" xfId="13801" xr:uid="{302CE55C-E273-4450-8C58-4D7DD07DCE7A}"/>
    <cellStyle name="Total 2 4 2 15" xfId="36728" xr:uid="{5084DA9A-88A7-42AD-8C47-BB767124D790}"/>
    <cellStyle name="Total 2 4 2 16" xfId="38635" xr:uid="{3E1320C9-E557-4197-A0FC-9552F49A6EC9}"/>
    <cellStyle name="Total 2 4 2 17" xfId="39719" xr:uid="{DACE738B-A8C4-44E8-8166-C00A451E0AE9}"/>
    <cellStyle name="Total 2 4 2 18" xfId="39337" xr:uid="{EF36DC33-DDA5-48EB-94FE-8D294314D781}"/>
    <cellStyle name="Total 2 4 2 19" xfId="39069" xr:uid="{C22AD0A0-9A83-4DAA-9BF7-E645C4657E86}"/>
    <cellStyle name="Total 2 4 2 2" xfId="6973" xr:uid="{FF239C81-EF71-485C-8F4A-25D3B8C70C19}"/>
    <cellStyle name="Total 2 4 2 2 2" xfId="29193" xr:uid="{F5E7413F-AFA2-43FF-B6CD-227CC2FC11FC}"/>
    <cellStyle name="Total 2 4 2 2 3" xfId="19980" xr:uid="{365756AC-2474-446E-AFC2-411794BED2D8}"/>
    <cellStyle name="Total 2 4 2 20" xfId="41610" xr:uid="{1A8FF46A-7A61-44EC-8222-7245E050320C}"/>
    <cellStyle name="Total 2 4 2 21" xfId="40786" xr:uid="{E6AFF7EF-398F-42F9-B280-336DB589C575}"/>
    <cellStyle name="Total 2 4 2 22" xfId="42560" xr:uid="{67CDEFE5-B865-4352-84F3-0982B853C8C2}"/>
    <cellStyle name="Total 2 4 2 23" xfId="44174" xr:uid="{B0C3A0D2-B62F-4212-B010-9B05BC9C1CF7}"/>
    <cellStyle name="Total 2 4 2 3" xfId="6398" xr:uid="{DF96C34E-1D6A-478C-B0A1-4CB3D21A69A4}"/>
    <cellStyle name="Total 2 4 2 3 2" xfId="28660" xr:uid="{6B327846-A234-479F-B994-5CA03887B90B}"/>
    <cellStyle name="Total 2 4 2 3 3" xfId="19428" xr:uid="{828158BD-82E1-4BDC-AAF5-8B5A444F7B93}"/>
    <cellStyle name="Total 2 4 2 4" xfId="5507" xr:uid="{760A0326-00A6-47DE-947C-C7D371CA2547}"/>
    <cellStyle name="Total 2 4 2 4 2" xfId="27830" xr:uid="{700BF78F-E198-4413-93B8-D70658A7BCDF}"/>
    <cellStyle name="Total 2 4 2 4 3" xfId="18597" xr:uid="{0FE87A87-F49F-4AE7-BFBC-5B03F2955A1D}"/>
    <cellStyle name="Total 2 4 2 5" xfId="6067" xr:uid="{FF297F11-9349-4529-AAF2-F3A03573FC75}"/>
    <cellStyle name="Total 2 4 2 5 2" xfId="28333" xr:uid="{B50A7425-8E05-475F-A96F-B0EFE93A226D}"/>
    <cellStyle name="Total 2 4 2 5 3" xfId="19100" xr:uid="{35814C5F-F4AF-4E93-B05D-EDB1CF12D7D6}"/>
    <cellStyle name="Total 2 4 2 6" xfId="5757" xr:uid="{210157F5-9E13-43D2-B683-F88ED5570BE8}"/>
    <cellStyle name="Total 2 4 2 6 2" xfId="28080" xr:uid="{E8A96455-79C9-476F-9793-4F647DFE18B8}"/>
    <cellStyle name="Total 2 4 2 6 3" xfId="18847" xr:uid="{84B4193D-10E5-4003-8D81-677F61EC0100}"/>
    <cellStyle name="Total 2 4 2 7" xfId="9795" xr:uid="{69080B58-20ED-4F02-AF33-058FDC46D156}"/>
    <cellStyle name="Total 2 4 2 7 2" xfId="31797" xr:uid="{1F8F4495-87E5-4929-899A-EFA341C521E6}"/>
    <cellStyle name="Total 2 4 2 7 3" xfId="22649" xr:uid="{CB7D0933-D42E-4B4F-B1AB-E2A8075C340E}"/>
    <cellStyle name="Total 2 4 2 8" xfId="6738" xr:uid="{7C96EF1B-3168-4400-B4E3-3D229C2FADE4}"/>
    <cellStyle name="Total 2 4 2 8 2" xfId="28987" xr:uid="{25FA37F5-A5FB-4E44-99AB-301BF327CD97}"/>
    <cellStyle name="Total 2 4 2 8 3" xfId="19758" xr:uid="{BB3604FA-8371-41BF-86B3-32196AFB68E6}"/>
    <cellStyle name="Total 2 4 2 9" xfId="9053" xr:uid="{63842333-B826-4E65-8FD2-96FBD0830BFD}"/>
    <cellStyle name="Total 2 4 2 9 2" xfId="31065" xr:uid="{ABC72773-B47D-4545-80E1-DAD2721F8974}"/>
    <cellStyle name="Total 2 4 2 9 3" xfId="21915" xr:uid="{9FEDF129-9EC7-4E77-9C07-6513DE436A7F}"/>
    <cellStyle name="Total 2 4 20" xfId="39066" xr:uid="{199E6938-809C-4B52-8C60-B5E90AA8CF5B}"/>
    <cellStyle name="Total 2 4 21" xfId="41609" xr:uid="{02F3E516-AF62-41DA-88BB-82E2FD4BEC36}"/>
    <cellStyle name="Total 2 4 22" xfId="40787" xr:uid="{9150241C-6A96-463D-A95D-0E7FB9F33DC4}"/>
    <cellStyle name="Total 2 4 23" xfId="40590" xr:uid="{A55B5133-A4AB-40E6-96EF-313241D146E8}"/>
    <cellStyle name="Total 2 4 24" xfId="44173" xr:uid="{E540A3EA-8A36-4CB4-90A6-BFF650538127}"/>
    <cellStyle name="Total 2 4 3" xfId="6972" xr:uid="{35D280AE-A462-4D60-B990-FB54BF4A1DA1}"/>
    <cellStyle name="Total 2 4 3 2" xfId="29192" xr:uid="{9D798FB7-A2F1-4A07-A6B2-36272CAD6229}"/>
    <cellStyle name="Total 2 4 3 3" xfId="19979" xr:uid="{5C31EA82-7EE4-456C-AE35-EAE86D6DE0FE}"/>
    <cellStyle name="Total 2 4 4" xfId="6397" xr:uid="{4AF762DF-5F25-4C0B-BCB2-4FDF5840523F}"/>
    <cellStyle name="Total 2 4 4 2" xfId="28659" xr:uid="{AE29BA24-54A1-49D7-B2D7-ADC4D7967FC6}"/>
    <cellStyle name="Total 2 4 4 3" xfId="19427" xr:uid="{931DE966-B950-485D-ACAA-7FF0B6A80ECE}"/>
    <cellStyle name="Total 2 4 5" xfId="5508" xr:uid="{856701BA-7BF9-4AB5-A92E-805EB074D7D7}"/>
    <cellStyle name="Total 2 4 5 2" xfId="27831" xr:uid="{8E87EE76-B8D0-4ED3-B381-7B47ED54E3D9}"/>
    <cellStyle name="Total 2 4 5 3" xfId="18598" xr:uid="{312CF76A-A2D3-4699-85EF-70574EBFB3A1}"/>
    <cellStyle name="Total 2 4 6" xfId="6066" xr:uid="{9B7629D2-903A-47EC-8531-E9C9CD2AE716}"/>
    <cellStyle name="Total 2 4 6 2" xfId="28332" xr:uid="{A2A0196B-03A7-4044-9390-EF2AAC8C94B2}"/>
    <cellStyle name="Total 2 4 6 3" xfId="19099" xr:uid="{3CE28671-C3C0-432E-9FA2-FB6A7BAD37D8}"/>
    <cellStyle name="Total 2 4 7" xfId="8178" xr:uid="{2FFCD37C-D7EA-4B04-A8A2-754376781531}"/>
    <cellStyle name="Total 2 4 7 2" xfId="30204" xr:uid="{B7129E79-DE53-4D74-AD74-7FF9BB4DD9E3}"/>
    <cellStyle name="Total 2 4 7 3" xfId="21054" xr:uid="{1BEBD6D1-A1EC-4278-840F-2EBD5B8C07C9}"/>
    <cellStyle name="Total 2 4 8" xfId="11124" xr:uid="{34F01F7F-9ACE-4D09-8618-3554CFEA2336}"/>
    <cellStyle name="Total 2 4 8 2" xfId="33092" xr:uid="{3C2E95DB-AF09-4F4E-8A00-B809B36BB92D}"/>
    <cellStyle name="Total 2 4 8 3" xfId="23947" xr:uid="{F7956CFF-77C5-4DCA-8321-EF7FDE5673E1}"/>
    <cellStyle name="Total 2 4 9" xfId="10191" xr:uid="{33C674E6-8F7A-4991-990E-8594F51B365A}"/>
    <cellStyle name="Total 2 4 9 2" xfId="32186" xr:uid="{DCE75D2E-A1B5-4663-98F6-EF3A299E4C83}"/>
    <cellStyle name="Total 2 4 9 3" xfId="23038" xr:uid="{3A991580-48FF-42F2-B9B8-81DC8953EFD5}"/>
    <cellStyle name="Total 2 5" xfId="2335" xr:uid="{00000000-0005-0000-0000-000020090000}"/>
    <cellStyle name="Total 2 5 10" xfId="11488" xr:uid="{94912D6C-17A2-4506-8C96-A9352E0FD104}"/>
    <cellStyle name="Total 2 5 10 2" xfId="33453" xr:uid="{166BDF3E-4FAF-4BC4-A1C6-3140E4CCBA98}"/>
    <cellStyle name="Total 2 5 10 3" xfId="24308" xr:uid="{F5B66601-5C4E-447B-9E2D-97CE95564282}"/>
    <cellStyle name="Total 2 5 11" xfId="13148" xr:uid="{91D1E16B-6FBF-4886-A386-3EED90A1C5AF}"/>
    <cellStyle name="Total 2 5 11 2" xfId="34990" xr:uid="{41E181CF-E8CA-4383-9257-260B48D69353}"/>
    <cellStyle name="Total 2 5 11 3" xfId="25846" xr:uid="{7195C310-EBE9-4211-8B29-F4D1FAB2D89F}"/>
    <cellStyle name="Total 2 5 12" xfId="13032" xr:uid="{73EA9793-FD89-4E48-AFE1-0498F5741F10}"/>
    <cellStyle name="Total 2 5 12 2" xfId="34883" xr:uid="{6ADDB7C9-C65D-419F-AD72-C8A0B1F81F89}"/>
    <cellStyle name="Total 2 5 12 3" xfId="25739" xr:uid="{91326CEB-3700-45D7-9664-844F88BCBA8B}"/>
    <cellStyle name="Total 2 5 13" xfId="12924" xr:uid="{1F79D66B-08EC-4C5A-9F3D-FFC3E4C9524B}"/>
    <cellStyle name="Total 2 5 13 2" xfId="34778" xr:uid="{24F866C6-8156-461C-8B78-32417F5ABD8E}"/>
    <cellStyle name="Total 2 5 13 3" xfId="25634" xr:uid="{4724C082-C23B-480D-9F28-CEA31D96E8D0}"/>
    <cellStyle name="Total 2 5 14" xfId="12951" xr:uid="{C141E35C-9DFB-4A18-AA5D-BD2064F45A21}"/>
    <cellStyle name="Total 2 5 14 2" xfId="34804" xr:uid="{19C0BA4B-50A7-478B-9509-95B96DD48372}"/>
    <cellStyle name="Total 2 5 14 3" xfId="25660" xr:uid="{9C035959-0D78-4912-A0BF-E531D3EF82AD}"/>
    <cellStyle name="Total 2 5 15" xfId="13802" xr:uid="{F1E15B9E-3987-4743-A807-DDD6C4C0F157}"/>
    <cellStyle name="Total 2 5 16" xfId="36729" xr:uid="{D2DB79E5-D33B-477F-9714-DD7486054D8C}"/>
    <cellStyle name="Total 2 5 17" xfId="38636" xr:uid="{75D4D89C-0984-453A-AB75-E3C4F7DFC6C0}"/>
    <cellStyle name="Total 2 5 18" xfId="37899" xr:uid="{EBA1C26A-CE5D-45D2-B4FF-E0C04D419D0B}"/>
    <cellStyle name="Total 2 5 19" xfId="38908" xr:uid="{BCFC1D38-CB92-4D7E-8CBE-EBE8F040D90B}"/>
    <cellStyle name="Total 2 5 2" xfId="2336" xr:uid="{00000000-0005-0000-0000-000021090000}"/>
    <cellStyle name="Total 2 5 2 10" xfId="13151" xr:uid="{F19462E3-6C73-4A0A-8885-4A4B2CA5E54A}"/>
    <cellStyle name="Total 2 5 2 10 2" xfId="34993" xr:uid="{C5D1A952-9AF4-41C7-AA08-9A574A0DD2E3}"/>
    <cellStyle name="Total 2 5 2 10 3" xfId="25849" xr:uid="{CEAFA88A-7146-4E49-BBAB-8374E5996C25}"/>
    <cellStyle name="Total 2 5 2 11" xfId="12244" xr:uid="{7328BB5E-3D81-4891-8ACC-444EE98F0D3F}"/>
    <cellStyle name="Total 2 5 2 11 2" xfId="34164" xr:uid="{4DCFCBD9-FA66-4530-85BF-ACA644A79122}"/>
    <cellStyle name="Total 2 5 2 11 3" xfId="25019" xr:uid="{4BEFBD67-EC08-45FE-B3DA-C80CBB0779F6}"/>
    <cellStyle name="Total 2 5 2 12" xfId="11173" xr:uid="{0C98D1D9-E68E-44E4-B7F4-4214590F7B7F}"/>
    <cellStyle name="Total 2 5 2 12 2" xfId="33140" xr:uid="{821DD6DC-A98E-4974-B945-6CE2E3A052F7}"/>
    <cellStyle name="Total 2 5 2 12 3" xfId="23995" xr:uid="{1EADC5F3-4C17-4C49-930C-C95753E045EA}"/>
    <cellStyle name="Total 2 5 2 13" xfId="5881" xr:uid="{87038FCE-9393-4165-8C86-5E9319E4B7C6}"/>
    <cellStyle name="Total 2 5 2 13 2" xfId="28174" xr:uid="{B5A9F384-2E13-4799-874A-072C9D7057F5}"/>
    <cellStyle name="Total 2 5 2 13 3" xfId="18941" xr:uid="{263A2842-A405-44AF-95CD-74A7CF4E5E31}"/>
    <cellStyle name="Total 2 5 2 14" xfId="12120" xr:uid="{4C4ECF26-CED0-4992-A51A-C73D39858770}"/>
    <cellStyle name="Total 2 5 2 15" xfId="36730" xr:uid="{7E9C5595-959E-45E9-862C-17E29D1EF9E3}"/>
    <cellStyle name="Total 2 5 2 16" xfId="38637" xr:uid="{8854AA1B-23B6-4BC7-9EEA-339CC76C8CEE}"/>
    <cellStyle name="Total 2 5 2 17" xfId="39005" xr:uid="{A7BC644E-8EF1-48CF-B4DD-C6EE89C2B278}"/>
    <cellStyle name="Total 2 5 2 18" xfId="39366" xr:uid="{B8DBEBF8-4457-4039-AE9C-EFC9BCB972EB}"/>
    <cellStyle name="Total 2 5 2 19" xfId="39582" xr:uid="{C3FD14B6-A5C6-476D-917E-C74141B631E7}"/>
    <cellStyle name="Total 2 5 2 2" xfId="5183" xr:uid="{84C6ED60-39B0-4A77-8FF5-090D7B292647}"/>
    <cellStyle name="Total 2 5 2 2 2" xfId="27531" xr:uid="{66123748-4851-4515-912C-9E1EDFCA81F6}"/>
    <cellStyle name="Total 2 5 2 2 3" xfId="18273" xr:uid="{8FA97F6B-B5C5-4D9C-BE90-B59991B12247}"/>
    <cellStyle name="Total 2 5 2 20" xfId="41612" xr:uid="{A1873C8E-491B-4FEC-BFB2-9BEEE313AAAF}"/>
    <cellStyle name="Total 2 5 2 21" xfId="42362" xr:uid="{9A9B641A-BAF7-4C17-BEC5-10BAFB6D9E30}"/>
    <cellStyle name="Total 2 5 2 22" xfId="43239" xr:uid="{629699B2-D68E-4C16-852E-D94ABF4D70FA}"/>
    <cellStyle name="Total 2 5 2 23" xfId="44176" xr:uid="{F2E560BC-5AF4-4CCC-9FA3-C0EB5268782C}"/>
    <cellStyle name="Total 2 5 2 3" xfId="7441" xr:uid="{F07984C3-3A43-404C-8B45-BC9078A46CD5}"/>
    <cellStyle name="Total 2 5 2 3 2" xfId="29563" xr:uid="{D4C2916E-173C-4021-BA3B-BA91C2BA0129}"/>
    <cellStyle name="Total 2 5 2 3 3" xfId="20377" xr:uid="{DDB67198-A6F5-46CB-9F77-56DC9505018F}"/>
    <cellStyle name="Total 2 5 2 4" xfId="7837" xr:uid="{CD880DFA-E1DA-4EF5-86E2-40AB6D3B9F0A}"/>
    <cellStyle name="Total 2 5 2 4 2" xfId="29865" xr:uid="{7F4BBE4A-92F8-40CA-9D6A-C34EEBAE6371}"/>
    <cellStyle name="Total 2 5 2 4 3" xfId="20715" xr:uid="{280CD10D-BCE2-4024-8696-5EE2A2F5B949}"/>
    <cellStyle name="Total 2 5 2 5" xfId="4819" xr:uid="{B9129DFC-DCCA-47FF-ADF9-908FDF39F5E6}"/>
    <cellStyle name="Total 2 5 2 5 2" xfId="27175" xr:uid="{6E154783-1E10-4EE8-AF03-099011BFAF59}"/>
    <cellStyle name="Total 2 5 2 5 3" xfId="17910" xr:uid="{2B742F82-F3A1-40A2-B5BB-B0399FCDFD8B}"/>
    <cellStyle name="Total 2 5 2 6" xfId="9338" xr:uid="{F5648504-A77D-4619-B93D-4B72C9FB1528}"/>
    <cellStyle name="Total 2 5 2 6 2" xfId="31347" xr:uid="{AED99CF6-0DE7-47FF-B82C-BEBE30EA4D49}"/>
    <cellStyle name="Total 2 5 2 6 3" xfId="22198" xr:uid="{D6D86FEA-B942-463C-A4FC-DB143F1F5BA6}"/>
    <cellStyle name="Total 2 5 2 7" xfId="11121" xr:uid="{6F43EB62-51A2-4A87-8BEE-BED3B65838B1}"/>
    <cellStyle name="Total 2 5 2 7 2" xfId="33089" xr:uid="{EF2ACEE1-C4B2-4DB8-8311-661D41D45F3A}"/>
    <cellStyle name="Total 2 5 2 7 3" xfId="23944" xr:uid="{E6052F16-E351-44DF-9003-31DD5C8067BA}"/>
    <cellStyle name="Total 2 5 2 8" xfId="9899" xr:uid="{D6D5BA27-9098-4389-A127-9A846A72A048}"/>
    <cellStyle name="Total 2 5 2 8 2" xfId="31900" xr:uid="{1B4BCBAC-46AB-40DD-8140-4D5CF680E86E}"/>
    <cellStyle name="Total 2 5 2 8 3" xfId="22752" xr:uid="{C9B4FA98-62D7-4FFD-A15D-FF412F239BD6}"/>
    <cellStyle name="Total 2 5 2 9" xfId="11486" xr:uid="{F5FBC689-F421-4E4B-8826-2A35109E521D}"/>
    <cellStyle name="Total 2 5 2 9 2" xfId="33451" xr:uid="{C975418B-AE69-4B1D-B11C-A9D7A99BF0CB}"/>
    <cellStyle name="Total 2 5 2 9 3" xfId="24306" xr:uid="{636F8EDD-7443-4130-A859-BAD35349FA47}"/>
    <cellStyle name="Total 2 5 20" xfId="40038" xr:uid="{B6235524-5AC6-4DDE-B25F-4237F6ED73A4}"/>
    <cellStyle name="Total 2 5 21" xfId="41611" xr:uid="{16DD067A-3B53-4B37-8D28-3F31B4195BCB}"/>
    <cellStyle name="Total 2 5 22" xfId="40785" xr:uid="{DFA39CF4-2C21-41A3-A295-838088E83275}"/>
    <cellStyle name="Total 2 5 23" xfId="40983" xr:uid="{CE209FFB-CA87-47E1-830D-EC91775E2754}"/>
    <cellStyle name="Total 2 5 24" xfId="44175" xr:uid="{53E841A3-2273-4508-879A-00FB0D50B589}"/>
    <cellStyle name="Total 2 5 3" xfId="5184" xr:uid="{CB9C39A1-C5BA-4234-BB47-9624AD4BC6F2}"/>
    <cellStyle name="Total 2 5 3 2" xfId="27532" xr:uid="{07174BF3-F6FF-43F2-A3F3-89677B84123E}"/>
    <cellStyle name="Total 2 5 3 3" xfId="18274" xr:uid="{01D27226-E8F0-4CE7-9E60-68EE85FA6695}"/>
    <cellStyle name="Total 2 5 4" xfId="6399" xr:uid="{9AC614A4-DA57-4A2A-BA7B-449E8FF14FE1}"/>
    <cellStyle name="Total 2 5 4 2" xfId="28661" xr:uid="{5799A2F6-4E01-4ABF-8316-DFED5141F4AE}"/>
    <cellStyle name="Total 2 5 4 3" xfId="19429" xr:uid="{BDCEB127-639F-4CAD-B3CE-8CF5CEABB515}"/>
    <cellStyle name="Total 2 5 5" xfId="5506" xr:uid="{213D8FFD-37F2-4C3C-A4A0-E1370AB32133}"/>
    <cellStyle name="Total 2 5 5 2" xfId="27829" xr:uid="{D29BF9C6-D7B9-4310-8265-B9563917900B}"/>
    <cellStyle name="Total 2 5 5 3" xfId="18596" xr:uid="{DC104054-BABC-4232-B112-1DEACCD3FA25}"/>
    <cellStyle name="Total 2 5 6" xfId="4820" xr:uid="{3E7D5F03-92F4-477D-ABF1-3F47899B1BA4}"/>
    <cellStyle name="Total 2 5 6 2" xfId="27176" xr:uid="{F4E3FA1B-D720-450A-B51F-4E60FCAC5A12}"/>
    <cellStyle name="Total 2 5 6 3" xfId="17911" xr:uid="{F5202C5B-B901-47F9-87E8-54BD2A959A00}"/>
    <cellStyle name="Total 2 5 7" xfId="5756" xr:uid="{21DC159A-D79A-46ED-887F-784F34C2B81C}"/>
    <cellStyle name="Total 2 5 7 2" xfId="28079" xr:uid="{D84E7E86-485A-461D-A4C3-D02A605C2054}"/>
    <cellStyle name="Total 2 5 7 3" xfId="18846" xr:uid="{C5121ADA-8BE2-4808-A2BD-3EE72284F578}"/>
    <cellStyle name="Total 2 5 8" xfId="9066" xr:uid="{361A92C7-58F1-4048-A5EA-BD6DF20F0431}"/>
    <cellStyle name="Total 2 5 8 2" xfId="31078" xr:uid="{9F095B07-9781-4628-9DFF-F18B1929B67E}"/>
    <cellStyle name="Total 2 5 8 3" xfId="21928" xr:uid="{EEBCB15A-D514-4D7C-9EBD-E67429E7C8DD}"/>
    <cellStyle name="Total 2 5 9" xfId="11373" xr:uid="{9C241F53-D8C2-492C-8DB6-A5814FFAB1FE}"/>
    <cellStyle name="Total 2 5 9 2" xfId="33340" xr:uid="{04C65433-8FBF-4F96-BECC-F23C8CDBFD02}"/>
    <cellStyle name="Total 2 5 9 3" xfId="24195" xr:uid="{99C60807-2E31-46D4-9B56-C88A52B3B897}"/>
    <cellStyle name="Total 2 6" xfId="2337" xr:uid="{00000000-0005-0000-0000-000022090000}"/>
    <cellStyle name="Total 2 6 10" xfId="5822" xr:uid="{88EFE126-A4A6-4767-A873-BF6ECC3C73AD}"/>
    <cellStyle name="Total 2 6 10 2" xfId="28145" xr:uid="{1C10ED13-6B34-4F09-9492-333BFE5B90B7}"/>
    <cellStyle name="Total 2 6 10 3" xfId="18912" xr:uid="{1DB6D937-6FF3-4615-ADA7-D6502E0AE798}"/>
    <cellStyle name="Total 2 6 11" xfId="13011" xr:uid="{72A3B50B-58C3-4891-8824-FD147A66F6DD}"/>
    <cellStyle name="Total 2 6 11 2" xfId="34864" xr:uid="{9F0AB379-1388-473B-A65A-B44F8293893E}"/>
    <cellStyle name="Total 2 6 11 3" xfId="25720" xr:uid="{D2BE1175-B40A-4C6F-BC7E-991913A1E135}"/>
    <cellStyle name="Total 2 6 12" xfId="13466" xr:uid="{008A0B13-FE47-4981-89A4-261B7AE841AC}"/>
    <cellStyle name="Total 2 6 12 2" xfId="35286" xr:uid="{93F217A6-B4D8-43AB-B68E-1E04506A4FD3}"/>
    <cellStyle name="Total 2 6 12 3" xfId="26142" xr:uid="{C2B8A371-0872-448E-806E-E879AEB45211}"/>
    <cellStyle name="Total 2 6 13" xfId="13531" xr:uid="{8D0238B1-BEDD-4920-84A1-F1131E331A47}"/>
    <cellStyle name="Total 2 6 13 2" xfId="35342" xr:uid="{BF145B1C-D9CF-41C1-9134-3305C75D5D6A}"/>
    <cellStyle name="Total 2 6 13 3" xfId="26198" xr:uid="{7EA56EDD-37E2-4A82-BD25-F7958E6E4FC4}"/>
    <cellStyle name="Total 2 6 14" xfId="13504" xr:uid="{07FD4127-F7C8-45E7-AEEB-C8A61A01E1B6}"/>
    <cellStyle name="Total 2 6 15" xfId="36731" xr:uid="{3CA532F5-9A6A-41E8-B1A8-C9B7DBA60E6A}"/>
    <cellStyle name="Total 2 6 16" xfId="38638" xr:uid="{25F32740-C5A0-42D3-B2F3-F83F387150EE}"/>
    <cellStyle name="Total 2 6 17" xfId="40077" xr:uid="{DD619A32-A9C2-42D2-BD0D-3CA53A260BE0}"/>
    <cellStyle name="Total 2 6 18" xfId="38210" xr:uid="{7C350A6F-B3F3-4EB7-89B0-6FC6E5153EC6}"/>
    <cellStyle name="Total 2 6 19" xfId="39601" xr:uid="{C8C27EC1-981E-45A3-99ED-89F408503246}"/>
    <cellStyle name="Total 2 6 2" xfId="6968" xr:uid="{CD7B4E29-1CA1-4E29-8716-9FC9519C7BF6}"/>
    <cellStyle name="Total 2 6 2 2" xfId="29188" xr:uid="{EFC0E6FE-1108-4C75-8013-DD18BCD62757}"/>
    <cellStyle name="Total 2 6 2 3" xfId="19975" xr:uid="{BC8673DC-5975-4810-87F6-79C15782246A}"/>
    <cellStyle name="Total 2 6 20" xfId="41613" xr:uid="{22153D0A-D9AA-4B1C-A801-C4C889C019A2}"/>
    <cellStyle name="Total 2 6 21" xfId="42742" xr:uid="{FE7F849F-AE7F-4A88-AE55-88B6C449BC34}"/>
    <cellStyle name="Total 2 6 22" xfId="43432" xr:uid="{64E986E8-1259-4C1E-A1E2-5D145B988B24}"/>
    <cellStyle name="Total 2 6 23" xfId="44177" xr:uid="{C274C243-D9CE-4610-939D-2188C13D4738}"/>
    <cellStyle name="Total 2 6 3" xfId="6400" xr:uid="{C14FD4C5-5B67-4695-A5DA-485D84A676A9}"/>
    <cellStyle name="Total 2 6 3 2" xfId="28662" xr:uid="{8F5E30A5-885A-447B-B8BB-8215D61BE468}"/>
    <cellStyle name="Total 2 6 3 3" xfId="19430" xr:uid="{0F0B775D-1887-4388-88FF-FA83C493BDB9}"/>
    <cellStyle name="Total 2 6 4" xfId="7866" xr:uid="{4F7A42F7-D88F-4E08-8331-2A22A115B316}"/>
    <cellStyle name="Total 2 6 4 2" xfId="29894" xr:uid="{E351513D-54DE-4660-8E2E-70392236EF9E}"/>
    <cellStyle name="Total 2 6 4 3" xfId="20744" xr:uid="{F5A2F266-C781-4DD4-96F1-B47AB4CCD477}"/>
    <cellStyle name="Total 2 6 5" xfId="6068" xr:uid="{A3EE5E9C-E1AF-4B01-8A42-E8501B5FA57E}"/>
    <cellStyle name="Total 2 6 5 2" xfId="28334" xr:uid="{38429D9B-6D74-4D7A-AD86-A2B75DF4383F}"/>
    <cellStyle name="Total 2 6 5 3" xfId="19101" xr:uid="{9B3BC4B1-DBB1-4F2A-8EDE-F2F277757397}"/>
    <cellStyle name="Total 2 6 6" xfId="9366" xr:uid="{7FDFF9C1-6F2D-4CC2-9AC5-75F6A581FE10}"/>
    <cellStyle name="Total 2 6 6 2" xfId="31375" xr:uid="{ECA34DD4-1FAD-4D33-A1F4-9ACA5791883C}"/>
    <cellStyle name="Total 2 6 6 3" xfId="22226" xr:uid="{87051AF4-BDB6-4195-8A28-F073BC4D4308}"/>
    <cellStyle name="Total 2 6 7" xfId="11122" xr:uid="{009318E7-0B87-4E1F-AB06-14CE832E7BBB}"/>
    <cellStyle name="Total 2 6 7 2" xfId="33090" xr:uid="{83A50F37-1BCC-4AFD-9563-80CBBA2D474C}"/>
    <cellStyle name="Total 2 6 7 3" xfId="23945" xr:uid="{9A105589-DC2F-4682-A2D5-845925D86EDF}"/>
    <cellStyle name="Total 2 6 8" xfId="10186" xr:uid="{D9AEBFF0-17B1-4AAC-A865-7E961C1A79F6}"/>
    <cellStyle name="Total 2 6 8 2" xfId="32181" xr:uid="{003AABAF-2E6C-4991-BDA3-595194C060B4}"/>
    <cellStyle name="Total 2 6 8 3" xfId="23033" xr:uid="{3B2659DB-5D43-44BE-87CA-28B6A958FCD5}"/>
    <cellStyle name="Total 2 6 9" xfId="11484" xr:uid="{F8703404-1A44-41D8-81BB-86AC714DA965}"/>
    <cellStyle name="Total 2 6 9 2" xfId="33449" xr:uid="{A0977BDF-7481-4296-B17D-CAC45A527784}"/>
    <cellStyle name="Total 2 6 9 3" xfId="24304" xr:uid="{38FCAA45-7F0F-4503-BE8A-A5B826D84934}"/>
    <cellStyle name="Total 2 7" xfId="5187" xr:uid="{EECC5FCB-BC63-4850-9705-29D200A9CA02}"/>
    <cellStyle name="Total 2 7 2" xfId="27535" xr:uid="{C550AE20-52BE-4AFA-AABF-F9BADD5D90EC}"/>
    <cellStyle name="Total 2 7 3" xfId="18277" xr:uid="{256011E8-6C9E-4CD0-B87E-03A3E205D1AA}"/>
    <cellStyle name="Total 2 8" xfId="7855" xr:uid="{2615970F-75DF-43D7-BFF5-DFA2F6822974}"/>
    <cellStyle name="Total 2 8 2" xfId="29883" xr:uid="{45A4C54F-BFBC-4C34-B3D0-7C9B7E73DD1E}"/>
    <cellStyle name="Total 2 8 3" xfId="20733" xr:uid="{118A97E8-973F-4AB5-95A2-5D77242A8DDA}"/>
    <cellStyle name="Total 2 9" xfId="7249" xr:uid="{43BF941B-F0F6-4F6E-B564-22B76FF14963}"/>
    <cellStyle name="Total 2 9 2" xfId="29443" xr:uid="{FBEFCD0A-1B52-46B6-B3D3-3496D10455E7}"/>
    <cellStyle name="Total 2 9 3" xfId="20255" xr:uid="{9F6A69F2-D348-4624-9174-FF05FCD883D4}"/>
    <cellStyle name="Total 3" xfId="2338" xr:uid="{00000000-0005-0000-0000-000023090000}"/>
    <cellStyle name="Total 3 10" xfId="6073" xr:uid="{AD301F18-6367-4B74-B2A4-F2DDA03B71E7}"/>
    <cellStyle name="Total 3 10 2" xfId="28339" xr:uid="{F63ACCC8-96C7-40A9-96C3-47AFE9A013DD}"/>
    <cellStyle name="Total 3 10 3" xfId="19106" xr:uid="{3E6B17A6-583C-4D5C-9444-5FA122D9ED63}"/>
    <cellStyle name="Total 3 11" xfId="9390" xr:uid="{DCC2D130-E928-42CD-9D72-3974610AE0E6}"/>
    <cellStyle name="Total 3 11 2" xfId="31397" xr:uid="{004E1506-BEA8-4F88-8E8B-9DF7886B6A27}"/>
    <cellStyle name="Total 3 11 3" xfId="22248" xr:uid="{2A10741D-E72A-4D13-B3E7-3CF11E15CD22}"/>
    <cellStyle name="Total 3 12" xfId="4999" xr:uid="{6217155A-2B3F-4693-A8A8-F88D0A6B0D5D}"/>
    <cellStyle name="Total 3 12 2" xfId="27354" xr:uid="{50C3A3BA-956C-42F3-A9F3-7C95527D99F4}"/>
    <cellStyle name="Total 3 12 3" xfId="18089" xr:uid="{DD5BB492-3828-42B7-BE7E-A68451567CFC}"/>
    <cellStyle name="Total 3 13" xfId="10188" xr:uid="{3B9ED22E-A74A-4AEE-8620-4DC4B1BF40AB}"/>
    <cellStyle name="Total 3 13 2" xfId="32183" xr:uid="{F747A14C-6C4B-47D6-AC43-E1F2A62F1F78}"/>
    <cellStyle name="Total 3 13 3" xfId="23035" xr:uid="{5E7EE1E8-692B-49FB-B255-C60C994C1DFF}"/>
    <cellStyle name="Total 3 14" xfId="11309" xr:uid="{8CB6C73E-7795-4A39-A6A5-14B32641BA39}"/>
    <cellStyle name="Total 3 14 2" xfId="33276" xr:uid="{A1F39B4D-1937-4B75-86F0-5146A661A65F}"/>
    <cellStyle name="Total 3 14 3" xfId="24131" xr:uid="{A070604B-6D11-418E-9E5F-3161255C9261}"/>
    <cellStyle name="Total 3 15" xfId="13149" xr:uid="{3DD97AC8-4FF1-491F-B36C-3F5E05BF14D2}"/>
    <cellStyle name="Total 3 15 2" xfId="34991" xr:uid="{D526F37C-B4E5-4409-8B70-7762B85FFEDA}"/>
    <cellStyle name="Total 3 15 3" xfId="25847" xr:uid="{51AE7A21-791D-4A35-85C7-8EAA93EDE47F}"/>
    <cellStyle name="Total 3 16" xfId="11831" xr:uid="{39A73836-0293-4D67-AC26-96E2152A132D}"/>
    <cellStyle name="Total 3 16 2" xfId="33778" xr:uid="{AF66CB46-1CAF-4992-AEE5-6EABE259269D}"/>
    <cellStyle name="Total 3 16 3" xfId="24633" xr:uid="{BAC1590D-ACD3-40C2-A2EC-9F294B4C1F4F}"/>
    <cellStyle name="Total 3 17" xfId="13331" xr:uid="{908BD5DB-3A80-4C91-8222-1BD0DAE7CCDA}"/>
    <cellStyle name="Total 3 17 2" xfId="35171" xr:uid="{ED84D300-1DC0-47BF-AAA0-F26084E8E042}"/>
    <cellStyle name="Total 3 17 3" xfId="26027" xr:uid="{8C980AFA-0CC6-4817-BC05-3D79D70D808E}"/>
    <cellStyle name="Total 3 18" xfId="13611" xr:uid="{49440193-FDCB-4B55-BA2E-ABADD18838AB}"/>
    <cellStyle name="Total 3 18 2" xfId="35410" xr:uid="{9B9EC36D-8323-4661-A5D1-D7422EC887E6}"/>
    <cellStyle name="Total 3 18 3" xfId="26266" xr:uid="{0C5EFE96-95CF-4F3A-B06D-996A677B6481}"/>
    <cellStyle name="Total 3 19" xfId="13501" xr:uid="{10A68AD2-50ED-46B1-A8EA-92B71F3C5267}"/>
    <cellStyle name="Total 3 2" xfId="2339" xr:uid="{00000000-0005-0000-0000-000024090000}"/>
    <cellStyle name="Total 3 2 10" xfId="9824" xr:uid="{0ECA7EC3-06B4-4ABF-BA54-A288F7107181}"/>
    <cellStyle name="Total 3 2 10 2" xfId="31825" xr:uid="{EBFCE8E6-EA66-4D86-B119-C563CB2545EC}"/>
    <cellStyle name="Total 3 2 10 3" xfId="22677" xr:uid="{A26A0D08-6484-497B-84C2-16BB4A5C5B6A}"/>
    <cellStyle name="Total 3 2 11" xfId="13150" xr:uid="{064C43DE-8D45-4F8E-822C-83F370FE7F89}"/>
    <cellStyle name="Total 3 2 11 2" xfId="34992" xr:uid="{EBE3E69F-35B3-4BEA-A898-5807BDBAF84A}"/>
    <cellStyle name="Total 3 2 11 3" xfId="25848" xr:uid="{3C320A68-DF02-4C9C-A21D-C97533D652CB}"/>
    <cellStyle name="Total 3 2 12" xfId="11509" xr:uid="{4E0598E0-45B1-4C28-A0A0-CCAD8EEC0166}"/>
    <cellStyle name="Total 3 2 12 2" xfId="33473" xr:uid="{AD727F4F-A812-4013-BBB5-518432561C13}"/>
    <cellStyle name="Total 3 2 12 3" xfId="24328" xr:uid="{709CE824-8555-49A7-BFCF-933B6ADDCDB2}"/>
    <cellStyle name="Total 3 2 13" xfId="12612" xr:uid="{0F08AA01-395B-4685-AD99-56734902B84E}"/>
    <cellStyle name="Total 3 2 13 2" xfId="34488" xr:uid="{F51EDC30-3408-4A76-A18F-04688CBBB96D}"/>
    <cellStyle name="Total 3 2 13 3" xfId="25343" xr:uid="{D686C16A-B376-4017-BF03-0C83DB1A6A28}"/>
    <cellStyle name="Total 3 2 14" xfId="9479" xr:uid="{66502EEF-8E11-4A22-9793-AC3243933AE3}"/>
    <cellStyle name="Total 3 2 14 2" xfId="31486" xr:uid="{C1C841C4-4035-4A03-AAA7-7368DFC2386A}"/>
    <cellStyle name="Total 3 2 14 3" xfId="22337" xr:uid="{D50A5CBC-663D-46CC-84F2-A1A689A20A76}"/>
    <cellStyle name="Total 3 2 15" xfId="13794" xr:uid="{E25D5519-C8C0-4D72-8E4C-F5980E04BD5F}"/>
    <cellStyle name="Total 3 2 16" xfId="36733" xr:uid="{7D4BF4F9-1FF0-42D5-9DC6-2AC8ECB7B55A}"/>
    <cellStyle name="Total 3 2 17" xfId="38640" xr:uid="{ABA413E6-2FF0-477F-9B4E-AA41C862B3FF}"/>
    <cellStyle name="Total 3 2 18" xfId="40076" xr:uid="{DFAE25F4-292B-4744-BF66-9A122AF73785}"/>
    <cellStyle name="Total 3 2 19" xfId="38581" xr:uid="{51FD794B-13CE-4561-BB4D-7E260BFC97B4}"/>
    <cellStyle name="Total 3 2 2" xfId="2340" xr:uid="{00000000-0005-0000-0000-000025090000}"/>
    <cellStyle name="Total 3 2 2 10" xfId="12098" xr:uid="{A76E032E-98C8-4624-8ADB-C2FA86FC004C}"/>
    <cellStyle name="Total 3 2 2 10 2" xfId="34036" xr:uid="{FC809E8D-E690-4E45-909D-360C259E1F4A}"/>
    <cellStyle name="Total 3 2 2 10 3" xfId="24891" xr:uid="{35232DA4-0031-4B1E-88CC-D3CC192DD69E}"/>
    <cellStyle name="Total 3 2 2 11" xfId="12361" xr:uid="{9C3372CC-5303-4C08-8AC8-1C77AF48D2CE}"/>
    <cellStyle name="Total 3 2 2 11 2" xfId="34273" xr:uid="{B9A7FFDB-7262-4046-9A5F-F72FFD869F80}"/>
    <cellStyle name="Total 3 2 2 11 3" xfId="25128" xr:uid="{3C3A2C8E-58D7-418C-B0A6-E5638412F62C}"/>
    <cellStyle name="Total 3 2 2 12" xfId="12606" xr:uid="{F46A5FF9-AF3C-4791-8505-329C74D1E4E9}"/>
    <cellStyle name="Total 3 2 2 12 2" xfId="34482" xr:uid="{2BDB8CA1-CED5-4EF4-ABC6-F45FB9901202}"/>
    <cellStyle name="Total 3 2 2 12 3" xfId="25337" xr:uid="{76C2F700-0AE5-46E1-9B09-11866BB3F5A6}"/>
    <cellStyle name="Total 3 2 2 13" xfId="12285" xr:uid="{306B4887-4103-4081-9A5D-1887CFFC1743}"/>
    <cellStyle name="Total 3 2 2 13 2" xfId="34202" xr:uid="{50944295-215C-411D-B3FD-C38D30365132}"/>
    <cellStyle name="Total 3 2 2 13 3" xfId="25057" xr:uid="{5D8A3349-9A18-463F-AB85-0126FC584140}"/>
    <cellStyle name="Total 3 2 2 14" xfId="13795" xr:uid="{76DCE5DF-1718-4B2E-A857-D3FDD4CB9145}"/>
    <cellStyle name="Total 3 2 2 15" xfId="36734" xr:uid="{72D9EFC3-7029-4856-841A-0CDD6D48B59C}"/>
    <cellStyle name="Total 3 2 2 16" xfId="38641" xr:uid="{57FF3779-F4D3-41A0-94AF-57037EF6AD99}"/>
    <cellStyle name="Total 3 2 2 17" xfId="39720" xr:uid="{4C9CFED7-3B54-4010-B6AE-8FA8AC42841E}"/>
    <cellStyle name="Total 3 2 2 18" xfId="39909" xr:uid="{EE894878-AF96-4786-840D-30F612ACB66E}"/>
    <cellStyle name="Total 3 2 2 19" xfId="40039" xr:uid="{C768A20D-AEC5-4139-A28E-38734EDC1A3B}"/>
    <cellStyle name="Total 3 2 2 2" xfId="6969" xr:uid="{58B792F6-6BE4-4699-9817-4EE2CB3891D8}"/>
    <cellStyle name="Total 3 2 2 2 2" xfId="29189" xr:uid="{B340FEFD-E406-43F7-BF91-E99D3BD87701}"/>
    <cellStyle name="Total 3 2 2 2 3" xfId="19976" xr:uid="{B4DEF29D-FC2E-4797-9090-6F70A378C458}"/>
    <cellStyle name="Total 3 2 2 20" xfId="41616" xr:uid="{002C0B2E-8570-405E-961D-CFC9E3618AB7}"/>
    <cellStyle name="Total 3 2 2 21" xfId="42745" xr:uid="{E1CFD1D4-EFFC-4754-880E-877A5EAC0DA4}"/>
    <cellStyle name="Total 3 2 2 22" xfId="43433" xr:uid="{4A8B061B-8B0F-413C-B5CC-EC809E304AEA}"/>
    <cellStyle name="Total 3 2 2 23" xfId="44180" xr:uid="{E272C774-209E-4294-BD6E-E93FF968E3CC}"/>
    <cellStyle name="Total 3 2 2 3" xfId="6423" xr:uid="{CD7217CD-2286-4E7C-BC6A-DB78F8A255F3}"/>
    <cellStyle name="Total 3 2 2 3 2" xfId="28679" xr:uid="{D4A7593E-C534-4839-9299-E615E6049D32}"/>
    <cellStyle name="Total 3 2 2 3 3" xfId="19447" xr:uid="{1FA3650E-FF42-4C38-983A-F6417C84290A}"/>
    <cellStyle name="Total 3 2 2 4" xfId="7430" xr:uid="{5E8278A3-5F1E-4632-B1F9-B1DCDEA57146}"/>
    <cellStyle name="Total 3 2 2 4 2" xfId="29554" xr:uid="{81FA48C1-6D2E-49B1-B182-319E137A1345}"/>
    <cellStyle name="Total 3 2 2 4 3" xfId="20368" xr:uid="{D8440EEC-81A9-436B-9224-A8B86945FB35}"/>
    <cellStyle name="Total 3 2 2 5" xfId="4827" xr:uid="{457541F3-73F5-45DE-AB88-2D6D737B5BD3}"/>
    <cellStyle name="Total 3 2 2 5 2" xfId="27183" xr:uid="{8E776DB3-B92C-4A2B-9322-BDB451603A28}"/>
    <cellStyle name="Total 3 2 2 5 3" xfId="17918" xr:uid="{2D8AC806-1815-4BAC-86F6-C9C96FB7AFAF}"/>
    <cellStyle name="Total 3 2 2 6" xfId="6757" xr:uid="{260AB8C4-34AE-40AC-ABDB-4175C827C1FC}"/>
    <cellStyle name="Total 3 2 2 6 2" xfId="29006" xr:uid="{D4474209-B26A-4254-A6FA-70F32B0F2B9D}"/>
    <cellStyle name="Total 3 2 2 6 3" xfId="19777" xr:uid="{BEF473BB-2414-4745-9772-5FF793137A7C}"/>
    <cellStyle name="Total 3 2 2 7" xfId="11120" xr:uid="{50021B9F-AD7A-4560-8F05-209059961C9A}"/>
    <cellStyle name="Total 3 2 2 7 2" xfId="33088" xr:uid="{8AA5E160-77DB-44F2-9F73-FB9267CE395D}"/>
    <cellStyle name="Total 3 2 2 7 3" xfId="23943" xr:uid="{F59BC8B1-5EFA-404F-835C-6F072E390DA6}"/>
    <cellStyle name="Total 3 2 2 8" xfId="11497" xr:uid="{6D49D426-9D86-497A-85E0-D99DD358D715}"/>
    <cellStyle name="Total 3 2 2 8 2" xfId="33462" xr:uid="{8353CB2F-2A98-4DAD-8687-4CF3E44E0241}"/>
    <cellStyle name="Total 3 2 2 8 3" xfId="24317" xr:uid="{8EBB2899-51E1-477B-BC2D-0F30827745AA}"/>
    <cellStyle name="Total 3 2 2 9" xfId="11307" xr:uid="{196B35D5-5260-4FE3-B730-CEA6BF5FF8CF}"/>
    <cellStyle name="Total 3 2 2 9 2" xfId="33274" xr:uid="{2C3654A2-9163-41DF-A152-09D70875E849}"/>
    <cellStyle name="Total 3 2 2 9 3" xfId="24129" xr:uid="{5FD10061-9DA3-494D-8590-57221BF77105}"/>
    <cellStyle name="Total 3 2 20" xfId="37596" xr:uid="{D118F6B6-1E77-431E-8C14-2154A1441E47}"/>
    <cellStyle name="Total 3 2 21" xfId="41615" xr:uid="{28D8807E-261E-449E-AD28-DC62B92966D2}"/>
    <cellStyle name="Total 3 2 22" xfId="42365" xr:uid="{93C77A4E-DB6C-4C16-BC44-78BED42123FE}"/>
    <cellStyle name="Total 3 2 23" xfId="43240" xr:uid="{6BD1A572-A4A9-483F-8EDC-046143ECABA6}"/>
    <cellStyle name="Total 3 2 24" xfId="44179" xr:uid="{2361C63F-E3C3-423B-AA87-8DD8E1F51411}"/>
    <cellStyle name="Total 3 2 3" xfId="5182" xr:uid="{F032AB55-E28E-48DB-A22B-AEDE9358760D}"/>
    <cellStyle name="Total 3 2 3 2" xfId="27530" xr:uid="{FB6BDAC1-5AFB-451C-B713-FEB303BDCB00}"/>
    <cellStyle name="Total 3 2 3 3" xfId="18272" xr:uid="{89BF7ED3-89D3-4048-83FC-59DC4314DA4B}"/>
    <cellStyle name="Total 3 2 4" xfId="6422" xr:uid="{DD84940A-0BC6-4208-B6C6-F99D83CE6E6E}"/>
    <cellStyle name="Total 3 2 4 2" xfId="28678" xr:uid="{D2AA49E3-CC4C-4FA5-8BBA-707C54B7E51B}"/>
    <cellStyle name="Total 3 2 4 3" xfId="19446" xr:uid="{42C4F259-344E-4E48-A6D2-4F579C71D311}"/>
    <cellStyle name="Total 3 2 5" xfId="5505" xr:uid="{52D77256-00DF-4AE0-8B1C-C89D86F80D67}"/>
    <cellStyle name="Total 3 2 5 2" xfId="27828" xr:uid="{28ECB0F8-274D-49A7-BA1C-0E81DB8A0C40}"/>
    <cellStyle name="Total 3 2 5 3" xfId="18595" xr:uid="{01385677-3116-47A8-80B1-1D3CE5B55C5E}"/>
    <cellStyle name="Total 3 2 6" xfId="6074" xr:uid="{63D40CC3-31EE-4A7C-B563-702C8A20D6F1}"/>
    <cellStyle name="Total 3 2 6 2" xfId="28340" xr:uid="{F2D19FAA-6E91-4B78-B8BC-AF5299B77BCF}"/>
    <cellStyle name="Total 3 2 6 3" xfId="19107" xr:uid="{32E42EAE-6D16-4842-BB0F-6799C58B2181}"/>
    <cellStyle name="Total 3 2 7" xfId="5755" xr:uid="{4457088E-4F1E-4C63-A20F-06A9BB6C435B}"/>
    <cellStyle name="Total 3 2 7 2" xfId="28078" xr:uid="{1BD672C3-326F-40D2-A151-8D26833B1951}"/>
    <cellStyle name="Total 3 2 7 3" xfId="18845" xr:uid="{4E6AED89-57B6-4E8E-8BC1-5B67B433DC10}"/>
    <cellStyle name="Total 3 2 8" xfId="9794" xr:uid="{8CA617A1-6516-4B86-B76B-CD2D201BAD25}"/>
    <cellStyle name="Total 3 2 8 2" xfId="31796" xr:uid="{588683D8-2849-4A9C-8A7B-76677D33A3B8}"/>
    <cellStyle name="Total 3 2 8 3" xfId="22648" xr:uid="{921B8523-B8BB-4118-B275-962E950817FD}"/>
    <cellStyle name="Total 3 2 9" xfId="11495" xr:uid="{179011D6-785D-495A-9CD5-729041C35B5D}"/>
    <cellStyle name="Total 3 2 9 2" xfId="33460" xr:uid="{B12C749E-A6B1-4BD6-8001-8F845CB94C41}"/>
    <cellStyle name="Total 3 2 9 3" xfId="24315" xr:uid="{3D4F780E-737B-48E9-9F8D-1020666F3065}"/>
    <cellStyle name="Total 3 20" xfId="36732" xr:uid="{B0DFD437-C8D2-4213-9A36-192A24AD339A}"/>
    <cellStyle name="Total 3 21" xfId="38639" xr:uid="{4880467A-325B-4DC1-87FC-3D10DF75A2DD}"/>
    <cellStyle name="Total 3 22" xfId="39718" xr:uid="{A0E9C9EB-3ADD-4471-BF37-A71B0B1C1C0B}"/>
    <cellStyle name="Total 3 23" xfId="38578" xr:uid="{E927591E-CFB3-4B1E-B8C9-84D57A928331}"/>
    <cellStyle name="Total 3 24" xfId="39616" xr:uid="{E0B079A0-B5B5-42B9-A806-ADE655BE4344}"/>
    <cellStyle name="Total 3 25" xfId="41614" xr:uid="{14984E65-23CF-49AE-847F-E82E0D2ADDA3}"/>
    <cellStyle name="Total 3 26" xfId="41886" xr:uid="{BCBE455C-103F-4B94-A0A9-F5ADA6049EC7}"/>
    <cellStyle name="Total 3 27" xfId="40593" xr:uid="{4EF08299-F4CA-463C-8BF0-56879DF3924B}"/>
    <cellStyle name="Total 3 28" xfId="44178" xr:uid="{0403AA39-A0CC-413F-8699-0F13D254D7FF}"/>
    <cellStyle name="Total 3 3" xfId="2341" xr:uid="{00000000-0005-0000-0000-000026090000}"/>
    <cellStyle name="Total 3 3 10" xfId="11308" xr:uid="{04E5B9D6-3611-4869-B65A-86A7E0E726A4}"/>
    <cellStyle name="Total 3 3 10 2" xfId="33275" xr:uid="{15CB60DC-2AB4-43F4-BB48-670E1F9D15DC}"/>
    <cellStyle name="Total 3 3 10 3" xfId="24130" xr:uid="{2A5F40E1-A5BD-4626-850A-15CAD159D4AD}"/>
    <cellStyle name="Total 3 3 11" xfId="8710" xr:uid="{0C5AD185-3B1F-411C-9E8F-7C72E0DAD836}"/>
    <cellStyle name="Total 3 3 11 2" xfId="30730" xr:uid="{143CFFA5-D20D-4E99-A005-210555F46A2F}"/>
    <cellStyle name="Total 3 3 11 3" xfId="21580" xr:uid="{B90BBD99-4267-4E9D-9300-D2D2F2786FE5}"/>
    <cellStyle name="Total 3 3 12" xfId="13408" xr:uid="{4003085B-77B6-4FCF-BCC3-C3F99B53A77A}"/>
    <cellStyle name="Total 3 3 12 2" xfId="35230" xr:uid="{605B19E4-D5FE-43B3-91D4-5C6BA79A5339}"/>
    <cellStyle name="Total 3 3 12 3" xfId="26086" xr:uid="{3B20AA60-08DC-454E-AE29-20ADB7255591}"/>
    <cellStyle name="Total 3 3 13" xfId="12121" xr:uid="{13CA9F38-8454-4C2E-BFF9-D1E73E32F3BE}"/>
    <cellStyle name="Total 3 3 13 2" xfId="34055" xr:uid="{CDA4153E-80CC-444C-8C5F-4DEF2FCA1337}"/>
    <cellStyle name="Total 3 3 13 3" xfId="24910" xr:uid="{B8C722B7-121A-48F1-A787-E72C9D61B7C3}"/>
    <cellStyle name="Total 3 3 14" xfId="13561" xr:uid="{ACD1E77B-A002-47D5-ACA5-B71AE0786733}"/>
    <cellStyle name="Total 3 3 14 2" xfId="35370" xr:uid="{21A9487A-5D89-4879-BBEE-E578F030DC77}"/>
    <cellStyle name="Total 3 3 14 3" xfId="26226" xr:uid="{AA489DBF-73A4-4DCB-A488-7237F3EBD63D}"/>
    <cellStyle name="Total 3 3 15" xfId="12266" xr:uid="{02F8EC0B-1724-4914-8BC1-3AFFA458E50F}"/>
    <cellStyle name="Total 3 3 16" xfId="36735" xr:uid="{A8376B8C-7F88-416C-9399-06247BCFCF84}"/>
    <cellStyle name="Total 3 3 17" xfId="38642" xr:uid="{1C80572F-E0E0-41CB-B1A3-7038109135D8}"/>
    <cellStyle name="Total 3 3 18" xfId="37898" xr:uid="{E78155B0-9C30-49E7-9EE5-4E6095A01B76}"/>
    <cellStyle name="Total 3 3 19" xfId="38583" xr:uid="{28F0384D-0D93-4A59-9F41-42E1E90D6B78}"/>
    <cellStyle name="Total 3 3 2" xfId="2342" xr:uid="{00000000-0005-0000-0000-000027090000}"/>
    <cellStyle name="Total 3 3 2 10" xfId="12070" xr:uid="{F20E9E49-5FF2-44AF-AF22-9105AE6A9CDE}"/>
    <cellStyle name="Total 3 3 2 10 2" xfId="34008" xr:uid="{721BFAF2-304F-4337-BA63-4615CF9343F0}"/>
    <cellStyle name="Total 3 3 2 10 3" xfId="24863" xr:uid="{8E30A1F9-9B0E-463A-AA1B-37CC8F655252}"/>
    <cellStyle name="Total 3 3 2 11" xfId="11392" xr:uid="{6D8D3843-F9C6-456C-9638-FF0BF014BC85}"/>
    <cellStyle name="Total 3 3 2 11 2" xfId="33359" xr:uid="{81E8B141-A457-4DE5-AB94-13D42F027AD2}"/>
    <cellStyle name="Total 3 3 2 11 3" xfId="24214" xr:uid="{D3E47CE5-56C6-4185-8B0E-18D5CDEF9C93}"/>
    <cellStyle name="Total 3 3 2 12" xfId="13325" xr:uid="{5D40C925-EC4D-4294-A9E3-2F46E3F44FE5}"/>
    <cellStyle name="Total 3 3 2 12 2" xfId="35165" xr:uid="{14C7C68F-0E9C-44B7-8EA4-1F3CD55EA8EE}"/>
    <cellStyle name="Total 3 3 2 12 3" xfId="26021" xr:uid="{0FFD1C21-837B-4192-A10E-6654128A26A6}"/>
    <cellStyle name="Total 3 3 2 13" xfId="11427" xr:uid="{3B175467-8BD7-4D67-89A9-C89BDB707EA5}"/>
    <cellStyle name="Total 3 3 2 13 2" xfId="33393" xr:uid="{2F502A40-04D1-4176-B489-40145DE9B768}"/>
    <cellStyle name="Total 3 3 2 13 3" xfId="24248" xr:uid="{2060FCDE-A98B-4A0E-B499-CFD152391F91}"/>
    <cellStyle name="Total 3 3 2 14" xfId="13498" xr:uid="{E19782D7-C31F-455A-AFA8-10BA4141215B}"/>
    <cellStyle name="Total 3 3 2 15" xfId="36736" xr:uid="{B8184C8D-DC8E-42D3-8E01-DC103D2F5C5A}"/>
    <cellStyle name="Total 3 3 2 16" xfId="38643" xr:uid="{66A23BFE-0432-4D4D-8E37-A035BAE5C098}"/>
    <cellStyle name="Total 3 3 2 17" xfId="40123" xr:uid="{5A3D63DA-40F4-43FE-A0AA-F9CCD674E3CE}"/>
    <cellStyle name="Total 3 3 2 18" xfId="38584" xr:uid="{2BCAD0BB-E5AE-4F88-9691-F42B2F980125}"/>
    <cellStyle name="Total 3 3 2 19" xfId="39067" xr:uid="{0933A1E8-9595-4B43-BBD1-1C0BB7942660}"/>
    <cellStyle name="Total 3 3 2 2" xfId="5181" xr:uid="{D3457E82-12AE-4B34-9758-E90CCE3E297C}"/>
    <cellStyle name="Total 3 3 2 2 2" xfId="27529" xr:uid="{D5A1E83E-87EB-4776-87C9-72BD6B7586AD}"/>
    <cellStyle name="Total 3 3 2 2 3" xfId="18271" xr:uid="{3BBF5D60-AAEC-46F8-9B2E-5461F0DCFC36}"/>
    <cellStyle name="Total 3 3 2 20" xfId="41618" xr:uid="{20092BB5-C7FB-41C6-9E6D-B5C620C02BB2}"/>
    <cellStyle name="Total 3 3 2 21" xfId="40784" xr:uid="{B5088379-46B8-40A4-8DCF-53FDCC54ECB2}"/>
    <cellStyle name="Total 3 3 2 22" xfId="40984" xr:uid="{93D5DD43-8E5F-4454-AD0F-FEE662FA9D15}"/>
    <cellStyle name="Total 3 3 2 23" xfId="44182" xr:uid="{9102A05F-28BE-4B68-8EA0-4D0844DEB1B0}"/>
    <cellStyle name="Total 3 3 2 3" xfId="6425" xr:uid="{76765DEE-727B-4096-846A-17C33CBBCB80}"/>
    <cellStyle name="Total 3 3 2 3 2" xfId="28681" xr:uid="{512F7E40-E234-456D-A4DF-6F4063955F2C}"/>
    <cellStyle name="Total 3 3 2 3 3" xfId="19449" xr:uid="{E5A8BA45-11BE-4DF4-9E78-74500DDEEF3D}"/>
    <cellStyle name="Total 3 3 2 4" xfId="7364" xr:uid="{444CA525-C3B7-4AC9-A148-0CC1E643EE22}"/>
    <cellStyle name="Total 3 3 2 4 2" xfId="29491" xr:uid="{67C678C7-3294-465B-8F55-D7E4B8FC1374}"/>
    <cellStyle name="Total 3 3 2 4 3" xfId="20304" xr:uid="{3D194A38-FDE6-4739-8314-5A18CB36EB3E}"/>
    <cellStyle name="Total 3 3 2 5" xfId="6075" xr:uid="{8B822AAC-4FBC-4522-AB8B-C2033C44A75E}"/>
    <cellStyle name="Total 3 3 2 5 2" xfId="28341" xr:uid="{3E1652A3-3324-4CE8-BD09-A82F0F2B0DB1}"/>
    <cellStyle name="Total 3 3 2 5 3" xfId="19108" xr:uid="{246D6C55-C664-417F-AC33-F774597E623C}"/>
    <cellStyle name="Total 3 3 2 6" xfId="8172" xr:uid="{ABB7F3E5-3BF9-4A90-BE63-9A1C23837F46}"/>
    <cellStyle name="Total 3 3 2 6 2" xfId="30198" xr:uid="{80A9589F-3B35-464B-88CB-359D7D9D7B1C}"/>
    <cellStyle name="Total 3 3 2 6 3" xfId="21048" xr:uid="{F3470964-8908-4C79-AAD7-51B49BF200AB}"/>
    <cellStyle name="Total 3 3 2 7" xfId="11118" xr:uid="{129961E1-F6D3-4E58-B0E3-943563B52FD5}"/>
    <cellStyle name="Total 3 3 2 7 2" xfId="33086" xr:uid="{94D47D48-1101-4CB4-8D43-9FD44ADAFB6D}"/>
    <cellStyle name="Total 3 3 2 7 3" xfId="23941" xr:uid="{83477363-8EC6-4724-B2BC-C6ECBE05A002}"/>
    <cellStyle name="Total 3 3 2 8" xfId="11501" xr:uid="{E1D306EA-A736-4C5C-91F9-E1117667F041}"/>
    <cellStyle name="Total 3 3 2 8 2" xfId="33465" xr:uid="{EBB9FD76-F878-4AF5-98CE-508A9F562F85}"/>
    <cellStyle name="Total 3 3 2 8 3" xfId="24320" xr:uid="{32A3EC86-C216-461E-8E61-FCD3F33C4BB1}"/>
    <cellStyle name="Total 3 3 2 9" xfId="10512" xr:uid="{E0E26A7D-9D92-465D-80ED-CE4A6CE939DC}"/>
    <cellStyle name="Total 3 3 2 9 2" xfId="32493" xr:uid="{A303ABE8-5291-4A2E-B45C-592708FFB093}"/>
    <cellStyle name="Total 3 3 2 9 3" xfId="23347" xr:uid="{0B6606BC-535B-4B54-887D-1A75AE527D0C}"/>
    <cellStyle name="Total 3 3 20" xfId="40037" xr:uid="{085E3135-7F90-407D-96B3-DA8552AB56A8}"/>
    <cellStyle name="Total 3 3 21" xfId="41617" xr:uid="{FD52B8CB-673D-4356-A53E-0AC274FFD2EB}"/>
    <cellStyle name="Total 3 3 22" xfId="41889" xr:uid="{BF11F61D-B4B5-40C8-8D15-EA9E573CF9EE}"/>
    <cellStyle name="Total 3 3 23" xfId="40592" xr:uid="{E4370B12-E6BF-492B-8278-B94A850D18D7}"/>
    <cellStyle name="Total 3 3 24" xfId="44181" xr:uid="{8E4560D0-5AB0-4B43-8E0C-9A433C57304E}"/>
    <cellStyle name="Total 3 3 3" xfId="6970" xr:uid="{3D6A38E2-4D67-49D5-A9F5-B6C53CFA1459}"/>
    <cellStyle name="Total 3 3 3 2" xfId="29190" xr:uid="{7CEAB40F-8F33-4F57-A888-F32E63E573C2}"/>
    <cellStyle name="Total 3 3 3 3" xfId="19977" xr:uid="{C21DE10C-B678-436A-9416-BE9ADEE1B04C}"/>
    <cellStyle name="Total 3 3 4" xfId="6424" xr:uid="{91C7DD42-9C9F-42A7-8476-B0260B755B44}"/>
    <cellStyle name="Total 3 3 4 2" xfId="28680" xr:uid="{603FC5D3-82DC-4AEB-B1F9-BDD9AE60ADA2}"/>
    <cellStyle name="Total 3 3 4 3" xfId="19448" xr:uid="{985D648D-DA40-4E1F-8B59-7BBD60498A13}"/>
    <cellStyle name="Total 3 3 5" xfId="6842" xr:uid="{CBF57B77-9806-4BBF-A27C-D513F0A816B5}"/>
    <cellStyle name="Total 3 3 5 2" xfId="29079" xr:uid="{44F3DF62-F908-439C-935A-5263E36AF9ED}"/>
    <cellStyle name="Total 3 3 5 3" xfId="19855" xr:uid="{C913C42B-27EA-4567-93C3-CC183781BFB8}"/>
    <cellStyle name="Total 3 3 6" xfId="4826" xr:uid="{DB312F73-7B74-4DD7-B049-85ECE7EE8DBD}"/>
    <cellStyle name="Total 3 3 6 2" xfId="27182" xr:uid="{A90A16CF-90FE-47DD-9EAF-A8ECA9633D1F}"/>
    <cellStyle name="Total 3 3 6 3" xfId="17917" xr:uid="{2183A793-49AD-4E35-BDD3-ADFFEB0F26E1}"/>
    <cellStyle name="Total 3 3 7" xfId="5754" xr:uid="{91F4F6C2-F72D-415D-A40D-8D52FD6DA726}"/>
    <cellStyle name="Total 3 3 7 2" xfId="28077" xr:uid="{96013F1C-BBD8-4D2D-A949-58F1972D6E88}"/>
    <cellStyle name="Total 3 3 7 3" xfId="18844" xr:uid="{3F12FB73-8184-4FED-BB99-2BBC0A02F929}"/>
    <cellStyle name="Total 3 3 8" xfId="4632" xr:uid="{24276E69-C6B5-4D5F-B9B7-141957DF299E}"/>
    <cellStyle name="Total 3 3 8 2" xfId="26991" xr:uid="{48BEB699-F9FD-4FBE-88D5-A0AD653FFDDC}"/>
    <cellStyle name="Total 3 3 8 3" xfId="17725" xr:uid="{5A27738F-C564-4169-8C8E-01EBAA69064D}"/>
    <cellStyle name="Total 3 3 9" xfId="11499" xr:uid="{4A21A1A8-7888-4332-B226-6B86C5CF540B}"/>
    <cellStyle name="Total 3 3 9 2" xfId="33463" xr:uid="{DC566D4C-259D-45BA-9D7B-3089A758F34A}"/>
    <cellStyle name="Total 3 3 9 3" xfId="24318" xr:uid="{4017F688-B220-4BBB-9578-01BA9FD19D52}"/>
    <cellStyle name="Total 3 4" xfId="2343" xr:uid="{00000000-0005-0000-0000-000028090000}"/>
    <cellStyle name="Total 3 4 10" xfId="10511" xr:uid="{097134F1-ADD1-41EA-BB83-EB96E1796C38}"/>
    <cellStyle name="Total 3 4 10 2" xfId="32492" xr:uid="{0C3E7DC2-B692-4508-B44B-48D51CC24029}"/>
    <cellStyle name="Total 3 4 10 3" xfId="23346" xr:uid="{415D8CFE-8BCA-4128-95F3-4FBB47C7C2ED}"/>
    <cellStyle name="Total 3 4 11" xfId="13144" xr:uid="{16651107-568B-41BE-AA2A-D8ABA37F527A}"/>
    <cellStyle name="Total 3 4 11 2" xfId="34986" xr:uid="{B8EC883E-DF5E-4B2B-B51C-51C2F52EA1F1}"/>
    <cellStyle name="Total 3 4 11 3" xfId="25842" xr:uid="{90EAFDE2-781F-4239-AF89-D50351EFC356}"/>
    <cellStyle name="Total 3 4 12" xfId="12362" xr:uid="{5889B915-A9C9-403B-A003-8CE574E422B7}"/>
    <cellStyle name="Total 3 4 12 2" xfId="34274" xr:uid="{3C87BE2A-1FB5-4E5D-B58B-F1467679C8BE}"/>
    <cellStyle name="Total 3 4 12 3" xfId="25129" xr:uid="{5EB0015A-FAA9-4B8C-81C0-F39DCB0B383A}"/>
    <cellStyle name="Total 3 4 13" xfId="13328" xr:uid="{AF75B117-9B00-44EE-90FC-4896BD3845D9}"/>
    <cellStyle name="Total 3 4 13 2" xfId="35168" xr:uid="{E9481539-8FDD-4080-986D-776AF30F8B6C}"/>
    <cellStyle name="Total 3 4 13 3" xfId="26024" xr:uid="{D71A0666-59BB-4F09-A386-159BAFD70968}"/>
    <cellStyle name="Total 3 4 14" xfId="13559" xr:uid="{A4C0EACE-702B-4B87-9C74-ED5BCFAB659D}"/>
    <cellStyle name="Total 3 4 14 2" xfId="35368" xr:uid="{38727EFA-C7E1-4192-BC86-028B5C91118C}"/>
    <cellStyle name="Total 3 4 14 3" xfId="26224" xr:uid="{80A025CB-777F-49B7-9407-209E474025D6}"/>
    <cellStyle name="Total 3 4 15" xfId="13792" xr:uid="{EA1EA50D-58E0-40C5-B392-1D5BBF2E62B3}"/>
    <cellStyle name="Total 3 4 16" xfId="36737" xr:uid="{E934BFEB-7188-4ECF-B51B-CEF4CFEBCD61}"/>
    <cellStyle name="Total 3 4 17" xfId="38644" xr:uid="{7BA4D7FC-8D61-4844-847D-3A0550E5D0E1}"/>
    <cellStyle name="Total 3 4 18" xfId="40126" xr:uid="{E019246F-9644-49DC-A4C3-16559A911078}"/>
    <cellStyle name="Total 3 4 19" xfId="38586" xr:uid="{F432EA64-1AB7-489F-ADE1-06A6C5CD962E}"/>
    <cellStyle name="Total 3 4 2" xfId="2344" xr:uid="{00000000-0005-0000-0000-000029090000}"/>
    <cellStyle name="Total 3 4 2 10" xfId="13147" xr:uid="{8DEA4CEE-3C92-4873-B855-1D0BD8871D66}"/>
    <cellStyle name="Total 3 4 2 10 2" xfId="34989" xr:uid="{B6D9A7E7-3B12-4DF4-A0A4-8537A48BDF24}"/>
    <cellStyle name="Total 3 4 2 10 3" xfId="25845" xr:uid="{B4D0546D-9386-445D-ADFE-2A5BC7693BDF}"/>
    <cellStyle name="Total 3 4 2 11" xfId="10121" xr:uid="{4131DC70-A9E3-4EA2-9A5A-7A21BEB66FDD}"/>
    <cellStyle name="Total 3 4 2 11 2" xfId="32117" xr:uid="{77824DD8-1765-4B21-AA72-15D1F0A418B2}"/>
    <cellStyle name="Total 3 4 2 11 3" xfId="22969" xr:uid="{B65AE3FE-B6DF-4617-A928-631DA09818A1}"/>
    <cellStyle name="Total 3 4 2 12" xfId="12062" xr:uid="{5497F181-2096-40DE-B802-A8279F60E937}"/>
    <cellStyle name="Total 3 4 2 12 2" xfId="34000" xr:uid="{B2CF1E59-EAAF-4932-9248-A8056133F88B}"/>
    <cellStyle name="Total 3 4 2 12 3" xfId="24855" xr:uid="{0ADDDC09-87A9-4E6F-83B8-E7C98CEA50F3}"/>
    <cellStyle name="Total 3 4 2 13" xfId="13569" xr:uid="{7ACD19CF-8636-43C3-A255-1A5A73FFA2B4}"/>
    <cellStyle name="Total 3 4 2 13 2" xfId="35377" xr:uid="{4AD2DC86-6ED5-4B76-9AAF-A13776F57182}"/>
    <cellStyle name="Total 3 4 2 13 3" xfId="26233" xr:uid="{E0FE77F6-DC5F-44D8-8F74-CD6E54144F1D}"/>
    <cellStyle name="Total 3 4 2 14" xfId="14820" xr:uid="{709A4D36-9022-42EB-86F4-CDA3EADCF8CE}"/>
    <cellStyle name="Total 3 4 2 15" xfId="36738" xr:uid="{9F549C72-08E3-4713-8A1D-38F1AFC398F1}"/>
    <cellStyle name="Total 3 4 2 16" xfId="38645" xr:uid="{116BAB2E-4CBE-4313-8D05-5687454DB244}"/>
    <cellStyle name="Total 3 4 2 17" xfId="37897" xr:uid="{F0C13A16-991F-4B34-A062-6649F89896AD}"/>
    <cellStyle name="Total 3 4 2 18" xfId="38587" xr:uid="{7CAC8828-2971-4E9D-BD58-9A6C318E738B}"/>
    <cellStyle name="Total 3 4 2 19" xfId="37495" xr:uid="{77F50B59-0A5A-4CB9-A1DE-01C68C8A6BD8}"/>
    <cellStyle name="Total 3 4 2 2" xfId="5179" xr:uid="{0D6C53FD-1914-4397-B9F4-DCFA3BB74415}"/>
    <cellStyle name="Total 3 4 2 2 2" xfId="27527" xr:uid="{1B9D5BAC-E8EB-4265-A6F2-D54E0A742514}"/>
    <cellStyle name="Total 3 4 2 2 3" xfId="18269" xr:uid="{B957AAD4-FE03-43D4-A67A-282D4175EAFE}"/>
    <cellStyle name="Total 3 4 2 20" xfId="41620" xr:uid="{BF548B28-2A14-48DA-ACBC-048FDD0C5392}"/>
    <cellStyle name="Total 3 4 2 21" xfId="42743" xr:uid="{B837BE9E-6CC7-4E40-BFFD-6AF241A34C4B}"/>
    <cellStyle name="Total 3 4 2 22" xfId="42059" xr:uid="{75677078-FDE4-4111-B1F2-467A4286EFFE}"/>
    <cellStyle name="Total 3 4 2 23" xfId="44184" xr:uid="{DF559FF0-910A-429E-A2F0-629C59FF88FD}"/>
    <cellStyle name="Total 3 4 2 3" xfId="6427" xr:uid="{129EF100-A359-4AF1-936D-62C5C46D5B02}"/>
    <cellStyle name="Total 3 4 2 3 2" xfId="28683" xr:uid="{C7D294F3-AFC3-4AD3-819B-E360B43857B4}"/>
    <cellStyle name="Total 3 4 2 3 3" xfId="19451" xr:uid="{6A157837-6D7A-4C27-885F-4E7B762B961F}"/>
    <cellStyle name="Total 3 4 2 4" xfId="6939" xr:uid="{CEDAD4B7-E58C-45D5-9620-3DCD1A93F0FD}"/>
    <cellStyle name="Total 3 4 2 4 2" xfId="29161" xr:uid="{8DBB1BE8-C172-44B0-9811-DA45CC5FD26A}"/>
    <cellStyle name="Total 3 4 2 4 3" xfId="19947" xr:uid="{447DB75C-4DC9-42F0-9DE1-D3C3D1AEF1E2}"/>
    <cellStyle name="Total 3 4 2 5" xfId="4829" xr:uid="{0E451283-BDF0-4BE5-A0AC-E41445889660}"/>
    <cellStyle name="Total 3 4 2 5 2" xfId="27185" xr:uid="{ECA23DF5-FEA2-42E7-A470-45BDA1D00537}"/>
    <cellStyle name="Total 3 4 2 5 3" xfId="17920" xr:uid="{63781EA3-AE4B-4A84-846C-D83DCEDC4ED5}"/>
    <cellStyle name="Total 3 4 2 6" xfId="7188" xr:uid="{8CC14937-0194-4DD8-BB20-9833B9E7009C}"/>
    <cellStyle name="Total 3 4 2 6 2" xfId="29382" xr:uid="{2327CE3E-AC34-49D7-8B8C-0EC30AAD4003}"/>
    <cellStyle name="Total 3 4 2 6 3" xfId="20194" xr:uid="{F55BFF05-39D5-4254-8E40-E8D54167DBD8}"/>
    <cellStyle name="Total 3 4 2 7" xfId="9791" xr:uid="{ED604A83-4C86-4702-A784-6264E84DCC60}"/>
    <cellStyle name="Total 3 4 2 7 2" xfId="31793" xr:uid="{4D268935-2D1C-4B21-B34D-3AF4127762C8}"/>
    <cellStyle name="Total 3 4 2 7 3" xfId="22645" xr:uid="{DBD281DC-2B53-4F8B-8144-AFBFBFEAB9F5}"/>
    <cellStyle name="Total 3 4 2 8" xfId="11505" xr:uid="{45186A3C-1E97-4CD0-9942-93EC1066316D}"/>
    <cellStyle name="Total 3 4 2 8 2" xfId="33469" xr:uid="{702A92B6-DA83-4AB2-BEAC-09B6E5DEF40E}"/>
    <cellStyle name="Total 3 4 2 8 3" xfId="24324" xr:uid="{BA7BA697-C94F-4632-800E-04222B000E6B}"/>
    <cellStyle name="Total 3 4 2 9" xfId="9238" xr:uid="{B674E902-868B-40D2-AECF-142A6964AE03}"/>
    <cellStyle name="Total 3 4 2 9 2" xfId="31248" xr:uid="{4FB63C69-ADD2-4FD6-8AD6-69D5F9DB1D68}"/>
    <cellStyle name="Total 3 4 2 9 3" xfId="22098" xr:uid="{7D6BB205-B40B-47FB-9EEA-1DB101F17F84}"/>
    <cellStyle name="Total 3 4 20" xfId="40455" xr:uid="{05E497A6-1E77-4009-BF45-43AD54569215}"/>
    <cellStyle name="Total 3 4 21" xfId="41619" xr:uid="{66533106-AA95-4193-8F86-AFFA2450D85B}"/>
    <cellStyle name="Total 3 4 22" xfId="42363" xr:uid="{873B4268-B5B2-4263-B1D1-7EAA2ECC6194}"/>
    <cellStyle name="Total 3 4 23" xfId="40985" xr:uid="{4C74A566-B8C4-4912-990D-AA3C083344D7}"/>
    <cellStyle name="Total 3 4 24" xfId="44183" xr:uid="{512477A3-4F15-4D54-99D1-295EC1E9ECE6}"/>
    <cellStyle name="Total 3 4 3" xfId="5180" xr:uid="{FA0FF9B0-2C45-422B-9CD4-8B1C2D63E829}"/>
    <cellStyle name="Total 3 4 3 2" xfId="27528" xr:uid="{53AF993D-BDAD-41B3-B995-38F93D3D7C8E}"/>
    <cellStyle name="Total 3 4 3 3" xfId="18270" xr:uid="{4402F4E1-CB2B-4847-9815-9674A764985C}"/>
    <cellStyle name="Total 3 4 4" xfId="6426" xr:uid="{C9AC128A-C9BB-4290-B5DA-61E184703AEE}"/>
    <cellStyle name="Total 3 4 4 2" xfId="28682" xr:uid="{E6A4F2E3-EE9A-4997-BA72-FFC4AAA3964D}"/>
    <cellStyle name="Total 3 4 4 3" xfId="19450" xr:uid="{9A1FD7C0-615B-46E1-ADD3-57C3427D6DA0}"/>
    <cellStyle name="Total 3 4 5" xfId="8615" xr:uid="{93DB4A86-8BC3-46B2-9067-24B2C065F898}"/>
    <cellStyle name="Total 3 4 5 2" xfId="30635" xr:uid="{B43450ED-E94F-4B9F-8869-8071200DC3AD}"/>
    <cellStyle name="Total 3 4 5 3" xfId="21485" xr:uid="{D1B3CEFC-ABAD-4AC4-A789-2AC07B98A982}"/>
    <cellStyle name="Total 3 4 6" xfId="6076" xr:uid="{9C10B276-608E-4368-A4F6-DF3DDF2D4C6F}"/>
    <cellStyle name="Total 3 4 6 2" xfId="28342" xr:uid="{BF2A2937-640D-4AA2-8627-CF6FDC06B8E1}"/>
    <cellStyle name="Total 3 4 6 3" xfId="19109" xr:uid="{ED6FAC73-6F6A-4B46-A354-20CAC8FC72CC}"/>
    <cellStyle name="Total 3 4 7" xfId="10099" xr:uid="{C3C37875-F913-4E27-A86F-C0B1117924D1}"/>
    <cellStyle name="Total 3 4 7 2" xfId="32096" xr:uid="{0B49E387-9E64-43CF-A56C-6E99284A39E9}"/>
    <cellStyle name="Total 3 4 7 3" xfId="22948" xr:uid="{1926B082-8CDC-435E-819B-8434B0E6BBA7}"/>
    <cellStyle name="Total 3 4 8" xfId="11119" xr:uid="{D463DD5D-47B8-4043-BE0C-345D3F96E45D}"/>
    <cellStyle name="Total 3 4 8 2" xfId="33087" xr:uid="{6F43336A-86C3-43F1-B846-5165D05ED813}"/>
    <cellStyle name="Total 3 4 8 3" xfId="23942" xr:uid="{6C8F5195-C710-495C-B727-8C24206BC7AD}"/>
    <cellStyle name="Total 3 4 9" xfId="11503" xr:uid="{A6D49517-50E9-4924-A500-54A01C9DD82D}"/>
    <cellStyle name="Total 3 4 9 2" xfId="33467" xr:uid="{FB876AB2-3958-444F-8AFC-461F787014B7}"/>
    <cellStyle name="Total 3 4 9 3" xfId="24322" xr:uid="{FB20CA7F-DA90-4A6B-A6A6-9FABE74F2094}"/>
    <cellStyle name="Total 3 5" xfId="2345" xr:uid="{00000000-0005-0000-0000-00002A090000}"/>
    <cellStyle name="Total 3 5 10" xfId="12215" xr:uid="{1CB8920B-F3AC-43B9-A9F4-784B6E3A9AC5}"/>
    <cellStyle name="Total 3 5 10 2" xfId="34140" xr:uid="{DA1D2C7E-4518-4FFC-9068-7731846FECC9}"/>
    <cellStyle name="Total 3 5 10 3" xfId="24995" xr:uid="{E5B7BA1E-F723-4C86-B4FB-D4943DB45A40}"/>
    <cellStyle name="Total 3 5 11" xfId="8724" xr:uid="{74ECAEE9-AEDF-4919-BDFC-996D05587A2C}"/>
    <cellStyle name="Total 3 5 11 2" xfId="30744" xr:uid="{2F1EE7BD-47B4-412D-91D6-A0E21C28DF52}"/>
    <cellStyle name="Total 3 5 11 3" xfId="21594" xr:uid="{5FE6D1B9-F95A-4A96-8D51-A54D510842CF}"/>
    <cellStyle name="Total 3 5 12" xfId="13407" xr:uid="{D7DF263A-AC4A-4456-A545-359FC50D3F15}"/>
    <cellStyle name="Total 3 5 12 2" xfId="35229" xr:uid="{D82C8DD3-A1FD-4983-B539-F9AA934A4523}"/>
    <cellStyle name="Total 3 5 12 3" xfId="26085" xr:uid="{B6F05ACB-A901-4A44-80B6-611F58780C81}"/>
    <cellStyle name="Total 3 5 13" xfId="14127" xr:uid="{4F635053-6E79-4610-AEE2-0168343E0C64}"/>
    <cellStyle name="Total 3 5 13 2" xfId="35823" xr:uid="{EB53D2EE-9D91-4ECA-BCAF-2A7F141C9C98}"/>
    <cellStyle name="Total 3 5 13 3" xfId="26679" xr:uid="{EE6480F3-56DF-4D97-A0A1-0CAC93BE381C}"/>
    <cellStyle name="Total 3 5 14" xfId="14572" xr:uid="{8FFC6438-EFE8-4364-AC30-BB3400C36B48}"/>
    <cellStyle name="Total 3 5 14 2" xfId="36077" xr:uid="{4982960D-3EFD-4555-AB1A-95AB3C4D74D9}"/>
    <cellStyle name="Total 3 5 14 3" xfId="26933" xr:uid="{9084187E-A1DC-465D-B5B6-137213D8017A}"/>
    <cellStyle name="Total 3 5 15" xfId="13793" xr:uid="{3D703736-9178-42D4-AE1D-2B43469EBD75}"/>
    <cellStyle name="Total 3 5 16" xfId="36739" xr:uid="{EE77F3E7-AEF9-4C3A-85A2-349D4BF62FDE}"/>
    <cellStyle name="Total 3 5 17" xfId="38646" xr:uid="{C75D92E1-551D-4B2C-B411-D5BB35B01A65}"/>
    <cellStyle name="Total 3 5 18" xfId="39717" xr:uid="{72D3A80A-64EE-4851-B1A1-433411ABBE88}"/>
    <cellStyle name="Total 3 5 19" xfId="39594" xr:uid="{B68CBB13-CFF9-4C87-844C-A8E9167EEAF3}"/>
    <cellStyle name="Total 3 5 2" xfId="2346" xr:uid="{00000000-0005-0000-0000-00002B090000}"/>
    <cellStyle name="Total 3 5 2 10" xfId="13145" xr:uid="{EECE24F1-09F5-4DDF-B9F0-FEDCFD868943}"/>
    <cellStyle name="Total 3 5 2 10 2" xfId="34987" xr:uid="{A531BDAF-2D31-4759-9B2B-90F204680A99}"/>
    <cellStyle name="Total 3 5 2 10 3" xfId="25843" xr:uid="{EF70458B-9BDE-480A-AF67-F359ADCA3546}"/>
    <cellStyle name="Total 3 5 2 11" xfId="11507" xr:uid="{F7F1653D-44EF-46F6-9CE8-D02FA7DC9F01}"/>
    <cellStyle name="Total 3 5 2 11 2" xfId="33471" xr:uid="{A9E6B8D2-6DCD-4F3F-8C34-980CF45B51B1}"/>
    <cellStyle name="Total 3 5 2 11 3" xfId="24326" xr:uid="{A8B58D36-66AC-4CD8-A604-F4312DF39104}"/>
    <cellStyle name="Total 3 5 2 12" xfId="13326" xr:uid="{A7FD57AC-5553-48BA-AB53-6986B6B70AC5}"/>
    <cellStyle name="Total 3 5 2 12 2" xfId="35166" xr:uid="{D6094351-8380-44AA-BE7C-C6EE9D57DF2D}"/>
    <cellStyle name="Total 3 5 2 12 3" xfId="26022" xr:uid="{F141522D-7D20-4F40-A12B-C288064231C9}"/>
    <cellStyle name="Total 3 5 2 13" xfId="8498" xr:uid="{95A3E7CD-1FBF-4AC8-9122-81C975862960}"/>
    <cellStyle name="Total 3 5 2 13 2" xfId="30520" xr:uid="{BEF286E5-A4B9-417F-8FB8-4F37B3149511}"/>
    <cellStyle name="Total 3 5 2 13 3" xfId="21370" xr:uid="{CFB68515-DA2E-4A72-9FDA-DFB50C6FA8CA}"/>
    <cellStyle name="Total 3 5 2 14" xfId="12824" xr:uid="{0D6A0BB2-290A-4ADD-951D-BB9F0DE682B9}"/>
    <cellStyle name="Total 3 5 2 15" xfId="36740" xr:uid="{BABDE7E4-53FB-4099-977D-EA5678FD0B1E}"/>
    <cellStyle name="Total 3 5 2 16" xfId="38647" xr:uid="{80B0AEFC-2D0C-4149-8C68-C6E384427AD1}"/>
    <cellStyle name="Total 3 5 2 17" xfId="40133" xr:uid="{04342972-8A68-44A1-96EB-1CAA29EC9D43}"/>
    <cellStyle name="Total 3 5 2 18" xfId="38589" xr:uid="{866D1E57-5722-4FF7-9827-A1490DBFF952}"/>
    <cellStyle name="Total 3 5 2 19" xfId="39038" xr:uid="{B6B8F0CE-ED8D-4E4E-9FF4-E4B03C0FD450}"/>
    <cellStyle name="Total 3 5 2 2" xfId="6967" xr:uid="{4315189C-0A72-4994-91E8-04F0C3B59994}"/>
    <cellStyle name="Total 3 5 2 2 2" xfId="29187" xr:uid="{19E31DF9-72D2-4C2B-A40D-2997666B3841}"/>
    <cellStyle name="Total 3 5 2 2 3" xfId="19974" xr:uid="{4C36A965-7289-4CCC-AA2B-AB8D68720FC8}"/>
    <cellStyle name="Total 3 5 2 20" xfId="41622" xr:uid="{90C2F7F4-8663-4335-9989-FA39DF99154F}"/>
    <cellStyle name="Total 3 5 2 21" xfId="42364" xr:uid="{F07AED39-FF81-4787-A660-2E19AEF4605A}"/>
    <cellStyle name="Total 3 5 2 22" xfId="43429" xr:uid="{ECF9E961-1E9D-4AB0-93C9-D2042580AB86}"/>
    <cellStyle name="Total 3 5 2 23" xfId="44186" xr:uid="{B73C1849-EC7F-4C55-AEE1-2A88A60842E3}"/>
    <cellStyle name="Total 3 5 2 3" xfId="6429" xr:uid="{94699A09-4209-494E-B893-E852D25F07E6}"/>
    <cellStyle name="Total 3 5 2 3 2" xfId="28684" xr:uid="{0EE6DF37-18C0-4553-BCBB-F3207CFBBBF3}"/>
    <cellStyle name="Total 3 5 2 3 3" xfId="19452" xr:uid="{492A9B22-3B9A-41A8-9DBC-635A3E3DEFEC}"/>
    <cellStyle name="Total 3 5 2 4" xfId="6767" xr:uid="{877BF449-6264-408F-81FF-9CE740187864}"/>
    <cellStyle name="Total 3 5 2 4 2" xfId="29014" xr:uid="{67F048BB-9BA5-407F-91A8-363A925EB036}"/>
    <cellStyle name="Total 3 5 2 4 3" xfId="19785" xr:uid="{061676B0-841D-4408-AC2E-0C991310D3AD}"/>
    <cellStyle name="Total 3 5 2 5" xfId="4828" xr:uid="{04FD605C-EEA5-4DDF-9E18-EC892961C4CF}"/>
    <cellStyle name="Total 3 5 2 5 2" xfId="27184" xr:uid="{90B3C522-61B2-4AAD-B7A8-642BABAE1DAE}"/>
    <cellStyle name="Total 3 5 2 5 3" xfId="17919" xr:uid="{B873EAFF-4081-4297-9601-E2A51BB44AB1}"/>
    <cellStyle name="Total 3 5 2 6" xfId="5691" xr:uid="{6DE74E5C-3069-4301-8C38-3EA864FEA429}"/>
    <cellStyle name="Total 3 5 2 6 2" xfId="28014" xr:uid="{B0EEB2CF-6620-48C4-BE8B-98313913BF04}"/>
    <cellStyle name="Total 3 5 2 6 3" xfId="18781" xr:uid="{2D172F2F-0012-48AC-A039-3B802F97AA76}"/>
    <cellStyle name="Total 3 5 2 7" xfId="11116" xr:uid="{9EBE2C49-B407-423F-A905-639803D9289A}"/>
    <cellStyle name="Total 3 5 2 7 2" xfId="33084" xr:uid="{713BFCA6-ED68-4CF2-8CE7-AFAE1D95E839}"/>
    <cellStyle name="Total 3 5 2 7 3" xfId="23939" xr:uid="{4988E16A-1DDA-48B5-8C0B-4FACED18FDAF}"/>
    <cellStyle name="Total 3 5 2 8" xfId="11508" xr:uid="{55E94954-F00D-4A2F-94E6-A9C19740752C}"/>
    <cellStyle name="Total 3 5 2 8 2" xfId="33472" xr:uid="{392599FE-CBF2-4261-B3FC-76AF8D696917}"/>
    <cellStyle name="Total 3 5 2 8 3" xfId="24327" xr:uid="{5CF40BFA-4D71-4389-A64B-3C72CDBE1DBB}"/>
    <cellStyle name="Total 3 5 2 9" xfId="11470" xr:uid="{5059574B-EB6F-43D7-A81F-EF5E67687183}"/>
    <cellStyle name="Total 3 5 2 9 2" xfId="33435" xr:uid="{5FC4AAEC-1F82-44DA-AC9A-B89879E3F2B5}"/>
    <cellStyle name="Total 3 5 2 9 3" xfId="24290" xr:uid="{45F5F70D-F3DA-4BAE-98EE-8D4FB526DB95}"/>
    <cellStyle name="Total 3 5 20" xfId="39035" xr:uid="{29658420-BA01-47C1-AB2D-8DEC8647EBD8}"/>
    <cellStyle name="Total 3 5 21" xfId="41621" xr:uid="{ACC42999-17A6-4B1F-9C6A-E6173CFFFC2A}"/>
    <cellStyle name="Total 3 5 22" xfId="41887" xr:uid="{4562A63B-10FE-4987-ACAC-9BEF8DBA1A12}"/>
    <cellStyle name="Total 3 5 23" xfId="43236" xr:uid="{45E7A1EF-03CB-4B73-A918-24F3934B13FD}"/>
    <cellStyle name="Total 3 5 24" xfId="44185" xr:uid="{603DC17D-9739-4177-89FA-8296F46F8782}"/>
    <cellStyle name="Total 3 5 3" xfId="6964" xr:uid="{B8EE648B-CFDF-45CD-AD7D-31CE7105D368}"/>
    <cellStyle name="Total 3 5 3 2" xfId="29184" xr:uid="{5ACFEEF1-9056-4E1F-8BAD-508117E4A555}"/>
    <cellStyle name="Total 3 5 3 3" xfId="19971" xr:uid="{9612CB93-3675-4FE0-90C8-DEEBB45B945D}"/>
    <cellStyle name="Total 3 5 4" xfId="7856" xr:uid="{D53CF677-C372-4C3A-B3B0-A4E7EBF589D7}"/>
    <cellStyle name="Total 3 5 4 2" xfId="29884" xr:uid="{B66ED80D-99BF-4EB3-AF29-145D16E62482}"/>
    <cellStyle name="Total 3 5 4 3" xfId="20734" xr:uid="{AA5F7710-FA24-4D66-9A2A-C0ACB81ACFBF}"/>
    <cellStyle name="Total 3 5 5" xfId="7370" xr:uid="{C90C41E7-F519-4877-9E37-0041A2CEE7CE}"/>
    <cellStyle name="Total 3 5 5 2" xfId="29497" xr:uid="{2E456FE2-46FA-4CD0-8B83-AFDEAFE5D41B}"/>
    <cellStyle name="Total 3 5 5 3" xfId="20310" xr:uid="{5418C2D8-FDE7-4BF1-98ED-E594935E4320}"/>
    <cellStyle name="Total 3 5 6" xfId="9356" xr:uid="{70A78BC6-5EA8-4C16-A16E-652D5125AB61}"/>
    <cellStyle name="Total 3 5 6 2" xfId="31365" xr:uid="{68A613DC-C71A-4E70-9690-E30D2DE5F266}"/>
    <cellStyle name="Total 3 5 6 3" xfId="22216" xr:uid="{D76D134B-D9FE-41FD-B158-EA9990EC9CF2}"/>
    <cellStyle name="Total 3 5 7" xfId="5692" xr:uid="{EAE07122-C98B-414C-9D0D-8B03ADAA79C9}"/>
    <cellStyle name="Total 3 5 7 2" xfId="28015" xr:uid="{C7B7D28D-0223-42C0-94AE-DDCFC7965AB6}"/>
    <cellStyle name="Total 3 5 7 3" xfId="18782" xr:uid="{8F468BDA-C974-4981-8425-F13F6B4E927F}"/>
    <cellStyle name="Total 3 5 8" xfId="9793" xr:uid="{D0681051-4F64-4864-84BE-8F564382408D}"/>
    <cellStyle name="Total 3 5 8 2" xfId="31795" xr:uid="{C58438E1-5BEE-49EE-A70B-331A0971A760}"/>
    <cellStyle name="Total 3 5 8 3" xfId="22647" xr:uid="{DBE52923-4F30-4726-B41E-E28BE307BC62}"/>
    <cellStyle name="Total 3 5 9" xfId="10114" xr:uid="{9A9C90AC-CEEF-4EDC-A41F-0FE02EB8C669}"/>
    <cellStyle name="Total 3 5 9 2" xfId="32111" xr:uid="{A787543B-594B-45FD-AB81-2F0291B93DBF}"/>
    <cellStyle name="Total 3 5 9 3" xfId="22963" xr:uid="{BCEAF2E9-E791-466C-AE49-EED75B9A10AA}"/>
    <cellStyle name="Total 3 6" xfId="2347" xr:uid="{00000000-0005-0000-0000-00002C090000}"/>
    <cellStyle name="Total 3 6 10" xfId="13146" xr:uid="{179A4FD6-6FA1-4446-A749-8FA3AB7C5D0B}"/>
    <cellStyle name="Total 3 6 10 2" xfId="34988" xr:uid="{CF1E2CF9-F811-4D67-90A5-6BE85FA73222}"/>
    <cellStyle name="Total 3 6 10 3" xfId="25844" xr:uid="{21A8D5A2-89CE-4CAF-AD0C-1FE828728FAF}"/>
    <cellStyle name="Total 3 6 11" xfId="6094" xr:uid="{E5953BA8-DB26-4C9E-B240-8BEE7278E726}"/>
    <cellStyle name="Total 3 6 11 2" xfId="28360" xr:uid="{7F640649-0D31-438C-8B6C-F3668673E262}"/>
    <cellStyle name="Total 3 6 11 3" xfId="19127" xr:uid="{A97CFBAA-1843-415B-8095-4FE8C4A5499E}"/>
    <cellStyle name="Total 3 6 12" xfId="13091" xr:uid="{402CFD8D-1F98-464C-BEC7-74E7D3CD7B73}"/>
    <cellStyle name="Total 3 6 12 2" xfId="34936" xr:uid="{F628615F-9D2F-4739-845D-4B0C25238AD2}"/>
    <cellStyle name="Total 3 6 12 3" xfId="25792" xr:uid="{1368B785-9CCC-455D-A621-325AF8411591}"/>
    <cellStyle name="Total 3 6 13" xfId="13595" xr:uid="{19F93B07-ACC5-4AFB-9C80-11C409501776}"/>
    <cellStyle name="Total 3 6 13 2" xfId="35400" xr:uid="{51AD1B66-1403-4FD0-8DA8-E86ACA64D54D}"/>
    <cellStyle name="Total 3 6 13 3" xfId="26256" xr:uid="{FD0702E8-EF31-465A-AE53-8F8FE658877B}"/>
    <cellStyle name="Total 3 6 14" xfId="10000" xr:uid="{F90C0B1A-23E0-4463-94D2-EFAB1CDCA442}"/>
    <cellStyle name="Total 3 6 15" xfId="36741" xr:uid="{B49338E0-6ADE-41B6-9161-CAF439373BD2}"/>
    <cellStyle name="Total 3 6 16" xfId="38648" xr:uid="{AFC6CCD0-60F4-42C6-8245-C83C970BEB44}"/>
    <cellStyle name="Total 3 6 17" xfId="40135" xr:uid="{EDDC65CB-1898-4C68-800A-91C76EEA635D}"/>
    <cellStyle name="Total 3 6 18" xfId="39252" xr:uid="{7709FB9D-0DF7-4CAF-9099-6672D589475B}"/>
    <cellStyle name="Total 3 6 19" xfId="37563" xr:uid="{9513FAB5-79C1-48AD-9F4D-5371FD5E772E}"/>
    <cellStyle name="Total 3 6 2" xfId="5178" xr:uid="{9F1E621E-902B-435E-8F44-6501E280162C}"/>
    <cellStyle name="Total 3 6 2 2" xfId="27526" xr:uid="{271379CE-385B-40AE-A212-D793D24B0417}"/>
    <cellStyle name="Total 3 6 2 3" xfId="18268" xr:uid="{E7AB9998-B1B4-49C0-A8D4-0833D2B16AE0}"/>
    <cellStyle name="Total 3 6 20" xfId="41623" xr:uid="{2E16F7E0-5477-4868-98FF-E95A464954EA}"/>
    <cellStyle name="Total 3 6 21" xfId="42744" xr:uid="{EAB60716-B6F2-431B-9526-901C1DB45D6E}"/>
    <cellStyle name="Total 3 6 22" xfId="40596" xr:uid="{2BC9A441-C1EC-414D-A28D-63C7CD6DDBCD}"/>
    <cellStyle name="Total 3 6 23" xfId="44187" xr:uid="{ADE0AFAD-241F-4A7E-8241-019E04BC548C}"/>
    <cellStyle name="Total 3 6 3" xfId="6734" xr:uid="{E99A094A-5A61-4284-8290-28E9C733D0DB}"/>
    <cellStyle name="Total 3 6 3 2" xfId="28983" xr:uid="{D312F88A-366B-44BF-A751-C1DF9F4CDCF9}"/>
    <cellStyle name="Total 3 6 3 3" xfId="19754" xr:uid="{B7B5146E-4CE5-4BAA-AC30-7FCAF1C9289D}"/>
    <cellStyle name="Total 3 6 4" xfId="7211" xr:uid="{09A80AC9-001C-47C9-8596-3D5B425F7261}"/>
    <cellStyle name="Total 3 6 4 2" xfId="29405" xr:uid="{B6FA3053-3486-4EF9-9D26-AEEF0A784A2F}"/>
    <cellStyle name="Total 3 6 4 3" xfId="20217" xr:uid="{8E44C8A5-B3BF-4685-BF9A-454FC2402720}"/>
    <cellStyle name="Total 3 6 5" xfId="6564" xr:uid="{D3C844B1-6956-4A0F-ABA6-54F764819F65}"/>
    <cellStyle name="Total 3 6 5 2" xfId="28817" xr:uid="{B877ACFC-84DB-4D43-A18F-2709341956B7}"/>
    <cellStyle name="Total 3 6 5 3" xfId="19587" xr:uid="{51173151-3C43-4836-A711-4B45217C5F93}"/>
    <cellStyle name="Total 3 6 6" xfId="8658" xr:uid="{E09E15E7-C6DD-497E-AE04-3B3B7B6361AC}"/>
    <cellStyle name="Total 3 6 6 2" xfId="30678" xr:uid="{EE79EBB8-3524-4011-BC6A-15D44D630514}"/>
    <cellStyle name="Total 3 6 6 3" xfId="21528" xr:uid="{5B6617A4-281B-4EFA-8C69-E14E3CE36748}"/>
    <cellStyle name="Total 3 6 7" xfId="11117" xr:uid="{75073096-1A56-4ED3-9E2F-13DA93F180C8}"/>
    <cellStyle name="Total 3 6 7 2" xfId="33085" xr:uid="{ECDDAAC8-DC09-4093-813D-C74A1FA2E746}"/>
    <cellStyle name="Total 3 6 7 3" xfId="23940" xr:uid="{0B7263C0-9AA6-441D-9A7F-B90A53FAAF31}"/>
    <cellStyle name="Total 3 6 8" xfId="8702" xr:uid="{67A28CA5-C2A5-4C6B-8BA9-D9B29FCEDF84}"/>
    <cellStyle name="Total 3 6 8 2" xfId="30722" xr:uid="{3031C645-201C-4A23-B95F-7C7836EA238A}"/>
    <cellStyle name="Total 3 6 8 3" xfId="21572" xr:uid="{7D549840-7DEE-4329-B586-9B9784F06AD9}"/>
    <cellStyle name="Total 3 6 9" xfId="11057" xr:uid="{5D176376-FB95-4771-9918-91B5507D2F59}"/>
    <cellStyle name="Total 3 6 9 2" xfId="33025" xr:uid="{B8494EAF-4B87-4BBC-95CC-32301647D123}"/>
    <cellStyle name="Total 3 6 9 3" xfId="23880" xr:uid="{2DAC281A-5CBA-47EA-9121-FF08136F5534}"/>
    <cellStyle name="Total 3 7" xfId="6971" xr:uid="{0E5B2748-6668-4238-AEF9-A5FBF9C5AA40}"/>
    <cellStyle name="Total 3 7 2" xfId="29191" xr:uid="{48FDBA1B-E8F7-45C9-9B18-1A013D1A6C3E}"/>
    <cellStyle name="Total 3 7 3" xfId="19978" xr:uid="{1D3553E5-CEBC-4129-983D-A8D4FEB7F894}"/>
    <cellStyle name="Total 3 8" xfId="6421" xr:uid="{68422D26-7FC3-4595-887C-194F42B60447}"/>
    <cellStyle name="Total 3 8 2" xfId="28677" xr:uid="{028ADA50-000B-4AE6-98E5-51661F197F31}"/>
    <cellStyle name="Total 3 8 3" xfId="19445" xr:uid="{CC9CA165-8168-4AE4-80AB-240842F061DC}"/>
    <cellStyle name="Total 3 9" xfId="7892" xr:uid="{7FEA64D5-102E-436E-9A27-A8E2E97EDB9D}"/>
    <cellStyle name="Total 3 9 2" xfId="29918" xr:uid="{AE711410-5D45-4783-92A7-13D3C04E924E}"/>
    <cellStyle name="Total 3 9 3" xfId="20768" xr:uid="{B34E9F7A-D287-41B4-9CA6-B89BFF08EFA1}"/>
    <cellStyle name="Total 4" xfId="2348" xr:uid="{00000000-0005-0000-0000-00002D090000}"/>
    <cellStyle name="Total 4 10" xfId="5101" xr:uid="{724DF326-8B21-4FAD-B4C9-DF54FE2C67D2}"/>
    <cellStyle name="Total 4 10 2" xfId="27456" xr:uid="{26F58D3D-22B4-40AA-8789-A3C4A5D212A9}"/>
    <cellStyle name="Total 4 10 3" xfId="18191" xr:uid="{FDACB43F-7C82-4091-8CB7-ADC6A83DF824}"/>
    <cellStyle name="Total 4 11" xfId="8634" xr:uid="{F7315D4E-2C81-4851-B558-AB72EFE9BEBC}"/>
    <cellStyle name="Total 4 11 2" xfId="30654" xr:uid="{8045E064-6F62-4822-8B7E-FC1E70B18DD9}"/>
    <cellStyle name="Total 4 11 3" xfId="21504" xr:uid="{AFD428FA-5759-465E-A1A4-E60066C3B3D3}"/>
    <cellStyle name="Total 4 12" xfId="4635" xr:uid="{C15994D7-DC89-4766-85C6-3115CB2D0373}"/>
    <cellStyle name="Total 4 12 2" xfId="26994" xr:uid="{A4073A44-43F7-45E1-980A-3C920C7CBE71}"/>
    <cellStyle name="Total 4 12 3" xfId="17728" xr:uid="{B1453E39-DD58-4FB0-B989-C74F5777D4ED}"/>
    <cellStyle name="Total 4 13" xfId="11510" xr:uid="{9EF4533B-90BA-4C04-854A-E23E3143E53D}"/>
    <cellStyle name="Total 4 13 2" xfId="33474" xr:uid="{9F98E937-8A31-4D68-8A93-1D3D79E74BC7}"/>
    <cellStyle name="Total 4 13 3" xfId="24329" xr:uid="{1CECCBFA-3343-4E4D-80BF-9D3C05EFA404}"/>
    <cellStyle name="Total 4 14" xfId="10053" xr:uid="{16569288-9A78-4BF2-9448-DCC65500F5EC}"/>
    <cellStyle name="Total 4 14 2" xfId="32051" xr:uid="{A646319E-39DD-41D3-A9EA-4BE445FB5989}"/>
    <cellStyle name="Total 4 14 3" xfId="22903" xr:uid="{67EEB425-52D7-431E-A002-90DD4C72202F}"/>
    <cellStyle name="Total 4 15" xfId="11920" xr:uid="{CD2E9ECE-913A-4650-87C4-3E454B5B582B}"/>
    <cellStyle name="Total 4 15 2" xfId="33861" xr:uid="{5C37091B-0E0A-45F5-B0F5-5DF61ECE633C}"/>
    <cellStyle name="Total 4 15 3" xfId="24716" xr:uid="{BF6AB290-EC58-4EB9-8670-294AEB8FC16D}"/>
    <cellStyle name="Total 4 16" xfId="11376" xr:uid="{149DB058-1087-4A62-BA3C-53E0EC99A258}"/>
    <cellStyle name="Total 4 16 2" xfId="33343" xr:uid="{3A37B4B2-EDEE-4D20-A717-60BD86BAFA57}"/>
    <cellStyle name="Total 4 16 3" xfId="24198" xr:uid="{04D8D9ED-63E9-4A11-95CD-10010F5EDE87}"/>
    <cellStyle name="Total 4 17" xfId="12173" xr:uid="{5E960029-A079-4B41-BB7F-7721077B2D48}"/>
    <cellStyle name="Total 4 17 2" xfId="34101" xr:uid="{746C2003-D2FA-44D5-ADB0-3891CC5EEB29}"/>
    <cellStyle name="Total 4 17 3" xfId="24956" xr:uid="{3CF0B296-CFBA-4905-A0CC-3092D0025D38}"/>
    <cellStyle name="Total 4 18" xfId="13069" xr:uid="{A223D3AC-BBF5-4D72-8BCC-AFFC1298EC49}"/>
    <cellStyle name="Total 4 18 2" xfId="34914" xr:uid="{78973E2B-1E7E-40F5-B097-0D6F2860D165}"/>
    <cellStyle name="Total 4 18 3" xfId="25770" xr:uid="{9360277B-90F3-492A-9DFB-89A6E8292DFA}"/>
    <cellStyle name="Total 4 19" xfId="14052" xr:uid="{54D34D30-E011-4D5A-BF20-019D36C7504D}"/>
    <cellStyle name="Total 4 2" xfId="2349" xr:uid="{00000000-0005-0000-0000-00002E090000}"/>
    <cellStyle name="Total 4 2 10" xfId="8517" xr:uid="{DC76B0C4-7036-4374-AF54-7384B123503C}"/>
    <cellStyle name="Total 4 2 10 2" xfId="30539" xr:uid="{87854C40-59DD-4AEF-BDB6-267E3FC583F3}"/>
    <cellStyle name="Total 4 2 10 3" xfId="21389" xr:uid="{089B767D-6841-43CE-8729-76DD7F764BB7}"/>
    <cellStyle name="Total 4 2 11" xfId="11922" xr:uid="{C3D1ADEB-D0B5-423D-B06B-6BBBAAB5994A}"/>
    <cellStyle name="Total 4 2 11 2" xfId="33863" xr:uid="{3441CEB9-AAF3-4F7A-9C54-0464AD264A7B}"/>
    <cellStyle name="Total 4 2 11 3" xfId="24718" xr:uid="{6D81F322-7D04-478D-BEE2-2159A70056AE}"/>
    <cellStyle name="Total 4 2 12" xfId="8480" xr:uid="{90CDD85A-BFCD-413F-92A8-9DCE5C4938FE}"/>
    <cellStyle name="Total 4 2 12 2" xfId="30502" xr:uid="{C00F97D1-B839-4250-A4A3-73C289B01260}"/>
    <cellStyle name="Total 4 2 12 3" xfId="21352" xr:uid="{97F1CBF8-3E41-4E1A-814D-870C9D9FBEAB}"/>
    <cellStyle name="Total 4 2 13" xfId="10078" xr:uid="{68EBD421-77A7-4AFD-A262-FB06B48CC7C5}"/>
    <cellStyle name="Total 4 2 13 2" xfId="32075" xr:uid="{8FA8D95E-2D1A-472B-8C74-F8012375DF7F}"/>
    <cellStyle name="Total 4 2 13 3" xfId="22927" xr:uid="{D01D21AE-AACA-4B00-A8E0-8A665BEEE0CD}"/>
    <cellStyle name="Total 4 2 14" xfId="11625" xr:uid="{FABB69BC-2A76-44B2-8943-2707803F0DD6}"/>
    <cellStyle name="Total 4 2 14 2" xfId="33583" xr:uid="{C46E60AB-F096-4B19-AB91-BF603CCC9F5E}"/>
    <cellStyle name="Total 4 2 14 3" xfId="24438" xr:uid="{A68B5FAC-6F73-4B9F-8796-BFEE0436B22F}"/>
    <cellStyle name="Total 4 2 15" xfId="14182" xr:uid="{99248520-37C9-45E4-8967-D68EEF677C7B}"/>
    <cellStyle name="Total 4 2 16" xfId="36743" xr:uid="{FE6BB751-8D9C-4735-9EC0-C4F51AC542D0}"/>
    <cellStyle name="Total 4 2 17" xfId="38650" xr:uid="{59ED3DF1-A561-4F72-BB04-14E302DFF9F8}"/>
    <cellStyle name="Total 4 2 18" xfId="39721" xr:uid="{BBDDACAD-C9E2-4542-9167-49C7D18A8A5F}"/>
    <cellStyle name="Total 4 2 19" xfId="38929" xr:uid="{1F63E38E-B87F-4B9F-8980-A97A54596241}"/>
    <cellStyle name="Total 4 2 2" xfId="2350" xr:uid="{00000000-0005-0000-0000-00002F090000}"/>
    <cellStyle name="Total 4 2 2 10" xfId="9632" xr:uid="{1BA5AFE7-6E42-4CF9-957F-89F89345E6D1}"/>
    <cellStyle name="Total 4 2 2 10 2" xfId="31638" xr:uid="{7865926C-610A-4E01-8EFE-6EFB053C758D}"/>
    <cellStyle name="Total 4 2 2 10 3" xfId="22489" xr:uid="{7A6C2DED-4D82-424E-A384-58EB01CD8938}"/>
    <cellStyle name="Total 4 2 2 11" xfId="6237" xr:uid="{ADFB4764-F565-4311-A5E4-18AB140043C5}"/>
    <cellStyle name="Total 4 2 2 11 2" xfId="28502" xr:uid="{3ECAB349-C6BB-4F55-A3F7-2986AAF170EC}"/>
    <cellStyle name="Total 4 2 2 11 3" xfId="19270" xr:uid="{A70A944C-FD2D-4410-A004-97BF1DD145F3}"/>
    <cellStyle name="Total 4 2 2 12" xfId="8695" xr:uid="{45DED427-89A7-4225-ADCE-DE0854A91CB2}"/>
    <cellStyle name="Total 4 2 2 12 2" xfId="30715" xr:uid="{A0E6AE45-955B-4D7E-8741-DE7EBB2AA55B}"/>
    <cellStyle name="Total 4 2 2 12 3" xfId="21565" xr:uid="{ED8CEC15-BB6C-4B4B-BE18-5D76AE58E2D3}"/>
    <cellStyle name="Total 4 2 2 13" xfId="12057" xr:uid="{C4694B33-137D-4C3A-AFDB-A705271E27BE}"/>
    <cellStyle name="Total 4 2 2 13 2" xfId="33996" xr:uid="{9FE239BE-585F-4271-A089-54A1CF4D2D96}"/>
    <cellStyle name="Total 4 2 2 13 3" xfId="24851" xr:uid="{F0EF02E0-BC13-4282-A011-FC1F6D745709}"/>
    <cellStyle name="Total 4 2 2 14" xfId="14178" xr:uid="{F48D7BD6-3664-494B-9E94-3725D283DE75}"/>
    <cellStyle name="Total 4 2 2 15" xfId="36744" xr:uid="{DD57EA21-ACB4-4810-9B96-034F50C85C97}"/>
    <cellStyle name="Total 4 2 2 16" xfId="38651" xr:uid="{84982105-21ED-4175-8277-B007359BF403}"/>
    <cellStyle name="Total 4 2 2 17" xfId="40137" xr:uid="{EA02A463-0AC0-445C-8058-68A1842C5276}"/>
    <cellStyle name="Total 4 2 2 18" xfId="38591" xr:uid="{8E713993-6F90-4CEB-8B1E-889A27F21FA3}"/>
    <cellStyle name="Total 4 2 2 19" xfId="38573" xr:uid="{A272203E-CF6C-4F87-AF96-364B6ABEBB78}"/>
    <cellStyle name="Total 4 2 2 2" xfId="5177" xr:uid="{717545D2-B25A-411C-AFC2-56EFF20DE5A5}"/>
    <cellStyle name="Total 4 2 2 2 2" xfId="27525" xr:uid="{F6CA3668-6913-46C4-B45B-9AA9FEF64A00}"/>
    <cellStyle name="Total 4 2 2 2 3" xfId="18267" xr:uid="{507CFB97-1EEE-402F-BA01-8EEF93E4AF18}"/>
    <cellStyle name="Total 4 2 2 20" xfId="41626" xr:uid="{92473BD3-6170-4E7A-8406-A83C3FE94125}"/>
    <cellStyle name="Total 4 2 2 21" xfId="40782" xr:uid="{567454B3-380A-44C6-899A-FA6B765415FE}"/>
    <cellStyle name="Total 4 2 2 22" xfId="40595" xr:uid="{D98747C4-4CA5-4C0A-8FB3-76FD30A7844A}"/>
    <cellStyle name="Total 4 2 2 23" xfId="44190" xr:uid="{F8BE5912-863E-4779-B14D-0ED888AB0DE9}"/>
    <cellStyle name="Total 4 2 2 3" xfId="6432" xr:uid="{E1DCA15F-21B2-41E5-A2FB-91B8B7FD7BB6}"/>
    <cellStyle name="Total 4 2 2 3 2" xfId="28687" xr:uid="{11EA869F-88FF-47A4-858A-308E4D3BA0CB}"/>
    <cellStyle name="Total 4 2 2 3 3" xfId="19455" xr:uid="{A61B8D6C-8655-4BBA-B0B7-E8FC7364C2AE}"/>
    <cellStyle name="Total 4 2 2 4" xfId="7221" xr:uid="{F5CC75CD-7BDE-4ADD-8E54-EFA5812B9B02}"/>
    <cellStyle name="Total 4 2 2 4 2" xfId="29415" xr:uid="{2DF35145-C29C-450B-B304-E0224E91E0DB}"/>
    <cellStyle name="Total 4 2 2 4 3" xfId="20227" xr:uid="{BA9F1509-2DD6-4044-BDC8-22B3CC64C627}"/>
    <cellStyle name="Total 4 2 2 5" xfId="7932" xr:uid="{1AC4EB57-0B86-4034-AD39-05E2DEFC7880}"/>
    <cellStyle name="Total 4 2 2 5 2" xfId="29958" xr:uid="{0A0FD125-567D-400E-B332-9EBC27B653AC}"/>
    <cellStyle name="Total 4 2 2 5 3" xfId="20808" xr:uid="{B6B4E5DA-8B69-4BFB-A52B-026C73E28E61}"/>
    <cellStyle name="Total 4 2 2 6" xfId="8130" xr:uid="{89C29BE0-0246-4BAF-9503-DB8253090C8F}"/>
    <cellStyle name="Total 4 2 2 6 2" xfId="30156" xr:uid="{379AF0D2-8B86-48D7-AAE4-E6E4D84428D8}"/>
    <cellStyle name="Total 4 2 2 6 3" xfId="21006" xr:uid="{B4AC38D2-9B44-4397-927A-94E73615DE52}"/>
    <cellStyle name="Total 4 2 2 7" xfId="11114" xr:uid="{84544166-040A-4694-82FF-37B26B80D2EC}"/>
    <cellStyle name="Total 4 2 2 7 2" xfId="33082" xr:uid="{24BE6809-16E6-4A64-BF06-C46C150FEB43}"/>
    <cellStyle name="Total 4 2 2 7 3" xfId="23937" xr:uid="{42CD59FD-6713-43D6-B42A-DF9DC93B4F3D}"/>
    <cellStyle name="Total 4 2 2 8" xfId="11541" xr:uid="{E37C4F9F-7759-414D-97E5-687FA34060EF}"/>
    <cellStyle name="Total 4 2 2 8 2" xfId="33503" xr:uid="{07530E85-1336-4B9C-B939-8B9A9EC9E963}"/>
    <cellStyle name="Total 4 2 2 8 3" xfId="24358" xr:uid="{95D281FB-099B-4389-AFEB-1B20A5283757}"/>
    <cellStyle name="Total 4 2 2 9" xfId="8699" xr:uid="{D62EA30D-F6A6-4693-ADD8-E25648D335B7}"/>
    <cellStyle name="Total 4 2 2 9 2" xfId="30719" xr:uid="{7EA4A971-F761-48E6-8413-86136F297DE0}"/>
    <cellStyle name="Total 4 2 2 9 3" xfId="21569" xr:uid="{781F402F-314A-4578-BFE8-44D5188DF00A}"/>
    <cellStyle name="Total 4 2 20" xfId="39395" xr:uid="{2FFBCC8F-F484-4F2F-93FA-4B794AA5F038}"/>
    <cellStyle name="Total 4 2 21" xfId="41625" xr:uid="{F12D56AD-2990-4B91-A33E-0A88663F73AA}"/>
    <cellStyle name="Total 4 2 22" xfId="40783" xr:uid="{B3E825BC-2643-46F0-8098-01D71C37BFCD}"/>
    <cellStyle name="Total 4 2 23" xfId="43430" xr:uid="{B75A5992-A85F-4EA9-A247-6FBE6819E959}"/>
    <cellStyle name="Total 4 2 24" xfId="44189" xr:uid="{5EBC6956-3CA6-415D-A11B-8D99E488BF55}"/>
    <cellStyle name="Total 4 2 3" xfId="6966" xr:uid="{2AC227B7-F29E-4E2F-A518-5565F61C4563}"/>
    <cellStyle name="Total 4 2 3 2" xfId="29186" xr:uid="{38381521-3CCA-4872-B43A-0000E51F039D}"/>
    <cellStyle name="Total 4 2 3 3" xfId="19973" xr:uid="{F801106D-778C-42CC-A1DA-342FF37AB5F8}"/>
    <cellStyle name="Total 4 2 4" xfId="6431" xr:uid="{78A65642-B435-466A-AD9A-9E2B52D8156C}"/>
    <cellStyle name="Total 4 2 4 2" xfId="28686" xr:uid="{241AA9D4-C941-434B-9D37-23314238FE03}"/>
    <cellStyle name="Total 4 2 4 3" xfId="19454" xr:uid="{03B48A81-4681-45A8-B90C-34DCBC98CF0A}"/>
    <cellStyle name="Total 4 2 5" xfId="5469" xr:uid="{B7092436-3264-4B6A-B04D-634842ED7F4A}"/>
    <cellStyle name="Total 4 2 5 2" xfId="27792" xr:uid="{5A61C34B-75D2-40C1-B52A-9728A7000EB5}"/>
    <cellStyle name="Total 4 2 5 3" xfId="18559" xr:uid="{B690CD0E-F18C-4C2B-A8A3-371AA63C1C19}"/>
    <cellStyle name="Total 4 2 6" xfId="7752" xr:uid="{D39D4811-973A-4CD7-A2E9-53470FA04B72}"/>
    <cellStyle name="Total 4 2 6 2" xfId="29782" xr:uid="{450D27E9-D96F-48C9-94D2-591EDDCC6BDC}"/>
    <cellStyle name="Total 4 2 6 3" xfId="20631" xr:uid="{9EE3A824-D884-4FD0-A995-951FF2FCB399}"/>
    <cellStyle name="Total 4 2 7" xfId="8603" xr:uid="{02010A4A-074F-410D-909A-AA34983CE5AE}"/>
    <cellStyle name="Total 4 2 7 2" xfId="30624" xr:uid="{D07CA9EB-713F-443A-B81D-4FD117CC4495}"/>
    <cellStyle name="Total 4 2 7 3" xfId="21474" xr:uid="{45A2D76E-5FF0-4221-9BD5-4AF825461BE3}"/>
    <cellStyle name="Total 4 2 8" xfId="9792" xr:uid="{FB9D98C1-568C-488E-80B0-05F7B0404A27}"/>
    <cellStyle name="Total 4 2 8 2" xfId="31794" xr:uid="{D0557063-9E2B-4F1C-8079-08CB03D6F82F}"/>
    <cellStyle name="Total 4 2 8 3" xfId="22646" xr:uid="{764938EA-4162-4239-9556-810B1D073DB7}"/>
    <cellStyle name="Total 4 2 9" xfId="11515" xr:uid="{084984E5-E164-4ADF-BDD4-44B184868E1D}"/>
    <cellStyle name="Total 4 2 9 2" xfId="33479" xr:uid="{A50CD817-C4B1-4BF7-814B-B621530E2A7F}"/>
    <cellStyle name="Total 4 2 9 3" xfId="24334" xr:uid="{BF1FD74C-C229-495C-A6FC-B82F12FED0C0}"/>
    <cellStyle name="Total 4 20" xfId="36742" xr:uid="{2C1843D0-0E2E-4B0B-A064-DF189BC94B89}"/>
    <cellStyle name="Total 4 21" xfId="38649" xr:uid="{5EF8934A-9D2E-4D84-A83A-9931417161A6}"/>
    <cellStyle name="Total 4 22" xfId="39716" xr:uid="{A9216576-8D05-4DED-B5A6-C36DB18885A2}"/>
    <cellStyle name="Total 4 23" xfId="38590" xr:uid="{8E64EE8B-456C-4453-BB3C-4C6990642159}"/>
    <cellStyle name="Total 4 24" xfId="38575" xr:uid="{8EF176B9-DB2B-417E-AF55-567162150667}"/>
    <cellStyle name="Total 4 25" xfId="41624" xr:uid="{6DCD4F97-CA9A-4599-A8F9-4D490B0E6415}"/>
    <cellStyle name="Total 4 26" xfId="41888" xr:uid="{9E029450-F3B5-4B5B-91B0-9A3B9D639307}"/>
    <cellStyle name="Total 4 27" xfId="43237" xr:uid="{C0C68503-285C-42B9-8153-A5263D5AD0F6}"/>
    <cellStyle name="Total 4 28" xfId="44188" xr:uid="{10834F90-2F52-4B94-8C8C-00A9502E5B80}"/>
    <cellStyle name="Total 4 3" xfId="2351" xr:uid="{00000000-0005-0000-0000-000030090000}"/>
    <cellStyle name="Total 4 3 10" xfId="11514" xr:uid="{58138B89-60FE-4178-9489-BA704756C220}"/>
    <cellStyle name="Total 4 3 10 2" xfId="33478" xr:uid="{F0CC4B7B-2158-44C2-B66A-79DB1B94D0E3}"/>
    <cellStyle name="Total 4 3 10 3" xfId="24333" xr:uid="{77FCB75C-B14B-47DF-966D-F72C41D184AE}"/>
    <cellStyle name="Total 4 3 11" xfId="13140" xr:uid="{A6975989-0BCD-498D-87D3-323BCC6AB3CB}"/>
    <cellStyle name="Total 4 3 11 2" xfId="34982" xr:uid="{88A4802C-1C00-4CE7-98C9-F5EA7DD4D9BF}"/>
    <cellStyle name="Total 4 3 11 3" xfId="25838" xr:uid="{C4E93E37-6256-4888-AF15-4835B4115FCF}"/>
    <cellStyle name="Total 4 3 12" xfId="12359" xr:uid="{35F39219-3BD5-49BF-A1B1-D8B5D028B684}"/>
    <cellStyle name="Total 4 3 12 2" xfId="34271" xr:uid="{F9096106-8EB1-46DE-BF1D-337DB48D037B}"/>
    <cellStyle name="Total 4 3 12 3" xfId="25126" xr:uid="{73E0F5F0-E7A1-41EE-813E-84E76ADC7489}"/>
    <cellStyle name="Total 4 3 13" xfId="13589" xr:uid="{E21D3FC3-E46D-4772-8952-11FF9138BA5D}"/>
    <cellStyle name="Total 4 3 13 2" xfId="35394" xr:uid="{0D004BD7-5C97-446E-AEE6-0C2D2B4186AF}"/>
    <cellStyle name="Total 4 3 13 3" xfId="26250" xr:uid="{15BB4DCD-8F40-4FC9-B066-F5D2C6E34A7E}"/>
    <cellStyle name="Total 4 3 14" xfId="10253" xr:uid="{107B787D-C540-474E-9754-4FD832866F98}"/>
    <cellStyle name="Total 4 3 14 2" xfId="32246" xr:uid="{25529D35-5C97-484E-97F0-56B5FB16283D}"/>
    <cellStyle name="Total 4 3 14 3" xfId="23099" xr:uid="{7784AB45-24D0-473D-8E8A-11EB1E9DBD14}"/>
    <cellStyle name="Total 4 3 15" xfId="13495" xr:uid="{5C624E9D-297F-4E6B-A26E-A1FFEED7A9D0}"/>
    <cellStyle name="Total 4 3 16" xfId="36745" xr:uid="{5A98982A-1CED-4470-A515-EAEC44864AEE}"/>
    <cellStyle name="Total 4 3 17" xfId="38652" xr:uid="{F0531B1E-F8DF-41B6-94C6-33AD7A117E8E}"/>
    <cellStyle name="Total 4 3 18" xfId="40140" xr:uid="{CFC00ED1-5E6D-4ED7-AB06-B69131801897}"/>
    <cellStyle name="Total 4 3 19" xfId="38593" xr:uid="{BAE53E3E-5616-4F7E-896D-1BFDD683D04C}"/>
    <cellStyle name="Total 4 3 2" xfId="2352" xr:uid="{00000000-0005-0000-0000-000031090000}"/>
    <cellStyle name="Total 4 3 2 10" xfId="13143" xr:uid="{2BB2F77B-03BC-4748-9311-348F54AB648D}"/>
    <cellStyle name="Total 4 3 2 10 2" xfId="34985" xr:uid="{64F27380-0558-4D3C-839D-E001B1760C7F}"/>
    <cellStyle name="Total 4 3 2 10 3" xfId="25841" xr:uid="{ED918405-B0E2-439C-BFE7-E3770EB563C4}"/>
    <cellStyle name="Total 4 3 2 11" xfId="9328" xr:uid="{70482AA4-D323-4CF6-AEDA-279DA245B301}"/>
    <cellStyle name="Total 4 3 2 11 2" xfId="31337" xr:uid="{F2DE1699-A48F-4EAD-9C33-234312AC6BCC}"/>
    <cellStyle name="Total 4 3 2 11 3" xfId="22188" xr:uid="{4985B9FB-7F4E-44BC-910D-98A9BA0FD9DA}"/>
    <cellStyle name="Total 4 3 2 12" xfId="13327" xr:uid="{274DEA42-5969-4C72-BB41-667ED380305B}"/>
    <cellStyle name="Total 4 3 2 12 2" xfId="35167" xr:uid="{B67BE36A-CD5D-4C8B-8BB4-AA405A3BBE78}"/>
    <cellStyle name="Total 4 3 2 12 3" xfId="26023" xr:uid="{611160D4-C565-4698-868B-6E425081C6AA}"/>
    <cellStyle name="Total 4 3 2 13" xfId="9672" xr:uid="{0D2444E2-D74F-409E-875C-6B2A1E6AC8F8}"/>
    <cellStyle name="Total 4 3 2 13 2" xfId="31676" xr:uid="{2FE7BB5C-D5B0-4FF3-A3AC-DF2893C77B0A}"/>
    <cellStyle name="Total 4 3 2 13 3" xfId="22527" xr:uid="{27CFC3A9-2799-4CB3-9E28-63EC250EA98E}"/>
    <cellStyle name="Total 4 3 2 14" xfId="13493" xr:uid="{98C6B7EA-149B-4C59-8530-A08BC8430CDE}"/>
    <cellStyle name="Total 4 3 2 15" xfId="36746" xr:uid="{49EDA811-BE51-4F07-A569-3B0F53A2C020}"/>
    <cellStyle name="Total 4 3 2 16" xfId="38653" xr:uid="{444E363D-625B-466A-A10F-68F1AA8CA92F}"/>
    <cellStyle name="Total 4 3 2 17" xfId="39722" xr:uid="{FCED3384-EB46-4DCE-AE2A-5731B066D8F1}"/>
    <cellStyle name="Total 4 3 2 18" xfId="38604" xr:uid="{7818583E-0D2D-43B2-B45B-0FAF3463DC19}"/>
    <cellStyle name="Total 4 3 2 19" xfId="38567" xr:uid="{32FA2EF2-F1D0-40F4-8BCC-BEF042EBC209}"/>
    <cellStyle name="Total 4 3 2 2" xfId="5175" xr:uid="{6935C69F-F2B5-446E-A92A-97EFD6857CE5}"/>
    <cellStyle name="Total 4 3 2 2 2" xfId="27523" xr:uid="{A63582CE-F4C8-45FB-A0C8-FD08711A5A28}"/>
    <cellStyle name="Total 4 3 2 2 3" xfId="18265" xr:uid="{CC077424-A5D2-4F63-9C84-75B6CD1AD26E}"/>
    <cellStyle name="Total 4 3 2 20" xfId="41628" xr:uid="{E87B1417-A7A3-4E12-A648-5981E16CABE6}"/>
    <cellStyle name="Total 4 3 2 21" xfId="42360" xr:uid="{5F897F2B-9DDF-4DCC-BCF8-860B6431422D}"/>
    <cellStyle name="Total 4 3 2 22" xfId="42564" xr:uid="{1CAB0BD1-4594-475C-9521-8536F3BE393E}"/>
    <cellStyle name="Total 4 3 2 23" xfId="44192" xr:uid="{56E78E7C-198A-4789-ACB9-8FA6E8EEC356}"/>
    <cellStyle name="Total 4 3 2 3" xfId="7531" xr:uid="{DE22D8FD-35D8-4D76-89E3-8863314262BF}"/>
    <cellStyle name="Total 4 3 2 3 2" xfId="29581" xr:uid="{D6738AFF-470B-4399-961B-C22E16076A5F}"/>
    <cellStyle name="Total 4 3 2 3 3" xfId="20424" xr:uid="{5C6357A0-417F-49F4-809B-01EC9C022B9C}"/>
    <cellStyle name="Total 4 3 2 4" xfId="7218" xr:uid="{F0C3B022-5CE3-493A-AD80-BE958F27A22B}"/>
    <cellStyle name="Total 4 3 2 4 2" xfId="29412" xr:uid="{64C86680-CBA1-4306-B85C-A379DCDC02C4}"/>
    <cellStyle name="Total 4 3 2 4 3" xfId="20224" xr:uid="{116C85AE-C8B4-48CC-9E03-F06091DCFDE2}"/>
    <cellStyle name="Total 4 3 2 5" xfId="6077" xr:uid="{E4F875B0-1E6F-47E3-BBAD-45D0BD3DE5AE}"/>
    <cellStyle name="Total 4 3 2 5 2" xfId="28343" xr:uid="{6CEB71A5-3A7E-448E-A2EE-1B4CB941F434}"/>
    <cellStyle name="Total 4 3 2 5 3" xfId="19110" xr:uid="{46921079-0F2D-47D8-A323-95CAE32FAB2A}"/>
    <cellStyle name="Total 4 3 2 6" xfId="5690" xr:uid="{3C1F5FCB-14E6-4A22-B918-E9B2D054007E}"/>
    <cellStyle name="Total 4 3 2 6 2" xfId="28013" xr:uid="{98E96F9F-630B-4CD4-B0A2-68DBE64873B1}"/>
    <cellStyle name="Total 4 3 2 6 3" xfId="18780" xr:uid="{76B54F85-D5D5-4BA8-9577-8D31FCB267F7}"/>
    <cellStyle name="Total 4 3 2 7" xfId="5844" xr:uid="{606A421E-EFFD-4D74-94CE-C7368E7D55AB}"/>
    <cellStyle name="Total 4 3 2 7 2" xfId="28159" xr:uid="{66C0ED14-FB39-4A46-B10A-C3614C53BAA4}"/>
    <cellStyle name="Total 4 3 2 7 3" xfId="18926" xr:uid="{347675E5-3AB0-450C-A601-A82A3442189E}"/>
    <cellStyle name="Total 4 3 2 8" xfId="11548" xr:uid="{451E5140-82AF-49BB-A9B6-6D69C07720DD}"/>
    <cellStyle name="Total 4 3 2 8 2" xfId="33510" xr:uid="{8E5B81EE-60DF-4A1D-B337-AF7175EE481A}"/>
    <cellStyle name="Total 4 3 2 8 3" xfId="24365" xr:uid="{4F0A4B45-266D-4B35-80E2-2E3153582E3E}"/>
    <cellStyle name="Total 4 3 2 9" xfId="11468" xr:uid="{A1B0844C-5B7E-41D6-AD52-9345BF93195E}"/>
    <cellStyle name="Total 4 3 2 9 2" xfId="33433" xr:uid="{A9CFAF83-399D-4E3E-8096-3EB13140659A}"/>
    <cellStyle name="Total 4 3 2 9 3" xfId="24288" xr:uid="{F8055CEA-DB51-4E8E-A44F-0152E629F724}"/>
    <cellStyle name="Total 4 3 20" xfId="38571" xr:uid="{61EAC4BD-C86E-411F-B172-44E1291B131E}"/>
    <cellStyle name="Total 4 3 21" xfId="41627" xr:uid="{F92839C9-0C49-4A16-A0EA-F0C46956F501}"/>
    <cellStyle name="Total 4 3 22" xfId="40781" xr:uid="{47A10701-D8EE-40B3-BB98-E0FD6174EAF9}"/>
    <cellStyle name="Total 4 3 23" xfId="42943" xr:uid="{41AA6DCD-C354-41C3-BB09-825729BBEBF6}"/>
    <cellStyle name="Total 4 3 24" xfId="44191" xr:uid="{260749E3-5A2A-4F2B-8B90-DAF8F3C8D722}"/>
    <cellStyle name="Total 4 3 3" xfId="5176" xr:uid="{CF2191DB-C237-4518-9D8A-DA341D95AEFF}"/>
    <cellStyle name="Total 4 3 3 2" xfId="27524" xr:uid="{933B7F2C-8021-4AF1-9784-BD1DA6E959B9}"/>
    <cellStyle name="Total 4 3 3 3" xfId="18266" xr:uid="{B0E256A1-F717-4C49-A312-D23F1339AD16}"/>
    <cellStyle name="Total 4 3 4" xfId="6433" xr:uid="{9808F53F-5F53-40BB-96C6-69396C7D4904}"/>
    <cellStyle name="Total 4 3 4 2" xfId="28688" xr:uid="{70EB2B39-43B1-4171-9E0B-C63C3F55BFD1}"/>
    <cellStyle name="Total 4 3 4 3" xfId="19456" xr:uid="{2FBF49CF-A807-4C8F-8862-5C8285FF7B74}"/>
    <cellStyle name="Total 4 3 5" xfId="5468" xr:uid="{799E3D23-CF45-4508-B02D-2053BDC2246F}"/>
    <cellStyle name="Total 4 3 5 2" xfId="27791" xr:uid="{88C7D680-64B2-4D2A-B624-024053143D59}"/>
    <cellStyle name="Total 4 3 5 3" xfId="18558" xr:uid="{09FEE30F-D4F9-4C63-843E-8F59F1ECF166}"/>
    <cellStyle name="Total 4 3 6" xfId="7921" xr:uid="{8B92CAE3-A62A-4949-850B-DAC121E743CC}"/>
    <cellStyle name="Total 4 3 6 2" xfId="29947" xr:uid="{30321C50-3173-4856-9E78-390F57AA6058}"/>
    <cellStyle name="Total 4 3 6 3" xfId="20797" xr:uid="{508434B7-EF39-45DF-9A28-65BD450EF5C4}"/>
    <cellStyle name="Total 4 3 7" xfId="8139" xr:uid="{29BC6E75-01E6-4C6A-A88F-AE5E23D43283}"/>
    <cellStyle name="Total 4 3 7 2" xfId="30165" xr:uid="{C20AAC7A-F38C-4AAC-87E3-BC7C5363FDB4}"/>
    <cellStyle name="Total 4 3 7 3" xfId="21015" xr:uid="{BB4B6BD6-0121-4ADA-8829-F24EBBDBEA5D}"/>
    <cellStyle name="Total 4 3 8" xfId="11115" xr:uid="{AA0CD451-13D6-4D27-B9DD-CF56186F088A}"/>
    <cellStyle name="Total 4 3 8 2" xfId="33083" xr:uid="{900149CC-BF9E-4FA5-A942-A042C4442EE0}"/>
    <cellStyle name="Total 4 3 8 3" xfId="23938" xr:uid="{C4CF0970-CE85-4726-A919-002A7CEBB280}"/>
    <cellStyle name="Total 4 3 9" xfId="10004" xr:uid="{AA922710-A44E-4C0C-85C2-1CD5ED597C6B}"/>
    <cellStyle name="Total 4 3 9 2" xfId="32002" xr:uid="{ADBB2527-B0F7-4A75-A8F4-076B021684B9}"/>
    <cellStyle name="Total 4 3 9 3" xfId="22854" xr:uid="{B6B685AF-553F-4D02-8BD1-88391A1FF112}"/>
    <cellStyle name="Total 4 4" xfId="2353" xr:uid="{00000000-0005-0000-0000-000032090000}"/>
    <cellStyle name="Total 4 4 10" xfId="11466" xr:uid="{62D18E2A-FECD-4059-B57A-2BAF9B7D5E1C}"/>
    <cellStyle name="Total 4 4 10 2" xfId="33431" xr:uid="{761D0357-C944-4140-8EC4-C49D4DEE9FAD}"/>
    <cellStyle name="Total 4 4 10 3" xfId="24286" xr:uid="{348E4B7E-1559-4E84-A2E8-E2A8BB16703A}"/>
    <cellStyle name="Total 4 4 11" xfId="11921" xr:uid="{51C911E6-33E7-4156-9C72-1901CAC40DCB}"/>
    <cellStyle name="Total 4 4 11 2" xfId="33862" xr:uid="{2879419A-38B3-49EF-9344-271CF02C229F}"/>
    <cellStyle name="Total 4 4 11 3" xfId="24717" xr:uid="{145F5EDB-B8DC-4032-B6BF-8F1480307D6C}"/>
    <cellStyle name="Total 4 4 12" xfId="12357" xr:uid="{C03E731C-6680-4DA9-ACB9-D018E0D2608D}"/>
    <cellStyle name="Total 4 4 12 2" xfId="34269" xr:uid="{238DC7C0-E723-4364-9774-7AAAA9AFC939}"/>
    <cellStyle name="Total 4 4 12 3" xfId="25124" xr:uid="{51731E3B-62E6-4C40-9F20-DA1EBEBAA45C}"/>
    <cellStyle name="Total 4 4 13" xfId="11583" xr:uid="{1E5D1A4E-0786-4F1F-837B-6C5F247EEDC2}"/>
    <cellStyle name="Total 4 4 13 2" xfId="33542" xr:uid="{658CE195-FE39-4457-BD83-B9379053C1B3}"/>
    <cellStyle name="Total 4 4 13 3" xfId="24397" xr:uid="{C2011781-287C-4171-AFB7-1EBE68B283D5}"/>
    <cellStyle name="Total 4 4 14" xfId="11815" xr:uid="{823727C6-D634-4E6C-A431-7515500E10AE}"/>
    <cellStyle name="Total 4 4 14 2" xfId="33762" xr:uid="{518AFD5E-2A68-4CFF-BE30-811CAE2ACC6E}"/>
    <cellStyle name="Total 4 4 14 3" xfId="24617" xr:uid="{0A57ED33-037D-4165-A3F8-72F08C0A7A63}"/>
    <cellStyle name="Total 4 4 15" xfId="13790" xr:uid="{627F78D5-C1C6-44A8-A25B-056C96906779}"/>
    <cellStyle name="Total 4 4 16" xfId="36747" xr:uid="{AC3F78AC-EB0F-4B88-9390-A722C9F34EBB}"/>
    <cellStyle name="Total 4 4 17" xfId="38654" xr:uid="{D47337FA-FDD2-4321-B365-8966A581BBEA}"/>
    <cellStyle name="Total 4 4 18" xfId="37138" xr:uid="{C3E8E5E5-3A4B-42EA-A1A8-0269671E2EBD}"/>
    <cellStyle name="Total 4 4 19" xfId="39910" xr:uid="{0A78781A-2A54-4E79-9BA8-45E5B5467BBD}"/>
    <cellStyle name="Total 4 4 2" xfId="2354" xr:uid="{00000000-0005-0000-0000-000033090000}"/>
    <cellStyle name="Total 4 4 2 10" xfId="13141" xr:uid="{B6083854-F6B2-4A7E-ADB1-B220E464D444}"/>
    <cellStyle name="Total 4 4 2 10 2" xfId="34983" xr:uid="{2A591BA9-D03C-4AB2-8106-249FD165FFA7}"/>
    <cellStyle name="Total 4 4 2 10 3" xfId="25839" xr:uid="{A3EF59B0-B950-43D5-A31A-8E57D9160D4B}"/>
    <cellStyle name="Total 4 4 2 11" xfId="12358" xr:uid="{45EC148D-1C44-4B89-9BD8-499470F30FB7}"/>
    <cellStyle name="Total 4 4 2 11 2" xfId="34270" xr:uid="{723436E7-E1F6-477E-9540-4C189F7841FA}"/>
    <cellStyle name="Total 4 4 2 11 3" xfId="25125" xr:uid="{EBDED97B-802A-42A0-A2E2-0789B6BB90D0}"/>
    <cellStyle name="Total 4 4 2 12" xfId="12615" xr:uid="{30F66E57-AD56-4EB3-B549-D66E6165E3C8}"/>
    <cellStyle name="Total 4 4 2 12 2" xfId="34491" xr:uid="{CCCA154C-8653-4E2E-AECC-BA2FC562752B}"/>
    <cellStyle name="Total 4 4 2 12 3" xfId="25346" xr:uid="{C3A4E533-20F6-45AD-A611-61AE09975FE7}"/>
    <cellStyle name="Total 4 4 2 13" xfId="13578" xr:uid="{14FE53CA-9166-4CA7-938A-56368248606A}"/>
    <cellStyle name="Total 4 4 2 13 2" xfId="35384" xr:uid="{B32BDFAC-1725-4D21-8B8A-94A93808DE2A}"/>
    <cellStyle name="Total 4 4 2 13 3" xfId="26240" xr:uid="{9EDCAA4E-5623-4646-BAC3-B30F41C357BA}"/>
    <cellStyle name="Total 4 4 2 14" xfId="13791" xr:uid="{C6612844-7C3C-4B19-9C31-D44310AA24F5}"/>
    <cellStyle name="Total 4 4 2 15" xfId="36748" xr:uid="{3DF6FE45-5714-4159-B9F4-D0B7F2E11D97}"/>
    <cellStyle name="Total 4 4 2 16" xfId="38655" xr:uid="{C3C3137E-44BC-4262-8B47-B17E81E585C5}"/>
    <cellStyle name="Total 4 4 2 17" xfId="40141" xr:uid="{974706B5-7412-4C61-828E-E331EB1418AA}"/>
    <cellStyle name="Total 4 4 2 18" xfId="38608" xr:uid="{DBC18082-1ED6-4B9D-B0C3-E114C9402C7E}"/>
    <cellStyle name="Total 4 4 2 19" xfId="38174" xr:uid="{F826676D-1EC2-4CA5-B939-0CBF2844CCEF}"/>
    <cellStyle name="Total 4 4 2 2" xfId="6963" xr:uid="{A2B6E94E-52A1-483F-B78F-C2F35F7520F0}"/>
    <cellStyle name="Total 4 4 2 2 2" xfId="29183" xr:uid="{4AEA115E-7DF6-41B4-A1C3-1EBF2028F088}"/>
    <cellStyle name="Total 4 4 2 2 3" xfId="19970" xr:uid="{EF2D90B8-0DEF-44C0-8CAA-5C960BA9246D}"/>
    <cellStyle name="Total 4 4 2 20" xfId="41630" xr:uid="{82922BB8-D082-4682-80F8-62F453203181}"/>
    <cellStyle name="Total 4 4 2 21" xfId="42275" xr:uid="{E52910E4-17F6-4FCB-9B30-D5C85D007BCD}"/>
    <cellStyle name="Total 4 4 2 22" xfId="43427" xr:uid="{DB310952-20E8-4267-B019-AF68578A37FC}"/>
    <cellStyle name="Total 4 4 2 23" xfId="44194" xr:uid="{0C80BDF4-7743-40B3-946A-BA83391C942B}"/>
    <cellStyle name="Total 4 4 2 3" xfId="6434" xr:uid="{183C4C46-351F-4C91-9D61-68DA8745EABB}"/>
    <cellStyle name="Total 4 4 2 3 2" xfId="28689" xr:uid="{4E85151D-42FC-44A6-B710-804C96ADD692}"/>
    <cellStyle name="Total 4 4 2 3 3" xfId="19457" xr:uid="{9B4E0E3F-C702-4415-89E8-65EFCAE9A87C}"/>
    <cellStyle name="Total 4 4 2 4" xfId="7213" xr:uid="{0D7C96ED-B609-42A2-9D24-ECA83F0FD274}"/>
    <cellStyle name="Total 4 4 2 4 2" xfId="29407" xr:uid="{FD851446-D629-449B-865C-38E7EFCF82B8}"/>
    <cellStyle name="Total 4 4 2 4 3" xfId="20219" xr:uid="{C7811B32-ECD4-4BE9-8B81-04925F6EEBA2}"/>
    <cellStyle name="Total 4 4 2 5" xfId="4831" xr:uid="{3C637D7C-C7B1-4F40-8877-FE5B5F6D65A1}"/>
    <cellStyle name="Total 4 4 2 5 2" xfId="27187" xr:uid="{E3F905A4-90AF-486B-89B3-6C2E2506FC79}"/>
    <cellStyle name="Total 4 4 2 5 3" xfId="17922" xr:uid="{AB02B9EE-EDFB-4560-B650-84E316B0E79C}"/>
    <cellStyle name="Total 4 4 2 6" xfId="5683" xr:uid="{9ED49E48-3849-43CF-B9E1-F729B00B8A35}"/>
    <cellStyle name="Total 4 4 2 6 2" xfId="28006" xr:uid="{F7B418A1-EF2C-4BB2-B856-4EE2B6EF87D9}"/>
    <cellStyle name="Total 4 4 2 6 3" xfId="18773" xr:uid="{75DE81F4-8ADE-4AE0-8278-D61EBAE1A1E5}"/>
    <cellStyle name="Total 4 4 2 7" xfId="11112" xr:uid="{9104EA5F-43B1-4C16-84BD-4F3421BF9C22}"/>
    <cellStyle name="Total 4 4 2 7 2" xfId="33080" xr:uid="{F68F12DD-13B0-4C2F-9338-64E498808E58}"/>
    <cellStyle name="Total 4 4 2 7 3" xfId="23935" xr:uid="{D076ADE3-0C2B-4B7C-AF95-BFE416D68C08}"/>
    <cellStyle name="Total 4 4 2 8" xfId="11558" xr:uid="{851AD216-FDDD-44CD-89F7-4406071DE251}"/>
    <cellStyle name="Total 4 4 2 8 2" xfId="33520" xr:uid="{30C29C96-3E84-4252-B2B3-F8A6CC3356FA}"/>
    <cellStyle name="Total 4 4 2 8 3" xfId="24375" xr:uid="{59F70C38-62EC-4061-985D-365F7234068E}"/>
    <cellStyle name="Total 4 4 2 9" xfId="10858" xr:uid="{D42AD7E3-A18A-4ACB-A19B-ACD73A8E541D}"/>
    <cellStyle name="Total 4 4 2 9 2" xfId="32830" xr:uid="{A6BBF56F-A0F6-4B2B-8896-444B3E6D2D1E}"/>
    <cellStyle name="Total 4 4 2 9 3" xfId="23685" xr:uid="{B50B9FAD-5616-44D3-8EEC-2864300EEA3B}"/>
    <cellStyle name="Total 4 4 20" xfId="38173" xr:uid="{DAF3173E-EB39-4FBF-99B7-486D1E85A839}"/>
    <cellStyle name="Total 4 4 21" xfId="41629" xr:uid="{F73D34EC-A096-42B7-89B5-BD9BD1210EE7}"/>
    <cellStyle name="Total 4 4 22" xfId="43151" xr:uid="{EDC18828-C168-4936-ACA9-256B5DB589D4}"/>
    <cellStyle name="Total 4 4 23" xfId="43234" xr:uid="{C9A314D8-36AA-4CBA-BFC1-C961FDF93805}"/>
    <cellStyle name="Total 4 4 24" xfId="44193" xr:uid="{662E7735-4A3E-4EC6-97A1-919A8F78F063}"/>
    <cellStyle name="Total 4 4 3" xfId="6960" xr:uid="{97FC9E24-A19B-449D-AE01-AF050A372A3C}"/>
    <cellStyle name="Total 4 4 3 2" xfId="29180" xr:uid="{1B304FD5-5603-400E-BC12-59CFCAD673CE}"/>
    <cellStyle name="Total 4 4 3 3" xfId="19967" xr:uid="{BC667C9F-A25A-48DA-A6FA-485569C7B68D}"/>
    <cellStyle name="Total 4 4 4" xfId="6827" xr:uid="{9099CC11-6A05-4983-9B0A-77E818774E10}"/>
    <cellStyle name="Total 4 4 4 2" xfId="29071" xr:uid="{6203FB78-5239-4B93-B00C-EB7CEF5C35A7}"/>
    <cellStyle name="Total 4 4 4 3" xfId="19843" xr:uid="{44CDD3C5-D49C-4582-8F10-3FCDD0A885C6}"/>
    <cellStyle name="Total 4 4 5" xfId="7212" xr:uid="{01059B11-36DE-4032-BD28-7066F2BC21F8}"/>
    <cellStyle name="Total 4 4 5 2" xfId="29406" xr:uid="{A423F52B-5BC6-4ADA-B296-69F07CB51311}"/>
    <cellStyle name="Total 4 4 5 3" xfId="20218" xr:uid="{86581278-DBB1-4993-A62B-8727A7271DC4}"/>
    <cellStyle name="Total 4 4 6" xfId="6078" xr:uid="{DF2830FD-615B-4DA8-AFCA-F1BF15E3EA33}"/>
    <cellStyle name="Total 4 4 6 2" xfId="28344" xr:uid="{2A1A6220-C2B8-4810-95A0-B7E7661E8A15}"/>
    <cellStyle name="Total 4 4 6 3" xfId="19111" xr:uid="{D2A8206F-AB89-4416-83BE-68FD945ED710}"/>
    <cellStyle name="Total 4 4 7" xfId="8132" xr:uid="{5EAB8EB3-0DF8-48B2-9837-3C4C911DAD04}"/>
    <cellStyle name="Total 4 4 7 2" xfId="30158" xr:uid="{6C1D82D3-C7AC-4BE4-9E73-B3EE4DFE6D03}"/>
    <cellStyle name="Total 4 4 7 3" xfId="21008" xr:uid="{0875D3D0-A4F0-455C-B5EE-30DA1825CCF4}"/>
    <cellStyle name="Total 4 4 8" xfId="9072" xr:uid="{296B7F33-3EAE-4A47-BAE9-8E811057E896}"/>
    <cellStyle name="Total 4 4 8 2" xfId="31084" xr:uid="{C9AA349A-B3B2-41C9-92D9-37D28EDCF928}"/>
    <cellStyle name="Total 4 4 8 3" xfId="21934" xr:uid="{EE7076E2-57D9-40B3-A4AC-F4C12AD42FCF}"/>
    <cellStyle name="Total 4 4 9" xfId="11557" xr:uid="{8F97FF53-FE0C-4CC0-B979-5E271BFB2172}"/>
    <cellStyle name="Total 4 4 9 2" xfId="33519" xr:uid="{4EBC5B00-B239-4C7A-B43B-B00970B02677}"/>
    <cellStyle name="Total 4 4 9 3" xfId="24374" xr:uid="{03100550-F7C3-4938-BA0B-203A20E3D2E0}"/>
    <cellStyle name="Total 4 5" xfId="2355" xr:uid="{00000000-0005-0000-0000-000034090000}"/>
    <cellStyle name="Total 4 5 10" xfId="10869" xr:uid="{9DAFCB99-49FB-4E03-A66A-9C3A0CC25B62}"/>
    <cellStyle name="Total 4 5 10 2" xfId="32841" xr:uid="{820B2959-4C9C-4C47-ADEF-7BBD77058022}"/>
    <cellStyle name="Total 4 5 10 3" xfId="23696" xr:uid="{5A67B378-6477-4C98-9D60-F1AF220B6CC1}"/>
    <cellStyle name="Total 4 5 11" xfId="13142" xr:uid="{8E5D4E57-5C5B-493A-A604-C53F340F8DD3}"/>
    <cellStyle name="Total 4 5 11 2" xfId="34984" xr:uid="{65B9A83C-47C8-4CBF-BB51-E5DDF9078082}"/>
    <cellStyle name="Total 4 5 11 3" xfId="25840" xr:uid="{1DC7F869-A3CC-4E84-A622-E4B0AA85AFE3}"/>
    <cellStyle name="Total 4 5 12" xfId="10326" xr:uid="{6A634482-C6EA-4699-A0BF-CA6FBAC81D15}"/>
    <cellStyle name="Total 4 5 12 2" xfId="32315" xr:uid="{900DE9DC-21FA-4A51-A083-ABEDE5B587C1}"/>
    <cellStyle name="Total 4 5 12 3" xfId="23169" xr:uid="{31E61F92-A57B-4005-91A0-3DD428777471}"/>
    <cellStyle name="Total 4 5 13" xfId="12614" xr:uid="{EEF9BC95-C9D1-4AAD-99F2-A7810EA531DF}"/>
    <cellStyle name="Total 4 5 13 2" xfId="34490" xr:uid="{21B380BE-C0E1-4C46-816F-035BF6352444}"/>
    <cellStyle name="Total 4 5 13 3" xfId="25345" xr:uid="{55A80B18-4ECC-4E42-9FE5-7DA9D5540F06}"/>
    <cellStyle name="Total 4 5 14" xfId="12414" xr:uid="{BC582035-FC86-4B6D-A7C3-F0FEC675C510}"/>
    <cellStyle name="Total 4 5 14 2" xfId="34322" xr:uid="{9201387A-5ABD-40BB-817E-E96DB611612B}"/>
    <cellStyle name="Total 4 5 14 3" xfId="25177" xr:uid="{8012C7C6-EB69-4B79-994C-D39BE09A3C75}"/>
    <cellStyle name="Total 4 5 15" xfId="14575" xr:uid="{E7845E13-1C3B-4117-9B5D-33DC4D9B141F}"/>
    <cellStyle name="Total 4 5 16" xfId="36749" xr:uid="{ECFCDF22-F2B8-45FD-849C-4A0C147FD550}"/>
    <cellStyle name="Total 4 5 17" xfId="38656" xr:uid="{65D0E5A8-89C0-463B-B77D-CB12524E3745}"/>
    <cellStyle name="Total 4 5 18" xfId="40142" xr:uid="{E2E2C384-D08E-46FD-A05A-4A1D6E2D1F00}"/>
    <cellStyle name="Total 4 5 19" xfId="38712" xr:uid="{1164FE60-E739-4DD2-B2C1-B68280AF0FFE}"/>
    <cellStyle name="Total 4 5 2" xfId="2356" xr:uid="{00000000-0005-0000-0000-000035090000}"/>
    <cellStyle name="Total 4 5 2 10" xfId="7899" xr:uid="{BCC6861A-EAB6-418C-BED9-97D54EA05648}"/>
    <cellStyle name="Total 4 5 2 10 2" xfId="29925" xr:uid="{1BE89CA6-596E-400C-9F6B-1459D70924AB}"/>
    <cellStyle name="Total 4 5 2 10 3" xfId="20775" xr:uid="{4A8B4506-44D7-4C82-A6A1-E857E8A5C2C3}"/>
    <cellStyle name="Total 4 5 2 11" xfId="8360" xr:uid="{6A87F223-2E00-4BDA-8807-5D26DA756970}"/>
    <cellStyle name="Total 4 5 2 11 2" xfId="30383" xr:uid="{3D37CF34-E0C8-44F3-AF8E-12F7A4926772}"/>
    <cellStyle name="Total 4 5 2 11 3" xfId="21233" xr:uid="{E2C3FB31-6753-4C0C-A05E-8A213A177D5D}"/>
    <cellStyle name="Total 4 5 2 12" xfId="13597" xr:uid="{D613E9ED-A579-4BCA-9CED-A07E68B79451}"/>
    <cellStyle name="Total 4 5 2 12 2" xfId="35401" xr:uid="{08F65D7F-16E0-4630-8A86-C090A7582A97}"/>
    <cellStyle name="Total 4 5 2 12 3" xfId="26257" xr:uid="{050FBD47-1D5C-4F7F-B753-19DF4307A64F}"/>
    <cellStyle name="Total 4 5 2 13" xfId="14131" xr:uid="{BEB95E97-C49E-4EDB-B4BA-7419EB1AE160}"/>
    <cellStyle name="Total 4 5 2 13 2" xfId="35826" xr:uid="{BF22F088-ECE7-450B-9CD0-BAB967A101D6}"/>
    <cellStyle name="Total 4 5 2 13 3" xfId="26682" xr:uid="{21644C86-E469-42C9-AB30-5D20EC91604F}"/>
    <cellStyle name="Total 4 5 2 14" xfId="12511" xr:uid="{C012B14F-30D0-4E03-94B8-903F47ACDFFF}"/>
    <cellStyle name="Total 4 5 2 15" xfId="36750" xr:uid="{CFB347BB-B47E-49D0-BCB2-67E6B0DA4CB6}"/>
    <cellStyle name="Total 4 5 2 16" xfId="38657" xr:uid="{81847935-F7B7-46D8-B874-99625FA3A0FD}"/>
    <cellStyle name="Total 4 5 2 17" xfId="40216" xr:uid="{AB0FF03E-2C69-4E26-9D68-82648C3407E2}"/>
    <cellStyle name="Total 4 5 2 18" xfId="38713" xr:uid="{B24B3923-6D3B-4A9E-96B6-FCB232919985}"/>
    <cellStyle name="Total 4 5 2 19" xfId="37561" xr:uid="{CE47DAC6-A47B-4EC5-AC17-173C1E12E514}"/>
    <cellStyle name="Total 4 5 2 2" xfId="6961" xr:uid="{52CB50A3-0F26-4A15-9E86-EFFB1A235D36}"/>
    <cellStyle name="Total 4 5 2 2 2" xfId="29181" xr:uid="{0F5F2A35-6703-4569-A6DE-C3A7311805A4}"/>
    <cellStyle name="Total 4 5 2 2 3" xfId="19968" xr:uid="{794D4421-BD0D-4BEA-8CA0-BBA780B16C59}"/>
    <cellStyle name="Total 4 5 2 20" xfId="41632" xr:uid="{4E39EFCD-ADAD-4A95-8FDA-8A20BD7D1485}"/>
    <cellStyle name="Total 4 5 2 21" xfId="42254" xr:uid="{8B186E5F-AF47-4969-A727-F093D5B08D40}"/>
    <cellStyle name="Total 4 5 2 22" xfId="43235" xr:uid="{F4DE15B4-9F95-430A-A521-CD55E3C1DAC7}"/>
    <cellStyle name="Total 4 5 2 23" xfId="44196" xr:uid="{FFC40232-E99F-4AEF-A017-31614E5FDC0D}"/>
    <cellStyle name="Total 4 5 2 3" xfId="6436" xr:uid="{C8A8DE91-4052-450E-9B3F-742FF276EBBE}"/>
    <cellStyle name="Total 4 5 2 3 2" xfId="28691" xr:uid="{4E3E97E7-988F-4EDF-88B9-7BF3242290B0}"/>
    <cellStyle name="Total 4 5 2 3 3" xfId="19459" xr:uid="{3D441BAF-3695-4CB7-B4A6-8D166CA5D224}"/>
    <cellStyle name="Total 4 5 2 4" xfId="5459" xr:uid="{DF6C71F2-08B3-46F2-BACE-CF9DD6AFA0D3}"/>
    <cellStyle name="Total 4 5 2 4 2" xfId="27782" xr:uid="{010ED389-0FC6-4026-96FF-296C98F85480}"/>
    <cellStyle name="Total 4 5 2 4 3" xfId="18549" xr:uid="{EAD7C378-B8C3-48B4-B14F-A865852E520B}"/>
    <cellStyle name="Total 4 5 2 5" xfId="8620" xr:uid="{7C3CB137-08A7-4741-A339-04BD4DF31CB2}"/>
    <cellStyle name="Total 4 5 2 5 2" xfId="30640" xr:uid="{B2400715-0FCE-4B44-8599-15C833B62EEE}"/>
    <cellStyle name="Total 4 5 2 5 3" xfId="21490" xr:uid="{D73ABB0D-B1EC-4C43-8752-3E83F3EFB925}"/>
    <cellStyle name="Total 4 5 2 6" xfId="5681" xr:uid="{D857FFF2-DF49-4D48-A2E8-C016DD22AB11}"/>
    <cellStyle name="Total 4 5 2 6 2" xfId="28004" xr:uid="{DEF048F4-03C6-41C8-8AC0-05B39DF471C2}"/>
    <cellStyle name="Total 4 5 2 6 3" xfId="18771" xr:uid="{65C0F81F-1DC0-41E7-BA76-DAAD0D81DE94}"/>
    <cellStyle name="Total 4 5 2 7" xfId="9789" xr:uid="{75D5B80D-17A3-42FC-B8A7-4012F55334B9}"/>
    <cellStyle name="Total 4 5 2 7 2" xfId="31791" xr:uid="{85E7398B-DB65-4B02-B15F-87F702AF9096}"/>
    <cellStyle name="Total 4 5 2 7 3" xfId="22643" xr:uid="{EE14330E-0A99-481C-834A-119962473C75}"/>
    <cellStyle name="Total 4 5 2 8" xfId="6744" xr:uid="{A241B9B2-0B33-4353-AF74-7FB2A5909E31}"/>
    <cellStyle name="Total 4 5 2 8 2" xfId="28993" xr:uid="{58D69A93-3C4B-40D4-92C0-5B710299E22A}"/>
    <cellStyle name="Total 4 5 2 8 3" xfId="19764" xr:uid="{73481CD4-EACB-4688-8A51-E17F8B88EA7A}"/>
    <cellStyle name="Total 4 5 2 9" xfId="8185" xr:uid="{5371D35F-E059-4629-B677-86F9FF69896B}"/>
    <cellStyle name="Total 4 5 2 9 2" xfId="30211" xr:uid="{4B46F22B-DD92-4529-8238-319B870DF772}"/>
    <cellStyle name="Total 4 5 2 9 3" xfId="21061" xr:uid="{DDA144AA-E4DA-4D3B-81E6-F4CC63EDC4A8}"/>
    <cellStyle name="Total 4 5 20" xfId="37562" xr:uid="{A61BC692-32E9-4281-AA4D-A7B6C8975244}"/>
    <cellStyle name="Total 4 5 21" xfId="41631" xr:uid="{F6FB8D69-3529-4118-B78A-EBF3FD42F07C}"/>
    <cellStyle name="Total 4 5 22" xfId="43129" xr:uid="{2476E7F5-EFAC-4476-A14E-D2CD32E401E8}"/>
    <cellStyle name="Total 4 5 23" xfId="40598" xr:uid="{1E10C072-19A1-4EA9-8DEE-4FED53FCBAB7}"/>
    <cellStyle name="Total 4 5 24" xfId="44195" xr:uid="{87AFF16C-33DE-475D-A565-6A323C61A128}"/>
    <cellStyle name="Total 4 5 3" xfId="5174" xr:uid="{ABA6A64E-95D6-4071-8A28-D662491EB2D9}"/>
    <cellStyle name="Total 4 5 3 2" xfId="27522" xr:uid="{C7106B85-04AF-4E80-8FAF-B96F26ECCBC5}"/>
    <cellStyle name="Total 4 5 3 3" xfId="18264" xr:uid="{74027C02-5E0A-4470-8105-55665FEE8111}"/>
    <cellStyle name="Total 4 5 4" xfId="6435" xr:uid="{61EF6391-3EA5-4247-ADF2-8504BA9E79D9}"/>
    <cellStyle name="Total 4 5 4 2" xfId="28690" xr:uid="{4D96A0B5-50ED-4519-85AF-8AB74F38E119}"/>
    <cellStyle name="Total 4 5 4 3" xfId="19458" xr:uid="{7B4FE1E4-FB37-4F35-B113-E197FFCF4E33}"/>
    <cellStyle name="Total 4 5 5" xfId="5460" xr:uid="{CCB7D87C-F968-47A8-A7F8-B8B8B36A9C25}"/>
    <cellStyle name="Total 4 5 5 2" xfId="27783" xr:uid="{A5E38214-7951-4197-BE84-BCFB1F86AD73}"/>
    <cellStyle name="Total 4 5 5 3" xfId="18550" xr:uid="{B29B35B4-4788-4C38-85C9-1E7B3719588E}"/>
    <cellStyle name="Total 4 5 6" xfId="4830" xr:uid="{57DDEB3B-A331-4ADF-ABC3-7C1E82B472F9}"/>
    <cellStyle name="Total 4 5 6 2" xfId="27186" xr:uid="{D3C3E3D7-17E0-4586-8939-F7AA2B7BA2B8}"/>
    <cellStyle name="Total 4 5 6 3" xfId="17921" xr:uid="{2E95965D-7808-4A94-9253-32FD288FC1A7}"/>
    <cellStyle name="Total 4 5 7" xfId="5682" xr:uid="{9B1E4EFE-CFF5-492F-88C9-C6867D11950D}"/>
    <cellStyle name="Total 4 5 7 2" xfId="28005" xr:uid="{155AB62E-B129-426D-970A-9C1B0112EFAC}"/>
    <cellStyle name="Total 4 5 7 3" xfId="18772" xr:uid="{D5F5031B-62AE-4D1D-86FA-3BF23C2DF308}"/>
    <cellStyle name="Total 4 5 8" xfId="11113" xr:uid="{198112DF-45F0-42C8-A504-36B60952D4AA}"/>
    <cellStyle name="Total 4 5 8 2" xfId="33081" xr:uid="{29C51C2A-2296-4F39-930D-C54D8E12BA2C}"/>
    <cellStyle name="Total 4 5 8 3" xfId="23936" xr:uid="{EB249F85-91D5-4777-9FB7-720507BAD213}"/>
    <cellStyle name="Total 4 5 9" xfId="11564" xr:uid="{04CE8D8E-8AA1-4743-BC58-B74B92F8F726}"/>
    <cellStyle name="Total 4 5 9 2" xfId="33525" xr:uid="{64C494F4-150D-46B7-9DC0-30AD32AAEED3}"/>
    <cellStyle name="Total 4 5 9 3" xfId="24380" xr:uid="{CFE527A5-3F83-4923-ABBD-F25EAAEFCB85}"/>
    <cellStyle name="Total 4 6" xfId="2357" xr:uid="{00000000-0005-0000-0000-000036090000}"/>
    <cellStyle name="Total 4 6 10" xfId="9263" xr:uid="{519BA2EE-27FE-4DA4-9469-6E30ED4A528C}"/>
    <cellStyle name="Total 4 6 10 2" xfId="31273" xr:uid="{64D5C975-D1E5-42CF-8D0A-39E215464070}"/>
    <cellStyle name="Total 4 6 10 3" xfId="22123" xr:uid="{B8D09B71-E040-49AC-912B-A858A431D110}"/>
    <cellStyle name="Total 4 6 11" xfId="9674" xr:uid="{C83D350A-3816-4E25-882C-9D616711320E}"/>
    <cellStyle name="Total 4 6 11 2" xfId="31678" xr:uid="{A813DC4F-900D-447E-BF5B-B41CD5E5D5A3}"/>
    <cellStyle name="Total 4 6 11 3" xfId="22529" xr:uid="{7CD81AC7-1C69-4F5F-8388-F25E47CB77B0}"/>
    <cellStyle name="Total 4 6 12" xfId="13321" xr:uid="{EAF9077E-D78A-40F0-8805-12B8EEDA3D6F}"/>
    <cellStyle name="Total 4 6 12 2" xfId="35161" xr:uid="{FBE8E6D0-AB9B-453F-8496-C0A252942B4E}"/>
    <cellStyle name="Total 4 6 12 3" xfId="26017" xr:uid="{A252A2C6-9697-48D9-BD60-8DC0DF84E2F2}"/>
    <cellStyle name="Total 4 6 13" xfId="12417" xr:uid="{E176AC5D-8AB0-4F17-97CA-3BA6244FA958}"/>
    <cellStyle name="Total 4 6 13 2" xfId="34325" xr:uid="{1CCD2E4C-7F75-4A1F-9677-7E6271719988}"/>
    <cellStyle name="Total 4 6 13 3" xfId="25180" xr:uid="{F4F9EFB2-5BD2-43B7-9C12-1206D4D8112B}"/>
    <cellStyle name="Total 4 6 14" xfId="13347" xr:uid="{54BA8632-20BD-42A0-A540-2528397E2776}"/>
    <cellStyle name="Total 4 6 15" xfId="36751" xr:uid="{6E977B85-B6B7-4D3C-836B-436CEAF9B01C}"/>
    <cellStyle name="Total 4 6 16" xfId="38658" xr:uid="{88740CA8-73F4-4D51-9428-AD601F55F290}"/>
    <cellStyle name="Total 4 6 17" xfId="39715" xr:uid="{623EB8DB-9A55-4E92-A0F4-E4AF5C033A1E}"/>
    <cellStyle name="Total 4 6 18" xfId="38716" xr:uid="{82DDF94E-0014-4DCE-9F34-D2678CE60EE3}"/>
    <cellStyle name="Total 4 6 19" xfId="39621" xr:uid="{D90E04E7-BCAE-4C3D-B46C-63903E1E5BF6}"/>
    <cellStyle name="Total 4 6 2" xfId="6962" xr:uid="{2E32AC75-F70C-4F59-BCCE-144370076EB5}"/>
    <cellStyle name="Total 4 6 2 2" xfId="29182" xr:uid="{7CAFB391-8426-4CE9-8A5C-B34838082ED6}"/>
    <cellStyle name="Total 4 6 2 3" xfId="19969" xr:uid="{0DA93061-A1A0-468A-AA98-92A8DA8D078A}"/>
    <cellStyle name="Total 4 6 20" xfId="41633" xr:uid="{0AAE3ABE-0BA7-42C4-B8F5-76DC472F4F2B}"/>
    <cellStyle name="Total 4 6 21" xfId="43118" xr:uid="{BF6AE04E-1057-4125-8E52-564A67C0FA9D}"/>
    <cellStyle name="Total 4 6 22" xfId="43428" xr:uid="{A7CA3DDC-0EAA-4BFC-8268-F519C780D369}"/>
    <cellStyle name="Total 4 6 23" xfId="44197" xr:uid="{8449BBD5-BA31-45AF-84D3-0F02503A37A8}"/>
    <cellStyle name="Total 4 6 3" xfId="6437" xr:uid="{A323B73B-492C-4A51-A5ED-5E662BF8ABFE}"/>
    <cellStyle name="Total 4 6 3 2" xfId="28692" xr:uid="{960757B3-E600-402B-BC98-0CAAD915C2FE}"/>
    <cellStyle name="Total 4 6 3 3" xfId="19460" xr:uid="{3460D931-AA13-4F05-8961-02A1178668DA}"/>
    <cellStyle name="Total 4 6 4" xfId="5458" xr:uid="{E3627877-F7C5-465C-AFAF-6F83DA8ECEF3}"/>
    <cellStyle name="Total 4 6 4 2" xfId="27781" xr:uid="{6A05857A-43A7-46B0-B035-40B88F2C0917}"/>
    <cellStyle name="Total 4 6 4 3" xfId="18548" xr:uid="{CFAE73AE-CF5D-4697-86AE-C46A5A60CAE3}"/>
    <cellStyle name="Total 4 6 5" xfId="6079" xr:uid="{575786C0-3766-4283-9F0D-EF5411B14B02}"/>
    <cellStyle name="Total 4 6 5 2" xfId="28345" xr:uid="{5A8804F1-E3B0-47D8-BD49-78A9A415725A}"/>
    <cellStyle name="Total 4 6 5 3" xfId="19112" xr:uid="{975873C2-2AA7-4323-ABDF-C0665067CB01}"/>
    <cellStyle name="Total 4 6 6" xfId="8629" xr:uid="{A5446E4D-E236-4A5D-8CAB-1A1BA3C047B7}"/>
    <cellStyle name="Total 4 6 6 2" xfId="30649" xr:uid="{E1B99074-216B-4E3C-93A0-DD0E39EBDA2E}"/>
    <cellStyle name="Total 4 6 6 3" xfId="21499" xr:uid="{7CDC4923-A987-48AF-BC0A-D8FBB88EB177}"/>
    <cellStyle name="Total 4 6 7" xfId="4969" xr:uid="{60BACADC-75EE-4F06-B21D-8B5DCEE8C1AD}"/>
    <cellStyle name="Total 4 6 7 2" xfId="27325" xr:uid="{26A490E3-9B34-413A-A3D8-E58D02F57159}"/>
    <cellStyle name="Total 4 6 7 3" xfId="18060" xr:uid="{E8A3A4E2-62B0-4D08-A479-C2303B6CC6CE}"/>
    <cellStyle name="Total 4 6 8" xfId="7755" xr:uid="{2E25FAE3-E953-4023-BBF4-C4FC2A44C785}"/>
    <cellStyle name="Total 4 6 8 2" xfId="29785" xr:uid="{371CBDE6-1954-49F9-94EC-E5F4E1B6128C}"/>
    <cellStyle name="Total 4 6 8 3" xfId="20634" xr:uid="{61FCDBD7-A54E-4B56-A1AD-F852096619B5}"/>
    <cellStyle name="Total 4 6 9" xfId="9277" xr:uid="{923E7EF2-72B7-4C2B-9CA0-15D6BE2671D5}"/>
    <cellStyle name="Total 4 6 9 2" xfId="31287" xr:uid="{4D8A968F-C8B9-4A7C-9B5C-79069763DF5D}"/>
    <cellStyle name="Total 4 6 9 3" xfId="22137" xr:uid="{F4F61600-5AF5-454F-9F3B-759BB742210A}"/>
    <cellStyle name="Total 4 7" xfId="6965" xr:uid="{DFE1D82E-260A-4599-AB16-90F2D0238C3C}"/>
    <cellStyle name="Total 4 7 2" xfId="29185" xr:uid="{D9C98836-432C-4F0A-A960-9EDE631E4372}"/>
    <cellStyle name="Total 4 7 3" xfId="19972" xr:uid="{9D8FAB25-F623-4B8C-840D-4A2C394950E4}"/>
    <cellStyle name="Total 4 8" xfId="6430" xr:uid="{8D0915B2-0257-4897-848C-50E2F811EE73}"/>
    <cellStyle name="Total 4 8 2" xfId="28685" xr:uid="{840A094A-C05A-4110-9B35-53372971990D}"/>
    <cellStyle name="Total 4 8 3" xfId="19453" xr:uid="{F69166A3-368E-486D-ADCB-E90E7F935680}"/>
    <cellStyle name="Total 4 9" xfId="7222" xr:uid="{7DACDCC9-A5FB-4474-83A4-016D1BDBB55C}"/>
    <cellStyle name="Total 4 9 2" xfId="29416" xr:uid="{4D821ECD-2A48-455C-B5D9-4801B6C34217}"/>
    <cellStyle name="Total 4 9 3" xfId="20228" xr:uid="{4815B157-33C3-41A1-8001-F0BD585AD1C8}"/>
    <cellStyle name="Total 5" xfId="2358" xr:uid="{00000000-0005-0000-0000-000037090000}"/>
    <cellStyle name="Total 5 10" xfId="6080" xr:uid="{7A12CDF2-A4A8-4E46-A411-A850144230FD}"/>
    <cellStyle name="Total 5 10 2" xfId="28346" xr:uid="{9F8B5051-A97C-4447-8292-F5BFF09EDAE3}"/>
    <cellStyle name="Total 5 10 3" xfId="19113" xr:uid="{5CF45A5A-650A-40BE-B1E0-87377EC3CE07}"/>
    <cellStyle name="Total 5 11" xfId="8600" xr:uid="{CA61D1C7-946A-442B-A976-CA4573242461}"/>
    <cellStyle name="Total 5 11 2" xfId="30621" xr:uid="{3A3AFE93-A4D3-4DDC-92E8-9EC64CF87731}"/>
    <cellStyle name="Total 5 11 3" xfId="21471" xr:uid="{AE0C1663-6516-418A-9C7D-E975C539FF6D}"/>
    <cellStyle name="Total 5 12" xfId="11108" xr:uid="{17AFB651-EAF4-480E-9676-7D457D78D1F2}"/>
    <cellStyle name="Total 5 12 2" xfId="33076" xr:uid="{EFB24C0A-C4B3-4F97-9B09-8F52B0128893}"/>
    <cellStyle name="Total 5 12 3" xfId="23931" xr:uid="{45CC4B13-18D0-41EB-906E-7FE6D474FDFC}"/>
    <cellStyle name="Total 5 13" xfId="10147" xr:uid="{41C5ECBA-4F8D-4FCF-9BAB-F4FF65B87A01}"/>
    <cellStyle name="Total 5 13 2" xfId="32142" xr:uid="{533883D7-3977-4AE3-A3E9-2542121E9C8D}"/>
    <cellStyle name="Total 5 13 3" xfId="22994" xr:uid="{5A22110C-6E5D-4D51-AB11-F7220FF528EE}"/>
    <cellStyle name="Total 5 14" xfId="9179" xr:uid="{454A9EC9-721C-4691-AF6D-B5EE4D8DEB04}"/>
    <cellStyle name="Total 5 14 2" xfId="31189" xr:uid="{BD900DB0-2958-4F24-ACF8-F693D1A4C511}"/>
    <cellStyle name="Total 5 14 3" xfId="22039" xr:uid="{BF881EDC-4EEB-4D74-8094-B95FFBD9E7D0}"/>
    <cellStyle name="Total 5 15" xfId="11918" xr:uid="{C7869541-BFDB-4A04-ABAA-77ACA33CBD1E}"/>
    <cellStyle name="Total 5 15 2" xfId="33859" xr:uid="{F4C141DD-84C3-4BDA-9F09-D1DB9F9F5F0E}"/>
    <cellStyle name="Total 5 15 3" xfId="24714" xr:uid="{D8E9D24E-3AFC-4FF9-B23B-702FB18F9B40}"/>
    <cellStyle name="Total 5 16" xfId="12352" xr:uid="{F0365803-EEF4-4C3F-BAFA-9D23588B02A5}"/>
    <cellStyle name="Total 5 16 2" xfId="34265" xr:uid="{84E7E7AF-887A-4988-ADEA-3EBD458FF856}"/>
    <cellStyle name="Total 5 16 3" xfId="25120" xr:uid="{501DA762-CAA0-400C-83E7-A4F0F43B6CF7}"/>
    <cellStyle name="Total 5 17" xfId="13324" xr:uid="{C66195FB-91BE-4F66-B3C2-E25321DA8881}"/>
    <cellStyle name="Total 5 17 2" xfId="35164" xr:uid="{484AA03F-ED86-4B34-A985-7F3818437F6E}"/>
    <cellStyle name="Total 5 17 3" xfId="26020" xr:uid="{335E48E5-25F7-4DAC-8BBC-1D40AF13C917}"/>
    <cellStyle name="Total 5 18" xfId="12277" xr:uid="{6FFCA8CB-EBDC-4084-A606-FFED53AEA870}"/>
    <cellStyle name="Total 5 18 2" xfId="34195" xr:uid="{51D4861D-65E0-48A0-BF82-949D05E53516}"/>
    <cellStyle name="Total 5 18 3" xfId="25050" xr:uid="{1F07239C-CB7B-45B1-AFD7-3C2FE9C06012}"/>
    <cellStyle name="Total 5 19" xfId="11842" xr:uid="{C5C4E5BC-BB90-4372-9CFA-6C4882F3469A}"/>
    <cellStyle name="Total 5 2" xfId="2359" xr:uid="{00000000-0005-0000-0000-000038090000}"/>
    <cellStyle name="Total 5 2 10" xfId="11464" xr:uid="{60BD040A-83DB-44CE-8C77-8877F67CD22C}"/>
    <cellStyle name="Total 5 2 10 2" xfId="33429" xr:uid="{62111EDE-9BD7-449A-93CB-330A47893764}"/>
    <cellStyle name="Total 5 2 10 3" xfId="24284" xr:uid="{2F5D0E5A-1ACD-4321-9351-63B3D1BD5291}"/>
    <cellStyle name="Total 5 2 11" xfId="13136" xr:uid="{0B81D270-61EA-4C2B-BD05-1807A13058A4}"/>
    <cellStyle name="Total 5 2 11 2" xfId="34978" xr:uid="{A97B3A24-06F6-47FA-BD10-31CE7F0809DE}"/>
    <cellStyle name="Total 5 2 11 3" xfId="25834" xr:uid="{57825DAA-BE22-4C31-AAB4-724E2584C5D7}"/>
    <cellStyle name="Total 5 2 12" xfId="12355" xr:uid="{8D0446C7-88FE-449C-8548-E23647E2972F}"/>
    <cellStyle name="Total 5 2 12 2" xfId="34268" xr:uid="{8B94FA6F-A3D2-4FC9-A6CD-65C25A8F9168}"/>
    <cellStyle name="Total 5 2 12 3" xfId="25123" xr:uid="{7CC80BB9-FC7E-45F0-A9AE-C2EDB30B731E}"/>
    <cellStyle name="Total 5 2 13" xfId="11599" xr:uid="{B4CBE57C-24E5-48F5-AAB5-970DDC4493A3}"/>
    <cellStyle name="Total 5 2 13 2" xfId="33557" xr:uid="{24D9531C-C7E8-4377-9250-F4EDF554A798}"/>
    <cellStyle name="Total 5 2 13 3" xfId="24412" xr:uid="{879E3D83-CE70-443B-AC8A-A231D48E0F00}"/>
    <cellStyle name="Total 5 2 14" xfId="12807" xr:uid="{0AF9AEB2-4EDE-4A22-90CB-05F3A5EF89DC}"/>
    <cellStyle name="Total 5 2 14 2" xfId="34675" xr:uid="{65742F39-6FF0-4269-805D-38AF16612576}"/>
    <cellStyle name="Total 5 2 14 3" xfId="25531" xr:uid="{06B6FB97-DEF1-45C5-8360-32175690E657}"/>
    <cellStyle name="Total 5 2 15" xfId="13783" xr:uid="{4DEAE7BE-3DC3-433C-9CCE-B3687E7E45C8}"/>
    <cellStyle name="Total 5 2 16" xfId="36753" xr:uid="{E8D311D3-2FD5-46F9-A81E-99B46CDB2936}"/>
    <cellStyle name="Total 5 2 17" xfId="38660" xr:uid="{501D66D2-1851-48DA-93F7-A08689D5AA61}"/>
    <cellStyle name="Total 5 2 18" xfId="40198" xr:uid="{2EAFDE2C-C27A-4831-A8CE-80A58AF42BC4}"/>
    <cellStyle name="Total 5 2 19" xfId="38877" xr:uid="{B8E9D0F8-6923-479A-997D-27EE293559AB}"/>
    <cellStyle name="Total 5 2 2" xfId="2360" xr:uid="{00000000-0005-0000-0000-000039090000}"/>
    <cellStyle name="Total 5 2 2 10" xfId="13139" xr:uid="{04A8ED9E-9179-4083-858D-0CA397E157F2}"/>
    <cellStyle name="Total 5 2 2 10 2" xfId="34981" xr:uid="{95C54BED-D65F-4A53-BEF1-024818151C7E}"/>
    <cellStyle name="Total 5 2 2 10 3" xfId="25837" xr:uid="{210C665C-9C34-475C-85F9-E131C7BDFCEE}"/>
    <cellStyle name="Total 5 2 2 11" xfId="6671" xr:uid="{2F368E87-BCF2-4439-BE7E-E50BC5F42F46}"/>
    <cellStyle name="Total 5 2 2 11 2" xfId="28922" xr:uid="{83B92662-1093-460F-BC45-994A0AF27BB3}"/>
    <cellStyle name="Total 5 2 2 11 3" xfId="19692" xr:uid="{7B3B2CC3-6AD0-4BF4-8AB4-E9B8484ACB7A}"/>
    <cellStyle name="Total 5 2 2 12" xfId="13322" xr:uid="{82C2573D-45EF-44D2-8080-0EC24035EE81}"/>
    <cellStyle name="Total 5 2 2 12 2" xfId="35162" xr:uid="{5CAE2CEA-16FF-48AB-BA9D-B49FCC09005B}"/>
    <cellStyle name="Total 5 2 2 12 3" xfId="26018" xr:uid="{8F2490B7-6ED5-4D15-994E-2F6B6D765814}"/>
    <cellStyle name="Total 5 2 2 13" xfId="10880" xr:uid="{AE1A0080-8A1B-4E70-A71B-08A003E0E2AB}"/>
    <cellStyle name="Total 5 2 2 13 2" xfId="32852" xr:uid="{D0184817-5FD6-4CDA-9576-73D501A1467F}"/>
    <cellStyle name="Total 5 2 2 13 3" xfId="23707" xr:uid="{3BE29C9A-B614-4868-9406-FFEE7470C34A}"/>
    <cellStyle name="Total 5 2 2 14" xfId="13788" xr:uid="{E8790DFE-0698-4E6E-8AB7-AB78E63D78E6}"/>
    <cellStyle name="Total 5 2 2 15" xfId="36754" xr:uid="{DCCDEBFB-2B17-4820-9620-3852D5925E8E}"/>
    <cellStyle name="Total 5 2 2 16" xfId="38661" xr:uid="{9A04CF51-51F2-4542-8219-E038B15C66D3}"/>
    <cellStyle name="Total 5 2 2 17" xfId="40175" xr:uid="{D5BABB13-8343-4C04-B3C7-661DB3A837F3}"/>
    <cellStyle name="Total 5 2 2 18" xfId="39335" xr:uid="{EFD2FC67-112C-47BA-8DC7-00CBF71DA18C}"/>
    <cellStyle name="Total 5 2 2 19" xfId="40456" xr:uid="{9F374649-1684-4296-8FBD-FE3EF900FB91}"/>
    <cellStyle name="Total 5 2 2 2" xfId="5171" xr:uid="{EF5CECCE-DAB8-4E1E-BA42-035DDB3C9ECC}"/>
    <cellStyle name="Total 5 2 2 2 2" xfId="27519" xr:uid="{8C479B5D-5FAF-44BA-B61A-8247E654FD5C}"/>
    <cellStyle name="Total 5 2 2 2 3" xfId="18261" xr:uid="{8EBC9CEB-90C5-4C33-B928-3DB4069BA57B}"/>
    <cellStyle name="Total 5 2 2 20" xfId="41636" xr:uid="{E8D54388-B130-4BF2-A7C1-5735F9BC1298}"/>
    <cellStyle name="Total 5 2 2 21" xfId="41884" xr:uid="{6B43AD3F-D082-4FD2-B1C0-85242A48BE3D}"/>
    <cellStyle name="Total 5 2 2 22" xfId="42942" xr:uid="{8C44DC87-FC56-47FC-8CCA-681F38492556}"/>
    <cellStyle name="Total 5 2 2 23" xfId="44200" xr:uid="{5F54F1F0-B8B6-4D3A-A280-01AFBBDD0A2B}"/>
    <cellStyle name="Total 5 2 2 3" xfId="6440" xr:uid="{D90BCF4D-843D-4810-9951-F9592C29A02E}"/>
    <cellStyle name="Total 5 2 2 3 2" xfId="28695" xr:uid="{8B347ACC-8E99-450D-A0E8-7FE68ADB17E3}"/>
    <cellStyle name="Total 5 2 2 3 3" xfId="19463" xr:uid="{E545E61B-A9F0-4801-AFFC-F856A4B4E056}"/>
    <cellStyle name="Total 5 2 2 4" xfId="8616" xr:uid="{FB71C4B9-54D0-4121-AE3D-284BA2D969A4}"/>
    <cellStyle name="Total 5 2 2 4 2" xfId="30636" xr:uid="{23FB959B-4B17-4119-86C5-1F34CA8902BF}"/>
    <cellStyle name="Total 5 2 2 4 3" xfId="21486" xr:uid="{921A9C58-4456-4FB1-9CAD-B355DE6520EE}"/>
    <cellStyle name="Total 5 2 2 5" xfId="4838" xr:uid="{86BCB27C-9015-44B3-9157-E7B2D4D4D482}"/>
    <cellStyle name="Total 5 2 2 5 2" xfId="27194" xr:uid="{A4E3D859-549A-4AC5-99AB-5166BBC5E9BF}"/>
    <cellStyle name="Total 5 2 2 5 3" xfId="17929" xr:uid="{F156B8A1-4FBD-4CEB-8C93-F1F7AD7BAEC7}"/>
    <cellStyle name="Total 5 2 2 6" xfId="10100" xr:uid="{0CAC0B78-C9EA-44A6-B1A0-C48D26D5913A}"/>
    <cellStyle name="Total 5 2 2 6 2" xfId="32097" xr:uid="{16AA9C43-A1E8-4E8E-B084-A316861B178B}"/>
    <cellStyle name="Total 5 2 2 6 3" xfId="22949" xr:uid="{D7B446D5-6BFB-41A4-98BD-8FD33E48307C}"/>
    <cellStyle name="Total 5 2 2 7" xfId="9790" xr:uid="{DF1D4542-CD4B-42E4-B7CA-D683973BBCD5}"/>
    <cellStyle name="Total 5 2 2 7 2" xfId="31792" xr:uid="{DB2B1636-5B19-4229-AAA4-DB6069B711FE}"/>
    <cellStyle name="Total 5 2 2 7 3" xfId="22644" xr:uid="{33C6E69C-5639-4DBD-9C4F-F7808AD902C3}"/>
    <cellStyle name="Total 5 2 2 8" xfId="9999" xr:uid="{47532DA7-48F6-49C0-8B46-E95D7CF59A83}"/>
    <cellStyle name="Total 5 2 2 8 2" xfId="31998" xr:uid="{F74A231A-E23A-49B5-A16B-BF3C9E658B4B}"/>
    <cellStyle name="Total 5 2 2 8 3" xfId="22850" xr:uid="{336547E2-910C-47F3-8200-7571C77F7DAC}"/>
    <cellStyle name="Total 5 2 2 9" xfId="11462" xr:uid="{8BE90286-9FD6-4DD0-9F80-1E9F359F0AC6}"/>
    <cellStyle name="Total 5 2 2 9 2" xfId="33427" xr:uid="{2FA48CF4-1959-4E55-BB97-CB95B0DEE00C}"/>
    <cellStyle name="Total 5 2 2 9 3" xfId="24282" xr:uid="{FF611C3F-875E-4FD7-B5BF-635997E6E27A}"/>
    <cellStyle name="Total 5 2 20" xfId="38555" xr:uid="{03CB229D-5FEB-417C-B79E-40FC3B3932A8}"/>
    <cellStyle name="Total 5 2 21" xfId="41635" xr:uid="{44952519-005A-4AEF-A125-0AB2E242FED6}"/>
    <cellStyle name="Total 5 2 22" xfId="42740" xr:uid="{0C85484E-6AA3-4FA2-8CA1-0E8BCFC16571}"/>
    <cellStyle name="Total 5 2 23" xfId="42058" xr:uid="{6BC365B3-C264-4880-9F26-057A44725DF4}"/>
    <cellStyle name="Total 5 2 24" xfId="44199" xr:uid="{0B41CF16-D502-4094-8FE8-858472A89085}"/>
    <cellStyle name="Total 5 2 3" xfId="5172" xr:uid="{E47A89BC-C3C6-461C-9597-F5925B28171C}"/>
    <cellStyle name="Total 5 2 3 2" xfId="27520" xr:uid="{C665F73C-CD99-45FD-BF92-AF13DE543716}"/>
    <cellStyle name="Total 5 2 3 3" xfId="18262" xr:uid="{BCE2C05D-D276-4A47-9CAF-F7A189751919}"/>
    <cellStyle name="Total 5 2 4" xfId="6439" xr:uid="{B2C6F6D5-2448-44BD-ADA5-3DE2595312DC}"/>
    <cellStyle name="Total 5 2 4 2" xfId="28694" xr:uid="{3FC1F3C0-9F56-4CA1-82AF-2D77312CF763}"/>
    <cellStyle name="Total 5 2 4 3" xfId="19462" xr:uid="{95092930-656D-4A94-B637-E0A3EEBFE59E}"/>
    <cellStyle name="Total 5 2 5" xfId="7399" xr:uid="{42397311-85E7-433C-8C66-41F6EE46D144}"/>
    <cellStyle name="Total 5 2 5 2" xfId="29526" xr:uid="{5F415AF0-4DE5-471B-AAC7-89D7FFDA3B97}"/>
    <cellStyle name="Total 5 2 5 3" xfId="20339" xr:uid="{BE257DA0-DC3B-4628-8975-DA25DBB57D0B}"/>
    <cellStyle name="Total 5 2 6" xfId="6748" xr:uid="{498D3C06-80C8-4465-AAA9-0D56B378063B}"/>
    <cellStyle name="Total 5 2 6 2" xfId="28997" xr:uid="{51619780-19E4-4AF0-91A7-EDD5C71DF6FF}"/>
    <cellStyle name="Total 5 2 6 3" xfId="19768" xr:uid="{A2AD3224-6D2F-4CC9-999C-B6CE897E89FA}"/>
    <cellStyle name="Total 5 2 7" xfId="7919" xr:uid="{0D6D3C23-9BD8-4C6F-8FDA-C5ECA085D01C}"/>
    <cellStyle name="Total 5 2 7 2" xfId="29945" xr:uid="{660354CD-FBB1-48EC-B120-A98377DB2856}"/>
    <cellStyle name="Total 5 2 7 3" xfId="20795" xr:uid="{159BE060-24F5-46BE-B1BF-3BDB7055651C}"/>
    <cellStyle name="Total 5 2 8" xfId="11111" xr:uid="{BA47D94A-F80D-4DB3-B07D-D444CDE05EEE}"/>
    <cellStyle name="Total 5 2 8 2" xfId="33079" xr:uid="{90B85FF4-1E56-44E6-A998-D940DE5F243D}"/>
    <cellStyle name="Total 5 2 8 3" xfId="23934" xr:uid="{967E1419-757B-48C7-BC18-F619BFCB8A17}"/>
    <cellStyle name="Total 5 2 9" xfId="10158" xr:uid="{A11CDDD0-BFB1-4B01-9087-DE5806AD28C2}"/>
    <cellStyle name="Total 5 2 9 2" xfId="32153" xr:uid="{4CE6DD45-9954-498D-96B9-BB0DDB1C1A5A}"/>
    <cellStyle name="Total 5 2 9 3" xfId="23005" xr:uid="{C8865911-6E8A-437C-94D5-314E68454D53}"/>
    <cellStyle name="Total 5 20" xfId="36752" xr:uid="{2E1ADF8D-84BB-45FD-8627-C89718A0F3CA}"/>
    <cellStyle name="Total 5 21" xfId="38659" xr:uid="{17CAD1B6-B292-44C9-8099-0B072B8ADE3C}"/>
    <cellStyle name="Total 5 22" xfId="38827" xr:uid="{77A5737F-EF19-4197-8B3C-92964342FA08}"/>
    <cellStyle name="Total 5 23" xfId="39367" xr:uid="{1EB32B56-2802-455D-A482-FCFB148B0802}"/>
    <cellStyle name="Total 5 24" xfId="38557" xr:uid="{37F20C4D-6780-4132-ACC7-37DD7DF7E51C}"/>
    <cellStyle name="Total 5 25" xfId="41634" xr:uid="{FDCD2D92-9DA8-4B85-A186-6E1D6777166A}"/>
    <cellStyle name="Total 5 26" xfId="42238" xr:uid="{A0C034A4-BB4F-4ADF-8444-0B35AD2DE829}"/>
    <cellStyle name="Total 5 27" xfId="40597" xr:uid="{941D5B42-6C8D-48C3-A485-EECDA561F183}"/>
    <cellStyle name="Total 5 28" xfId="44198" xr:uid="{C00D0285-9D4D-4592-B318-E0DBC14BCB9F}"/>
    <cellStyle name="Total 5 3" xfId="2361" xr:uid="{00000000-0005-0000-0000-00003A090000}"/>
    <cellStyle name="Total 5 3 10" xfId="4639" xr:uid="{4405E785-818F-432A-A944-48FE29B1180F}"/>
    <cellStyle name="Total 5 3 10 2" xfId="26998" xr:uid="{B4CBEFC8-92A3-4D66-BCD5-5C93BBCB0868}"/>
    <cellStyle name="Total 5 3 10 3" xfId="17732" xr:uid="{33634A7D-7005-4871-A087-47E36AF3F6BF}"/>
    <cellStyle name="Total 5 3 11" xfId="11919" xr:uid="{E297FA1E-3C26-450E-BF86-A585AB6BE49C}"/>
    <cellStyle name="Total 5 3 11 2" xfId="33860" xr:uid="{E557C0CC-A0C8-40FC-BC51-0275B34F45DA}"/>
    <cellStyle name="Total 5 3 11 3" xfId="24715" xr:uid="{6E3282B8-8F0E-4F69-9ECF-123FE404980E}"/>
    <cellStyle name="Total 5 3 12" xfId="13593" xr:uid="{4E5CFE6A-7926-4232-BC92-342F4D11717E}"/>
    <cellStyle name="Total 5 3 12 2" xfId="35398" xr:uid="{578B86CC-DF4C-4B3A-95DD-6EF721CE8DA8}"/>
    <cellStyle name="Total 5 3 12 3" xfId="26254" xr:uid="{DBAED8C1-DA81-46BB-8F72-90BE8FF98B85}"/>
    <cellStyle name="Total 5 3 13" xfId="13323" xr:uid="{9496AA38-1DF3-4616-BA1F-9BC649F81C9D}"/>
    <cellStyle name="Total 5 3 13 2" xfId="35163" xr:uid="{D8785C49-3A0F-4630-948C-C594A16C5B97}"/>
    <cellStyle name="Total 5 3 13 3" xfId="26019" xr:uid="{11B7C637-B848-4B3D-83D9-8E2D26736276}"/>
    <cellStyle name="Total 5 3 14" xfId="12415" xr:uid="{D2A80E63-6A77-4F29-809F-068B1C622FCE}"/>
    <cellStyle name="Total 5 3 14 2" xfId="34323" xr:uid="{38E9FF00-FE89-4432-B6F9-699C23D14E29}"/>
    <cellStyle name="Total 5 3 14 3" xfId="25178" xr:uid="{23EC0BD7-23C8-48E7-9EE6-C6A172D35534}"/>
    <cellStyle name="Total 5 3 15" xfId="12163" xr:uid="{9BD76E4C-7B01-4112-8CE8-9B798BEA5877}"/>
    <cellStyle name="Total 5 3 16" xfId="36755" xr:uid="{48DE5070-C81B-40B8-9887-98888BAAA921}"/>
    <cellStyle name="Total 5 3 17" xfId="38662" xr:uid="{8CA7616A-4993-419B-A903-FB15ED98E9BA}"/>
    <cellStyle name="Total 5 3 18" xfId="38822" xr:uid="{4B87ABB8-F4E7-4BE8-9B9A-7BC5CCB22FEF}"/>
    <cellStyle name="Total 5 3 19" xfId="39704" xr:uid="{57C31D20-45EA-4503-8239-724AD64163D5}"/>
    <cellStyle name="Total 5 3 2" xfId="2362" xr:uid="{00000000-0005-0000-0000-00003B090000}"/>
    <cellStyle name="Total 5 3 2 10" xfId="13137" xr:uid="{BADDF494-F851-487A-8269-36556744D99A}"/>
    <cellStyle name="Total 5 3 2 10 2" xfId="34979" xr:uid="{82A93FCE-588D-4247-9B31-EB429DE152DA}"/>
    <cellStyle name="Total 5 3 2 10 3" xfId="25835" xr:uid="{322727AD-8680-428F-BA94-FFA5A37CC428}"/>
    <cellStyle name="Total 5 3 2 11" xfId="11524" xr:uid="{9FFE5133-1AE1-4B7A-B508-FF0965402DEA}"/>
    <cellStyle name="Total 5 3 2 11 2" xfId="33487" xr:uid="{8748C474-660A-4A7C-B041-7C3254AE9F24}"/>
    <cellStyle name="Total 5 3 2 11 3" xfId="24342" xr:uid="{4B6BB989-DEDD-4A56-87CF-CF823D97A218}"/>
    <cellStyle name="Total 5 3 2 12" xfId="12616" xr:uid="{FB8A4A14-156B-4DBA-A568-D5FC2DF7F9A8}"/>
    <cellStyle name="Total 5 3 2 12 2" xfId="34492" xr:uid="{8224C8A6-694B-444C-997C-8F3EDAACF8AB}"/>
    <cellStyle name="Total 5 3 2 12 3" xfId="25347" xr:uid="{904CF49D-1E70-4CD0-B32D-73AF7183EB20}"/>
    <cellStyle name="Total 5 3 2 13" xfId="12953" xr:uid="{60C8B92E-12C5-4429-BE46-5C0EFA39D578}"/>
    <cellStyle name="Total 5 3 2 13 2" xfId="34806" xr:uid="{F641ABC3-4293-41D8-A8A4-68FACEFB9A44}"/>
    <cellStyle name="Total 5 3 2 13 3" xfId="25662" xr:uid="{B8F9DB38-B7AE-404A-ABFB-B3C0F84B3F9C}"/>
    <cellStyle name="Total 5 3 2 14" xfId="13786" xr:uid="{D0213556-6EE8-484D-A6DB-01C26E32F008}"/>
    <cellStyle name="Total 5 3 2 15" xfId="36756" xr:uid="{9DD32810-68E6-4F5B-8815-E36EE878B0F6}"/>
    <cellStyle name="Total 5 3 2 16" xfId="38663" xr:uid="{AF895A51-CEF8-46D9-96EE-72F7A9ABF4FF}"/>
    <cellStyle name="Total 5 3 2 17" xfId="39003" xr:uid="{AC82E58A-9989-48C5-A05A-F2A904A3ADC9}"/>
    <cellStyle name="Total 5 3 2 18" xfId="38819" xr:uid="{EC4568A1-8124-46C6-995F-5822F8CEC902}"/>
    <cellStyle name="Total 5 3 2 19" xfId="38982" xr:uid="{BFEDECAB-A0A1-4A01-BEBF-A8350D0A2778}"/>
    <cellStyle name="Total 5 3 2 2" xfId="7544" xr:uid="{00BC4F34-2D63-48FB-94A7-A2CDC84B1270}"/>
    <cellStyle name="Total 5 3 2 2 2" xfId="29590" xr:uid="{69809683-7E5D-4694-BE74-583DF6E819E5}"/>
    <cellStyle name="Total 5 3 2 2 3" xfId="20435" xr:uid="{77FD7E9C-C1FA-4693-AD94-D5A8359BACC6}"/>
    <cellStyle name="Total 5 3 2 20" xfId="41638" xr:uid="{A74B424C-A6F9-4E47-8258-9F9A2401185F}"/>
    <cellStyle name="Total 5 3 2 21" xfId="42684" xr:uid="{5473A658-BEBC-4C54-B9B7-1AD0BC59DD6C}"/>
    <cellStyle name="Total 5 3 2 22" xfId="43425" xr:uid="{095C1369-A226-4B2C-B953-061207F68196}"/>
    <cellStyle name="Total 5 3 2 23" xfId="44202" xr:uid="{57ADA7D9-5137-49AF-998B-BD8DF85A4D6E}"/>
    <cellStyle name="Total 5 3 2 3" xfId="6442" xr:uid="{8011FCEE-5CD1-46E1-8FDE-4AAA82CE5C4A}"/>
    <cellStyle name="Total 5 3 2 3 2" xfId="28697" xr:uid="{4827F27B-ED7E-462C-9011-0C6C85147051}"/>
    <cellStyle name="Total 5 3 2 3 3" xfId="19465" xr:uid="{4BB46F20-AEDE-4065-9E00-5D457DEFAA4E}"/>
    <cellStyle name="Total 5 3 2 4" xfId="6931" xr:uid="{FCC4A5D5-DE9D-46FB-8228-D1F5AF99E6CF}"/>
    <cellStyle name="Total 5 3 2 4 2" xfId="29159" xr:uid="{D2367CED-9FBF-4473-99FF-0B2D16B40453}"/>
    <cellStyle name="Total 5 3 2 4 3" xfId="19939" xr:uid="{CC60CE72-36C3-48C6-A112-5EAF4B9D53C2}"/>
    <cellStyle name="Total 5 3 2 5" xfId="6082" xr:uid="{6F0F86AF-584C-4BE5-8658-F2D7255878E0}"/>
    <cellStyle name="Total 5 3 2 5 2" xfId="28348" xr:uid="{2B1B2E9F-557C-4CA9-B559-94ADDF5939C2}"/>
    <cellStyle name="Total 5 3 2 5 3" xfId="19115" xr:uid="{0E2DBA39-9D10-401F-86FC-B16C27141D6B}"/>
    <cellStyle name="Total 5 3 2 6" xfId="5384" xr:uid="{6D3879DC-968A-46B1-9677-CA41FE841FC5}"/>
    <cellStyle name="Total 5 3 2 6 2" xfId="27709" xr:uid="{394990FA-E4CC-42FF-96B8-ECC2AB50232B}"/>
    <cellStyle name="Total 5 3 2 6 3" xfId="18474" xr:uid="{EEDC3020-C2C0-4DD6-8F6E-54DB616CFF2E}"/>
    <cellStyle name="Total 5 3 2 7" xfId="11110" xr:uid="{397858C0-8B96-488A-B355-5B80C2F015DC}"/>
    <cellStyle name="Total 5 3 2 7 2" xfId="33078" xr:uid="{E9FD09B0-9EED-4A1A-A2C5-7444089D5886}"/>
    <cellStyle name="Total 5 3 2 7 3" xfId="23933" xr:uid="{395F52B2-5B5C-467E-B2EF-C4149E8ABE3F}"/>
    <cellStyle name="Total 5 3 2 8" xfId="10182" xr:uid="{294D4536-1A54-4C31-BA38-E93FD7A0A5FB}"/>
    <cellStyle name="Total 5 3 2 8 2" xfId="32177" xr:uid="{B44BBFA0-B77B-4BE9-A56A-01A5BD7440EF}"/>
    <cellStyle name="Total 5 3 2 8 3" xfId="23029" xr:uid="{EF41B74D-22CA-4E75-8454-8B4CB5485516}"/>
    <cellStyle name="Total 5 3 2 9" xfId="10867" xr:uid="{B7B192E7-F835-4082-8140-8E9A5EFEEC37}"/>
    <cellStyle name="Total 5 3 2 9 2" xfId="32839" xr:uid="{AC228535-0B35-4E88-A5B1-DFDCC066B852}"/>
    <cellStyle name="Total 5 3 2 9 3" xfId="23694" xr:uid="{F398207E-0CE1-4962-B3E2-9FA62F6422F6}"/>
    <cellStyle name="Total 5 3 20" xfId="38553" xr:uid="{4AC04316-1A8D-45F7-BE18-5D5D6F495B30}"/>
    <cellStyle name="Total 5 3 21" xfId="41637" xr:uid="{D6EF235C-6B65-4641-8BC7-440510A7D2C6}"/>
    <cellStyle name="Total 5 3 22" xfId="42290" xr:uid="{DC0B2C6E-0FAC-45E4-AE79-26319B76CC5A}"/>
    <cellStyle name="Total 5 3 23" xfId="43232" xr:uid="{FC8C3988-76FC-48A7-BA34-AE1335695F0D}"/>
    <cellStyle name="Total 5 3 24" xfId="44201" xr:uid="{4422B082-4DB6-400D-9BB5-6FE2B1D99D15}"/>
    <cellStyle name="Total 5 3 3" xfId="7570" xr:uid="{A55A3E05-7595-4E60-9654-BC6A8BA29113}"/>
    <cellStyle name="Total 5 3 3 2" xfId="29603" xr:uid="{7DC565B3-7D68-4705-B670-D794AB06AFF0}"/>
    <cellStyle name="Total 5 3 3 3" xfId="20452" xr:uid="{540C5B54-3878-4700-AE18-D7C6B10FD5D3}"/>
    <cellStyle name="Total 5 3 4" xfId="6441" xr:uid="{C4B3CFE6-2ACE-4061-BA5E-BED84814739D}"/>
    <cellStyle name="Total 5 3 4 2" xfId="28696" xr:uid="{11E8413E-9555-4D2D-A671-5D9291143330}"/>
    <cellStyle name="Total 5 3 4 3" xfId="19464" xr:uid="{1164CDD4-3E81-4E4F-A86F-D5FA42E86A9D}"/>
    <cellStyle name="Total 5 3 5" xfId="6796" xr:uid="{E49545E6-4C1B-4224-B996-9CD1B6A2D722}"/>
    <cellStyle name="Total 5 3 5 2" xfId="29043" xr:uid="{BBB6E11C-E826-46A6-9CA8-EF93783F017A}"/>
    <cellStyle name="Total 5 3 5 3" xfId="19814" xr:uid="{BD3E3D3A-1197-4E41-9E57-8F6D5BCCC28A}"/>
    <cellStyle name="Total 5 3 6" xfId="4833" xr:uid="{684CBFB5-F503-4E91-9B85-072234AE3D4E}"/>
    <cellStyle name="Total 5 3 6 2" xfId="27189" xr:uid="{0FDBB9B4-A475-4166-92DF-31DCD40E1820}"/>
    <cellStyle name="Total 5 3 6 3" xfId="17924" xr:uid="{D0AF1EB6-2294-44C9-B22B-2F619BD79AB2}"/>
    <cellStyle name="Total 5 3 7" xfId="8119" xr:uid="{E1328417-8C3D-48B0-B8B2-9152B6506E75}"/>
    <cellStyle name="Total 5 3 7 2" xfId="30145" xr:uid="{00101E91-177E-4E4E-AD89-42998493CA1D}"/>
    <cellStyle name="Total 5 3 7 3" xfId="20995" xr:uid="{AAD495F1-0C1E-40F8-9F8C-29FB1F27DF4F}"/>
    <cellStyle name="Total 5 3 8" xfId="11109" xr:uid="{04F1F765-200C-4459-B36B-6069831B0B7F}"/>
    <cellStyle name="Total 5 3 8 2" xfId="33077" xr:uid="{43394C30-BBB8-478D-B0E4-273A8BCF124E}"/>
    <cellStyle name="Total 5 3 8 3" xfId="23932" xr:uid="{ECEB0B4D-8961-48AE-86C3-5123485B3AC6}"/>
    <cellStyle name="Total 5 3 9" xfId="8441" xr:uid="{FF8D930D-DADB-49EF-91EC-C3D935A0F938}"/>
    <cellStyle name="Total 5 3 9 2" xfId="30464" xr:uid="{041963CB-BA56-4385-B930-C84972456F22}"/>
    <cellStyle name="Total 5 3 9 3" xfId="21314" xr:uid="{26DCF40B-1D28-43AE-974D-E5B65CEFD1F7}"/>
    <cellStyle name="Total 5 4" xfId="2363" xr:uid="{00000000-0005-0000-0000-00003C090000}"/>
    <cellStyle name="Total 5 4 10" xfId="9281" xr:uid="{7EB1801A-920D-4FBF-B47B-749CBB060905}"/>
    <cellStyle name="Total 5 4 10 2" xfId="31290" xr:uid="{14FBB7D2-AED4-4D66-AABF-8E9CC87CABB2}"/>
    <cellStyle name="Total 5 4 10 3" xfId="22141" xr:uid="{3F8E69B3-F6A7-4908-AE74-A9D61328A0E8}"/>
    <cellStyle name="Total 5 4 11" xfId="13138" xr:uid="{BE663BDA-7426-4D9A-B70C-FF4EAA6DF3FD}"/>
    <cellStyle name="Total 5 4 11 2" xfId="34980" xr:uid="{161C42EB-693F-4D57-ABCB-B073093498E2}"/>
    <cellStyle name="Total 5 4 11 3" xfId="25836" xr:uid="{3566C7A7-2DBA-4167-BD8F-4BD7C39B86F7}"/>
    <cellStyle name="Total 5 4 12" xfId="11566" xr:uid="{E2E317B8-800A-43FD-9D87-53DE41557C61}"/>
    <cellStyle name="Total 5 4 12 2" xfId="33527" xr:uid="{46A8B290-DE17-486D-915B-F738D55530DF}"/>
    <cellStyle name="Total 5 4 12 3" xfId="24382" xr:uid="{57B6B503-D280-4009-852A-1A5DB913AF51}"/>
    <cellStyle name="Total 5 4 13" xfId="12613" xr:uid="{73A6C23F-126C-4AA3-BD8F-54A46D180F5E}"/>
    <cellStyle name="Total 5 4 13 2" xfId="34489" xr:uid="{397E315D-6AA4-472B-A09D-9E44EAA1B3CA}"/>
    <cellStyle name="Total 5 4 13 3" xfId="25344" xr:uid="{8001F489-51B0-4192-9AD2-2D4E5B1769BD}"/>
    <cellStyle name="Total 5 4 14" xfId="12954" xr:uid="{B9FBBF55-1C9F-4FF3-9AFC-3196E79B8737}"/>
    <cellStyle name="Total 5 4 14 2" xfId="34807" xr:uid="{6245FD88-1F3A-41B6-9769-22FE5A0187FE}"/>
    <cellStyle name="Total 5 4 14 3" xfId="25663" xr:uid="{9A436896-5BC6-4B66-8FC1-A180E906A7E1}"/>
    <cellStyle name="Total 5 4 15" xfId="13787" xr:uid="{BF3D4178-1BE0-4D8F-A14A-0862C6F47086}"/>
    <cellStyle name="Total 5 4 16" xfId="36757" xr:uid="{69BFDA97-39BB-4DA5-9884-C3666A8C61E9}"/>
    <cellStyle name="Total 5 4 17" xfId="38664" xr:uid="{B22F4F40-5DF5-400C-ABDC-6F2556016F8E}"/>
    <cellStyle name="Total 5 4 18" xfId="39004" xr:uid="{4D86C9C7-EBE9-422E-9CAE-58EE8D3010E1}"/>
    <cellStyle name="Total 5 4 19" xfId="39901" xr:uid="{3C9A54B9-2581-4584-8A39-6942DE1A0D17}"/>
    <cellStyle name="Total 5 4 2" xfId="2364" xr:uid="{00000000-0005-0000-0000-00003D090000}"/>
    <cellStyle name="Total 5 4 2 10" xfId="10079" xr:uid="{2ED43AF7-EB83-4803-B07D-D4AE02B5ACAF}"/>
    <cellStyle name="Total 5 4 2 10 2" xfId="32076" xr:uid="{D1DE689E-D291-4732-93F6-922ED34C66CE}"/>
    <cellStyle name="Total 5 4 2 10 3" xfId="22928" xr:uid="{92D49E36-B399-4A66-9EC0-A5136C28CF47}"/>
    <cellStyle name="Total 5 4 2 11" xfId="10886" xr:uid="{2F6A8E63-98BA-4C68-AAFF-CA2F5FE9B806}"/>
    <cellStyle name="Total 5 4 2 11 2" xfId="32858" xr:uid="{D2DF3338-3D8D-4B46-9B53-962A2E04E2D7}"/>
    <cellStyle name="Total 5 4 2 11 3" xfId="23713" xr:uid="{EFE9C9F7-E5F0-4EC6-9B54-62D3A1183008}"/>
    <cellStyle name="Total 5 4 2 12" xfId="12064" xr:uid="{D3E8060D-822C-4BE4-9509-182784E24C29}"/>
    <cellStyle name="Total 5 4 2 12 2" xfId="34002" xr:uid="{FFFA9551-A7C1-40FF-9A25-48367758337A}"/>
    <cellStyle name="Total 5 4 2 12 3" xfId="24857" xr:uid="{C2710539-55C5-4454-9578-778AA6E458B7}"/>
    <cellStyle name="Total 5 4 2 13" xfId="12416" xr:uid="{4DB3165E-8769-4189-B441-7F10BC32213E}"/>
    <cellStyle name="Total 5 4 2 13 2" xfId="34324" xr:uid="{AFF2E70C-D97D-40FC-960B-351864AF3924}"/>
    <cellStyle name="Total 5 4 2 13 3" xfId="25179" xr:uid="{5CCA2B25-7302-4A80-B870-F720AB90600E}"/>
    <cellStyle name="Total 5 4 2 14" xfId="14443" xr:uid="{61C37926-D52A-403B-BF9F-8A86C4AAF73D}"/>
    <cellStyle name="Total 5 4 2 15" xfId="36758" xr:uid="{87BF5E93-4EDD-431B-8B11-EB5BD57D6B0A}"/>
    <cellStyle name="Total 5 4 2 16" xfId="38665" xr:uid="{596D3FA6-E4B7-4E4A-97D0-4249D0DC1E74}"/>
    <cellStyle name="Total 5 4 2 17" xfId="37517" xr:uid="{3B2A2E36-5AE2-4E82-9FFE-E57F4E2F785C}"/>
    <cellStyle name="Total 5 4 2 18" xfId="39907" xr:uid="{958E0DFE-D65D-4A4E-B50C-496B4D0734D3}"/>
    <cellStyle name="Total 5 4 2 19" xfId="39818" xr:uid="{04D1395D-A365-4628-B2DA-0D595C9904FB}"/>
    <cellStyle name="Total 5 4 2 2" xfId="6958" xr:uid="{7CD3F0E5-25A0-4BB4-AB06-4C27B180FA30}"/>
    <cellStyle name="Total 5 4 2 2 2" xfId="29178" xr:uid="{EB4ED758-1251-4B11-9E1D-A850F913ED69}"/>
    <cellStyle name="Total 5 4 2 2 3" xfId="19965" xr:uid="{E9D7BF75-CA8A-4335-A2DA-E3AC14F6BA3F}"/>
    <cellStyle name="Total 5 4 2 20" xfId="41640" xr:uid="{EFD4D44A-22BD-42B8-A5BA-8459233768F0}"/>
    <cellStyle name="Total 5 4 2 21" xfId="40473" xr:uid="{D33C951E-2240-4B2D-9E1A-DD3F7331D4D7}"/>
    <cellStyle name="Total 5 4 2 22" xfId="43233" xr:uid="{B6D7F63C-9F97-493E-8878-D7EDD4681C21}"/>
    <cellStyle name="Total 5 4 2 23" xfId="44204" xr:uid="{40683878-95D1-4827-B06E-C57D52128956}"/>
    <cellStyle name="Total 5 4 2 3" xfId="6444" xr:uid="{E2894350-8A69-433D-AEA7-C055B602FA0B}"/>
    <cellStyle name="Total 5 4 2 3 2" xfId="28699" xr:uid="{C7AA04B6-66F1-4E7D-87BA-D6139D2906EA}"/>
    <cellStyle name="Total 5 4 2 3 3" xfId="19467" xr:uid="{9265421C-1C88-49D4-9574-16C9979EE745}"/>
    <cellStyle name="Total 5 4 2 4" xfId="6722" xr:uid="{9771DDB8-B915-46D5-8C72-FC837D7FC68A}"/>
    <cellStyle name="Total 5 4 2 4 2" xfId="28972" xr:uid="{211BC5FD-BC29-4FBE-9DAB-23B1EC2CDEE3}"/>
    <cellStyle name="Total 5 4 2 4 3" xfId="19742" xr:uid="{94869C49-14C9-4D8A-8A8E-9A7CD5349B91}"/>
    <cellStyle name="Total 5 4 2 5" xfId="4834" xr:uid="{0C4E9781-6A86-45D5-82A8-AB7ABD5443F8}"/>
    <cellStyle name="Total 5 4 2 5 2" xfId="27190" xr:uid="{F72A168C-B125-4668-8074-9861DD7AB868}"/>
    <cellStyle name="Total 5 4 2 5 3" xfId="17925" xr:uid="{1BE7B068-4D7F-4AD4-B7F1-C5512E824B30}"/>
    <cellStyle name="Total 5 4 2 6" xfId="8511" xr:uid="{9F2FD766-E5FF-456F-849D-A4F9B962FB9C}"/>
    <cellStyle name="Total 5 4 2 6 2" xfId="30533" xr:uid="{A23CE679-CBA8-46B7-97FF-A8ACBD102399}"/>
    <cellStyle name="Total 5 4 2 6 3" xfId="21383" xr:uid="{DD1537DD-9E83-4D81-8D67-310FCBF52EB6}"/>
    <cellStyle name="Total 5 4 2 7" xfId="9071" xr:uid="{F3DE932B-7AC4-4EA7-99F6-A0A06DC2A2A4}"/>
    <cellStyle name="Total 5 4 2 7 2" xfId="31083" xr:uid="{A9FCDB91-CBFC-4585-8C91-9EEC6D37B5C1}"/>
    <cellStyle name="Total 5 4 2 7 3" xfId="21933" xr:uid="{39ED7067-ABE4-453B-813E-9C32C74B22AF}"/>
    <cellStyle name="Total 5 4 2 8" xfId="9432" xr:uid="{43A1E7DE-D0D3-4571-AF38-87C32FCE6DA9}"/>
    <cellStyle name="Total 5 4 2 8 2" xfId="31439" xr:uid="{0CDB7712-3BDF-41CD-A74D-77BAF42F8D22}"/>
    <cellStyle name="Total 5 4 2 8 3" xfId="22290" xr:uid="{045D33AB-73F6-4D39-B96D-E5EBA93EE5DF}"/>
    <cellStyle name="Total 5 4 2 9" xfId="11460" xr:uid="{DEB058E1-4630-42C9-9F4C-CB044E82AD2C}"/>
    <cellStyle name="Total 5 4 2 9 2" xfId="33425" xr:uid="{5B392658-2F14-4C87-B552-FF79A5CE83B5}"/>
    <cellStyle name="Total 5 4 2 9 3" xfId="24280" xr:uid="{7A63D42C-1AB4-48B5-A90A-C5A2D1CBE572}"/>
    <cellStyle name="Total 5 4 20" xfId="39814" xr:uid="{52FECD4C-3E3F-4EBA-8F2D-BBCC8C2B1537}"/>
    <cellStyle name="Total 5 4 21" xfId="41639" xr:uid="{8B177A0B-D990-4AD8-BDC6-CD770CDBDE7A}"/>
    <cellStyle name="Total 5 4 22" xfId="41835" xr:uid="{7C95C860-6634-4BCC-983D-B2F4AC743C22}"/>
    <cellStyle name="Total 5 4 23" xfId="40600" xr:uid="{AE59BE8C-81D7-4797-BD5D-CDAD89E776CE}"/>
    <cellStyle name="Total 5 4 24" xfId="44203" xr:uid="{5850146C-8832-411D-AFCD-4AA97E30AA83}"/>
    <cellStyle name="Total 5 4 3" xfId="7516" xr:uid="{3F68E72C-272B-4C12-89EA-40D371EA217F}"/>
    <cellStyle name="Total 5 4 3 2" xfId="29568" xr:uid="{2C219659-09A2-4E67-85BB-D57BE81D0104}"/>
    <cellStyle name="Total 5 4 3 3" xfId="20411" xr:uid="{5CA50876-E277-45CD-8131-B010C7E6C0A0}"/>
    <cellStyle name="Total 5 4 4" xfId="6443" xr:uid="{52A3FE1F-ED58-44A1-84FF-550E2A7DC157}"/>
    <cellStyle name="Total 5 4 4 2" xfId="28698" xr:uid="{CB5223FB-3348-4E94-96D0-902B4148508D}"/>
    <cellStyle name="Total 5 4 4 3" xfId="19466" xr:uid="{E550C5A9-47A9-4807-91B2-3D042CF9D3C2}"/>
    <cellStyle name="Total 5 4 5" xfId="6746" xr:uid="{5A4B47D4-2626-4C2A-8FC5-4FF563F99F14}"/>
    <cellStyle name="Total 5 4 5 2" xfId="28995" xr:uid="{38D75137-9FBA-4869-BC79-582873300352}"/>
    <cellStyle name="Total 5 4 5 3" xfId="19766" xr:uid="{D54FA8C1-1056-4314-A26F-2F39436A4878}"/>
    <cellStyle name="Total 5 4 6" xfId="4835" xr:uid="{ACB55578-82DF-4321-9190-2BE6F631A42D}"/>
    <cellStyle name="Total 5 4 6 2" xfId="27191" xr:uid="{1544E86F-2DD7-45E7-B48A-273F450AB526}"/>
    <cellStyle name="Total 5 4 6 3" xfId="17926" xr:uid="{AF6CC382-BCEF-49D1-BA90-4196EAD9437A}"/>
    <cellStyle name="Total 5 4 7" xfId="6613" xr:uid="{FE914ADA-371D-49EC-B2A3-4E1B29D740C7}"/>
    <cellStyle name="Total 5 4 7 2" xfId="28866" xr:uid="{401A4232-0E81-42E3-A0B9-65474D2AC086}"/>
    <cellStyle name="Total 5 4 7 3" xfId="19636" xr:uid="{A7FD9059-5D60-49DF-B151-8B2FA8D70456}"/>
    <cellStyle name="Total 5 4 8" xfId="10814" xr:uid="{BF786820-6405-4B38-AFCB-7E19969DDB0A}"/>
    <cellStyle name="Total 5 4 8 2" xfId="32786" xr:uid="{DC27048B-8E4F-40A8-AEF6-C9490BAB5DEB}"/>
    <cellStyle name="Total 5 4 8 3" xfId="23641" xr:uid="{814B7E9D-7E2B-4B0D-B04A-FC3F87BF7BDE}"/>
    <cellStyle name="Total 5 4 9" xfId="10185" xr:uid="{144F38A6-6AFC-4F35-BE6F-96A50B26CEA6}"/>
    <cellStyle name="Total 5 4 9 2" xfId="32180" xr:uid="{D1610A3B-8FC2-47C2-A5B0-38942DCB7AD7}"/>
    <cellStyle name="Total 5 4 9 3" xfId="23032" xr:uid="{02ED53A4-2D61-478A-B300-E9E209C606A6}"/>
    <cellStyle name="Total 5 5" xfId="2365" xr:uid="{00000000-0005-0000-0000-00003E090000}"/>
    <cellStyle name="Total 5 5 10" xfId="10697" xr:uid="{810C4C28-D781-41C3-AAB1-E9BE2C3054F1}"/>
    <cellStyle name="Total 5 5 10 2" xfId="32671" xr:uid="{EEABC7C4-974F-47C1-B34C-A4EBECF5D979}"/>
    <cellStyle name="Total 5 5 10 3" xfId="23526" xr:uid="{0C8B644E-43D4-462C-87C1-E9C14A397E7B}"/>
    <cellStyle name="Total 5 5 11" xfId="9237" xr:uid="{A7FAD37F-6EAA-4406-8163-CAC0159C824A}"/>
    <cellStyle name="Total 5 5 11 2" xfId="31247" xr:uid="{E740B393-C0E1-4046-AA95-91A0AC232B69}"/>
    <cellStyle name="Total 5 5 11 3" xfId="22097" xr:uid="{6D9CC41B-4086-493B-889D-9F85C3F1F44F}"/>
    <cellStyle name="Total 5 5 12" xfId="12308" xr:uid="{09563FF4-F9D3-4D0C-956B-CEAD3FA2A43D}"/>
    <cellStyle name="Total 5 5 12 2" xfId="34221" xr:uid="{36208529-B9DE-4B82-8765-D303F8ADD2A2}"/>
    <cellStyle name="Total 5 5 12 3" xfId="25076" xr:uid="{EB6527C0-5B8C-4745-A2A6-7FA0B335DB1E}"/>
    <cellStyle name="Total 5 5 13" xfId="12814" xr:uid="{4E3DFB47-EF5F-4295-81F0-7E6C4FE0FD7C}"/>
    <cellStyle name="Total 5 5 13 2" xfId="34682" xr:uid="{8839DF2F-B2F0-40A4-A8B1-E48CE1219E21}"/>
    <cellStyle name="Total 5 5 13 3" xfId="25538" xr:uid="{1D6505C2-01E7-4762-976D-2A8EFC07E9B4}"/>
    <cellStyle name="Total 5 5 14" xfId="13991" xr:uid="{BDBC5C18-0C3A-405D-8C73-9BA1E4E56A3B}"/>
    <cellStyle name="Total 5 5 14 2" xfId="35693" xr:uid="{D21238A5-F34F-47CE-BEA9-0B5B94AB0954}"/>
    <cellStyle name="Total 5 5 14 3" xfId="26549" xr:uid="{8DB7206C-F234-410F-A437-E312B879ED79}"/>
    <cellStyle name="Total 5 5 15" xfId="12296" xr:uid="{28059B53-3219-472D-B664-2F463967A280}"/>
    <cellStyle name="Total 5 5 16" xfId="36759" xr:uid="{D93026FC-400B-4637-8909-1AA0F818C7A7}"/>
    <cellStyle name="Total 5 5 17" xfId="38666" xr:uid="{5F3F8092-7809-4561-8D23-739C736777F6}"/>
    <cellStyle name="Total 5 5 18" xfId="37516" xr:uid="{28C3381E-D43E-4414-A1A6-E13E1D5D8F8C}"/>
    <cellStyle name="Total 5 5 19" xfId="38910" xr:uid="{D7FEC6C4-9315-4D56-92D0-A2EBA464AFBE}"/>
    <cellStyle name="Total 5 5 2" xfId="2366" xr:uid="{00000000-0005-0000-0000-00003F090000}"/>
    <cellStyle name="Total 5 5 2 10" xfId="11916" xr:uid="{3172B33A-6144-47F9-8915-7FF607A2D79C}"/>
    <cellStyle name="Total 5 5 2 10 2" xfId="33857" xr:uid="{D42D564E-FB9A-4DD7-90A9-2C79D8A04AE8}"/>
    <cellStyle name="Total 5 5 2 10 3" xfId="24712" xr:uid="{B96CF47E-6FFC-4A86-AA2B-D77CD258CC60}"/>
    <cellStyle name="Total 5 5 2 11" xfId="12309" xr:uid="{6E8C5247-C767-46D5-9F28-99966B6738C0}"/>
    <cellStyle name="Total 5 5 2 11 2" xfId="34222" xr:uid="{CD46334D-96D6-4811-AA68-7476CE14FB37}"/>
    <cellStyle name="Total 5 5 2 11 3" xfId="25077" xr:uid="{6491B113-E688-4244-B588-71E50B1BE25C}"/>
    <cellStyle name="Total 5 5 2 12" xfId="11034" xr:uid="{759F2BC3-00BF-4783-9DFC-D69FCDB69F64}"/>
    <cellStyle name="Total 5 5 2 12 2" xfId="33002" xr:uid="{D3E97753-8490-48D6-BD86-BF98C638595D}"/>
    <cellStyle name="Total 5 5 2 12 3" xfId="23857" xr:uid="{64BFB1C7-9A00-4A84-8268-095E8A71307C}"/>
    <cellStyle name="Total 5 5 2 13" xfId="13117" xr:uid="{47BAB41F-81CA-439B-AD68-CEAC19C43BB0}"/>
    <cellStyle name="Total 5 5 2 13 2" xfId="34961" xr:uid="{A7C61FE6-996E-451A-AAF6-D1C0D6BEDFF0}"/>
    <cellStyle name="Total 5 5 2 13 3" xfId="25817" xr:uid="{06614753-AD4E-4C05-9B3D-A28BC2AB0B02}"/>
    <cellStyle name="Total 5 5 2 14" xfId="14183" xr:uid="{BCA905E3-4E95-4880-9390-C6C1C89AF86D}"/>
    <cellStyle name="Total 5 5 2 15" xfId="36760" xr:uid="{D3ADC0F0-2339-495F-95D5-D3D74B97B792}"/>
    <cellStyle name="Total 5 5 2 16" xfId="38667" xr:uid="{F928EDA2-A590-4AF0-B801-3829BBCE60E9}"/>
    <cellStyle name="Total 5 5 2 17" xfId="40199" xr:uid="{5E4D0C7C-0810-4778-862B-E87F489E8C7E}"/>
    <cellStyle name="Total 5 5 2 18" xfId="39906" xr:uid="{32C245D2-62A4-4E1E-A8C5-6899FE0AA3CC}"/>
    <cellStyle name="Total 5 5 2 19" xfId="38256" xr:uid="{C52D00E5-A8BE-4514-8826-2776E2065E26}"/>
    <cellStyle name="Total 5 5 2 2" xfId="4574" xr:uid="{8E79CC1F-DD56-4D87-80E5-7C4DE96905A6}"/>
    <cellStyle name="Total 5 5 2 2 2" xfId="26949" xr:uid="{0E146168-3F8F-4E17-8F0B-2BEA465180FB}"/>
    <cellStyle name="Total 5 5 2 2 3" xfId="17674" xr:uid="{70D598B3-0764-47B4-8AEA-5DE3764A877C}"/>
    <cellStyle name="Total 5 5 2 20" xfId="41642" xr:uid="{852125BF-B10D-41CA-AB98-8ECE11E1E072}"/>
    <cellStyle name="Total 5 5 2 21" xfId="42741" xr:uid="{54A334DE-6F6B-48E1-9A7E-AC120519FF4F}"/>
    <cellStyle name="Total 5 5 2 22" xfId="40599" xr:uid="{0EDDE1F0-64C3-46AA-BE0D-94722462FB07}"/>
    <cellStyle name="Total 5 5 2 23" xfId="44206" xr:uid="{D8D8B901-18EB-4ACA-9A31-5010EBBB41BF}"/>
    <cellStyle name="Total 5 5 2 3" xfId="6446" xr:uid="{9A5C87E6-A9D6-4645-87AC-89A46EECC51D}"/>
    <cellStyle name="Total 5 5 2 3 2" xfId="28701" xr:uid="{540A3B7C-3B46-4B47-98A4-362474211DBC}"/>
    <cellStyle name="Total 5 5 2 3 3" xfId="19469" xr:uid="{CF14CF1E-69FE-44A7-AB4B-2F8408077F22}"/>
    <cellStyle name="Total 5 5 2 4" xfId="5026" xr:uid="{F0CBF205-98D6-4146-9133-38E7CCAC41BC}"/>
    <cellStyle name="Total 5 5 2 4 2" xfId="27381" xr:uid="{3C6548FA-5370-4160-8A16-8E92325B387F}"/>
    <cellStyle name="Total 5 5 2 4 3" xfId="18116" xr:uid="{B7B2F77D-8638-480A-A6A6-4A7BAF664147}"/>
    <cellStyle name="Total 5 5 2 5" xfId="7387" xr:uid="{89BB4C76-057A-44CA-B2EE-5C46B6C57B18}"/>
    <cellStyle name="Total 5 5 2 5 2" xfId="29514" xr:uid="{A517A50B-DE59-4F2C-B3F8-4C9256653C80}"/>
    <cellStyle name="Total 5 5 2 5 3" xfId="20327" xr:uid="{A5694637-11C6-45C1-A4D5-1C25684FED8B}"/>
    <cellStyle name="Total 5 5 2 6" xfId="8667" xr:uid="{82CD2454-DF6B-4E1D-B626-6AA955FA1523}"/>
    <cellStyle name="Total 5 5 2 6 2" xfId="30687" xr:uid="{C0FBE1A8-716E-4B83-8588-62B20882D8AF}"/>
    <cellStyle name="Total 5 5 2 6 3" xfId="21537" xr:uid="{EDD59E50-4933-4932-829F-065047AE29CA}"/>
    <cellStyle name="Total 5 5 2 7" xfId="9787" xr:uid="{D25BE03F-7924-4231-A2E4-21EAC3C6F14E}"/>
    <cellStyle name="Total 5 5 2 7 2" xfId="31789" xr:uid="{82604AC9-6672-4235-9E20-AF2501FEC9D2}"/>
    <cellStyle name="Total 5 5 2 7 3" xfId="22641" xr:uid="{B7A749C9-D7A2-4488-956E-3391AA66A156}"/>
    <cellStyle name="Total 5 5 2 8" xfId="10184" xr:uid="{88331F05-25CD-489E-BC52-E2F3B19EE665}"/>
    <cellStyle name="Total 5 5 2 8 2" xfId="32179" xr:uid="{2254D098-3017-49D7-BBDD-0CB9087C504C}"/>
    <cellStyle name="Total 5 5 2 8 3" xfId="23031" xr:uid="{F7670842-BE1B-40BD-B135-9C6E3F72F453}"/>
    <cellStyle name="Total 5 5 2 9" xfId="5251" xr:uid="{12F30AF9-954D-4BA1-8BD9-BDF983DE17D5}"/>
    <cellStyle name="Total 5 5 2 9 2" xfId="27581" xr:uid="{0C858A70-529B-483D-81EA-CAEA26B08E69}"/>
    <cellStyle name="Total 5 5 2 9 3" xfId="18341" xr:uid="{F3B96C87-48CE-4245-8383-40A5F431A263}"/>
    <cellStyle name="Total 5 5 20" xfId="38219" xr:uid="{C99029F1-5615-4CAB-B5E6-0031FA50A672}"/>
    <cellStyle name="Total 5 5 21" xfId="41641" xr:uid="{8A7E017D-5294-4833-9B57-FAC342BC91DB}"/>
    <cellStyle name="Total 5 5 22" xfId="42361" xr:uid="{75EEA700-F6F1-455B-8ADF-C2299AB9BED1}"/>
    <cellStyle name="Total 5 5 23" xfId="43426" xr:uid="{D3ADE8E2-8A79-4559-BB02-B6AE3CAC6981}"/>
    <cellStyle name="Total 5 5 24" xfId="44205" xr:uid="{4D00C70F-0C4A-46B4-BF05-9BC4346A8910}"/>
    <cellStyle name="Total 5 5 3" xfId="6829" xr:uid="{720BC8CD-ACFD-43B7-B36E-650C02DC6BED}"/>
    <cellStyle name="Total 5 5 3 2" xfId="29073" xr:uid="{A6AA1434-5047-41D5-AE51-36FA65A4E840}"/>
    <cellStyle name="Total 5 5 3 3" xfId="19845" xr:uid="{C9A96FED-3072-481B-8B7E-4EAC5916D1A0}"/>
    <cellStyle name="Total 5 5 4" xfId="6445" xr:uid="{5D3B8ECB-3548-4F8F-920E-0314309C9FB8}"/>
    <cellStyle name="Total 5 5 4 2" xfId="28700" xr:uid="{D0FC4DD9-BB1B-4CF3-9CE0-BD63810F5840}"/>
    <cellStyle name="Total 5 5 4 3" xfId="19468" xr:uid="{481EE01E-61BE-4EAC-BE51-321179DBB790}"/>
    <cellStyle name="Total 5 5 5" xfId="5015" xr:uid="{CF8444BD-CE57-4FFB-BDEE-997C748201AB}"/>
    <cellStyle name="Total 5 5 5 2" xfId="27370" xr:uid="{3E77A130-1D66-467D-890C-C828B6657F8C}"/>
    <cellStyle name="Total 5 5 5 3" xfId="18105" xr:uid="{900ECE9A-30C8-48DE-A4A0-FECAA2014710}"/>
    <cellStyle name="Total 5 5 6" xfId="8426" xr:uid="{175607D6-AF58-4940-B21D-A2D8289A6A76}"/>
    <cellStyle name="Total 5 5 6 2" xfId="30449" xr:uid="{ECFA644C-703A-4567-B426-3D7A3EFCE091}"/>
    <cellStyle name="Total 5 5 6 3" xfId="21299" xr:uid="{2A3EBF87-DB43-4E45-BECF-216AC5086CC6}"/>
    <cellStyle name="Total 5 5 7" xfId="8678" xr:uid="{6E9DFF8C-24CD-405C-80EE-EDC761BDFA61}"/>
    <cellStyle name="Total 5 5 7 2" xfId="30698" xr:uid="{128B8874-037F-4CBD-990A-31850749D933}"/>
    <cellStyle name="Total 5 5 7 3" xfId="21548" xr:uid="{0BD00DF0-FF7A-4FFB-8C27-EEA28447B53A}"/>
    <cellStyle name="Total 5 5 8" xfId="5843" xr:uid="{AC0FD3F9-08BC-442B-9D53-30A88EA91D82}"/>
    <cellStyle name="Total 5 5 8 2" xfId="28158" xr:uid="{5D188C9E-225E-4DA1-8B20-615F146844FA}"/>
    <cellStyle name="Total 5 5 8 3" xfId="18925" xr:uid="{5EDD62B9-7627-4EF1-9402-C5427E4A1518}"/>
    <cellStyle name="Total 5 5 9" xfId="10183" xr:uid="{53F756CD-43C2-489C-B359-DE802568011B}"/>
    <cellStyle name="Total 5 5 9 2" xfId="32178" xr:uid="{0EFC17A8-DE06-438F-A8D8-AF89C3BEE1C3}"/>
    <cellStyle name="Total 5 5 9 3" xfId="23030" xr:uid="{03F0F675-CC48-4D74-8A42-FB4B20AFD905}"/>
    <cellStyle name="Total 5 6" xfId="2367" xr:uid="{00000000-0005-0000-0000-000040090000}"/>
    <cellStyle name="Total 5 6 10" xfId="13132" xr:uid="{CA341D78-9CB8-4308-AA20-43BDA91B3D75}"/>
    <cellStyle name="Total 5 6 10 2" xfId="34974" xr:uid="{36E6FD90-A3ED-421C-9383-8A25A50D8162}"/>
    <cellStyle name="Total 5 6 10 3" xfId="25830" xr:uid="{3D2956F9-62B7-4B3F-AC7A-1E9B3BB9C21D}"/>
    <cellStyle name="Total 5 6 11" xfId="5518" xr:uid="{65CA142D-9F28-496A-84CC-52BCDEA46552}"/>
    <cellStyle name="Total 5 6 11 2" xfId="27841" xr:uid="{C8BBF46E-06F6-43C8-BE02-AADA15FD3AC1}"/>
    <cellStyle name="Total 5 6 11 3" xfId="18608" xr:uid="{095E925E-924D-4D67-B639-5920E1B4BC88}"/>
    <cellStyle name="Total 5 6 12" xfId="5945" xr:uid="{E2B123E9-8D55-4D82-B77C-B01398697517}"/>
    <cellStyle name="Total 5 6 12 2" xfId="28224" xr:uid="{0F51C083-9262-4A94-9D8A-D4700B4C405E}"/>
    <cellStyle name="Total 5 6 12 3" xfId="18991" xr:uid="{BD264C4B-9E61-43C3-86BD-C7D925CA7EF8}"/>
    <cellStyle name="Total 5 6 13" xfId="12127" xr:uid="{22290AED-BA88-46C0-9F5C-41012A2696A2}"/>
    <cellStyle name="Total 5 6 13 2" xfId="34061" xr:uid="{9C70CCFF-4669-44AF-ABC1-A0DFFED3FEED}"/>
    <cellStyle name="Total 5 6 13 3" xfId="24916" xr:uid="{8E1A6173-7F68-4C43-8E64-8F43C617BDBD}"/>
    <cellStyle name="Total 5 6 14" xfId="13775" xr:uid="{91479525-C67C-4DC5-8BB1-8DBDD9C1268E}"/>
    <cellStyle name="Total 5 6 15" xfId="36761" xr:uid="{7F751797-88F3-4140-B3EE-62A8FE81D1C0}"/>
    <cellStyle name="Total 5 6 16" xfId="38668" xr:uid="{C5F90BEB-DECD-40CA-8F59-4E10D646699F}"/>
    <cellStyle name="Total 5 6 17" xfId="40171" xr:uid="{4555711E-78A9-4E80-9817-7919DF483DBA}"/>
    <cellStyle name="Total 5 6 18" xfId="39368" xr:uid="{25019286-A73A-4A4C-8488-7899A520F83B}"/>
    <cellStyle name="Total 5 6 19" xfId="37818" xr:uid="{FB2A3F21-10C4-4999-8910-8EBA954C6404}"/>
    <cellStyle name="Total 5 6 2" xfId="6959" xr:uid="{C1BDE0A9-F2C3-4E5C-8177-00DA40EE6245}"/>
    <cellStyle name="Total 5 6 2 2" xfId="29179" xr:uid="{689EC96D-1623-449F-B036-A714B21F77CF}"/>
    <cellStyle name="Total 5 6 2 3" xfId="19966" xr:uid="{8443A708-E5FB-4043-9970-9F9EE532E43B}"/>
    <cellStyle name="Total 5 6 20" xfId="41643" xr:uid="{84CB4212-C64F-4D86-817A-72FC17AB22C1}"/>
    <cellStyle name="Total 5 6 21" xfId="41885" xr:uid="{ECA02E89-5309-4AB5-A21F-382C84F21618}"/>
    <cellStyle name="Total 5 6 22" xfId="42563" xr:uid="{98F1D389-7626-40A5-B660-DD2E931985B7}"/>
    <cellStyle name="Total 5 6 23" xfId="44207" xr:uid="{5A9F725C-3AFB-476E-8FBF-D186C00AEA6A}"/>
    <cellStyle name="Total 5 6 3" xfId="6447" xr:uid="{302B0706-2276-44B9-8A60-1B7A4897FC40}"/>
    <cellStyle name="Total 5 6 3 2" xfId="28702" xr:uid="{F0C6B551-9C91-4B67-A5D2-C18F49151C2B}"/>
    <cellStyle name="Total 5 6 3 3" xfId="19470" xr:uid="{F58542D3-6BFC-4718-AFB8-B59BDB73AE2B}"/>
    <cellStyle name="Total 5 6 4" xfId="7371" xr:uid="{AC7A4D31-DFCE-424E-9CA4-6BA702778462}"/>
    <cellStyle name="Total 5 6 4 2" xfId="29498" xr:uid="{8CD8C432-A528-4D99-85F1-C4917CBFCFC3}"/>
    <cellStyle name="Total 5 6 4 3" xfId="20311" xr:uid="{D488D41C-F2FE-43B0-B327-5F0A93CEF7A6}"/>
    <cellStyle name="Total 5 6 5" xfId="7938" xr:uid="{D178EB0A-1728-4CCB-BDAD-46BAB2D255C3}"/>
    <cellStyle name="Total 5 6 5 2" xfId="29964" xr:uid="{37F5FA08-D58D-4CEC-9BB6-366DCC672F3A}"/>
    <cellStyle name="Total 5 6 5 3" xfId="20814" xr:uid="{749FCC3E-E9C8-4A5F-BA68-DC001E7D1849}"/>
    <cellStyle name="Total 5 6 6" xfId="5673" xr:uid="{5530D21C-1DEF-4A9A-AE34-4FF51AB584B3}"/>
    <cellStyle name="Total 5 6 6 2" xfId="27996" xr:uid="{CA0995F6-AA2F-4A98-A893-9A1D2DD959FE}"/>
    <cellStyle name="Total 5 6 6 3" xfId="18763" xr:uid="{446E7040-1800-4484-8489-43CE7CEC4B84}"/>
    <cellStyle name="Total 5 6 7" xfId="9788" xr:uid="{079431A1-F963-4EEC-AE16-044B78DA3F76}"/>
    <cellStyle name="Total 5 6 7 2" xfId="31790" xr:uid="{FD55B615-494B-49BE-8C14-6AB6BF099B0E}"/>
    <cellStyle name="Total 5 6 7 3" xfId="22642" xr:uid="{6948F276-4C06-4FEC-A382-E960F40B4519}"/>
    <cellStyle name="Total 5 6 8" xfId="9423" xr:uid="{2D59CA37-5DA4-4389-BCF4-055FA5331FCC}"/>
    <cellStyle name="Total 5 6 8 2" xfId="31430" xr:uid="{806C7579-A7A0-4AA5-9CE0-F3327E8FC1C2}"/>
    <cellStyle name="Total 5 6 8 3" xfId="22281" xr:uid="{69BE5AFC-ADA7-4DFE-9316-D8F4A31E0A77}"/>
    <cellStyle name="Total 5 6 9" xfId="11400" xr:uid="{8871C66A-85AE-433F-BDAF-A436A80838D3}"/>
    <cellStyle name="Total 5 6 9 2" xfId="33366" xr:uid="{8C9E1592-F30F-4C25-B6F1-927CDE88795C}"/>
    <cellStyle name="Total 5 6 9 3" xfId="24221" xr:uid="{8F0A58F3-627D-453D-A711-8EF93AC5E203}"/>
    <cellStyle name="Total 5 7" xfId="5173" xr:uid="{972030D0-D637-4858-A603-914E010452EB}"/>
    <cellStyle name="Total 5 7 2" xfId="27521" xr:uid="{BCC762A5-0312-480F-A978-001A7CBFA050}"/>
    <cellStyle name="Total 5 7 3" xfId="18263" xr:uid="{FFD00592-D05F-4A23-AD58-D3381C3D59A5}"/>
    <cellStyle name="Total 5 8" xfId="6438" xr:uid="{634ABD08-B0BB-4354-AA08-AFFC6727ABD1}"/>
    <cellStyle name="Total 5 8 2" xfId="28693" xr:uid="{1627B520-00CD-4740-B0CA-A28CC87FD144}"/>
    <cellStyle name="Total 5 8 3" xfId="19461" xr:uid="{DB51F841-A58A-4144-B7DB-14425B325C1C}"/>
    <cellStyle name="Total 5 9" xfId="5457" xr:uid="{99CDFF55-3E55-498C-B2C4-4DBE421102A4}"/>
    <cellStyle name="Total 5 9 2" xfId="27780" xr:uid="{5FFC494B-D707-4F36-A5B2-77374440BC59}"/>
    <cellStyle name="Total 5 9 3" xfId="18547" xr:uid="{D9995DC3-43F0-45F7-8999-2A61F3BB7C06}"/>
    <cellStyle name="Total 6" xfId="2368" xr:uid="{00000000-0005-0000-0000-000041090000}"/>
    <cellStyle name="Total 6 10" xfId="4850" xr:uid="{9F4F12C5-47D8-4820-AC6A-FE868286749A}"/>
    <cellStyle name="Total 6 10 2" xfId="27206" xr:uid="{1F710004-D305-45B7-A83F-0F0AD0773699}"/>
    <cellStyle name="Total 6 10 3" xfId="17941" xr:uid="{B445BD39-F7DC-4B8F-836F-5586107F44FB}"/>
    <cellStyle name="Total 6 11" xfId="8129" xr:uid="{2617A6A4-57D5-4C60-90BC-0F8E14F58D5F}"/>
    <cellStyle name="Total 6 11 2" xfId="30155" xr:uid="{CD987128-96BD-430D-91C4-80DACBFE6892}"/>
    <cellStyle name="Total 6 11 3" xfId="21005" xr:uid="{F2DFE4E6-E3CA-4A23-9739-A44C6470BD17}"/>
    <cellStyle name="Total 6 12" xfId="11104" xr:uid="{2BDFE84C-0109-4531-A0B0-5C73AEECF501}"/>
    <cellStyle name="Total 6 12 2" xfId="33072" xr:uid="{BD8590A3-1B53-4B43-B850-11F7AEEB8034}"/>
    <cellStyle name="Total 6 12 3" xfId="23927" xr:uid="{8AF2C392-F1C1-482C-957F-A2106279D0E8}"/>
    <cellStyle name="Total 6 13" xfId="10009" xr:uid="{F89F87FC-0012-43BF-890F-043DDE89AA34}"/>
    <cellStyle name="Total 6 13 2" xfId="32007" xr:uid="{D5712A57-94BB-4E0E-8805-9FADA1DB0CCC}"/>
    <cellStyle name="Total 6 13 3" xfId="22859" xr:uid="{5D5E5CF0-802C-4D09-A19B-034D31BC0BB8}"/>
    <cellStyle name="Total 6 14" xfId="10517" xr:uid="{9613351D-CBD3-439E-9B4F-34496AF01EAC}"/>
    <cellStyle name="Total 6 14 2" xfId="32498" xr:uid="{B5E57C70-DCBE-4E0D-B128-37EEC21C284A}"/>
    <cellStyle name="Total 6 14 3" xfId="23352" xr:uid="{FB32C0C1-D22C-4ED7-9C41-2B1C267A83CF}"/>
    <cellStyle name="Total 6 15" xfId="13135" xr:uid="{5D8C5D90-0394-4547-AF9E-C5FDB42DE941}"/>
    <cellStyle name="Total 6 15 2" xfId="34977" xr:uid="{1A5864CC-1901-4A8A-BBE4-B88073F28338}"/>
    <cellStyle name="Total 6 15 3" xfId="25833" xr:uid="{931F706C-5C37-4804-AA19-BBCC80011701}"/>
    <cellStyle name="Total 6 16" xfId="13386" xr:uid="{C23E2659-3446-4476-82D7-4D38FE480330}"/>
    <cellStyle name="Total 6 16 2" xfId="35211" xr:uid="{65058D4C-B926-456E-B698-09D9D185F91C}"/>
    <cellStyle name="Total 6 16 3" xfId="26067" xr:uid="{DA6407DD-0B41-48D6-9A9C-011F20AF9463}"/>
    <cellStyle name="Total 6 17" xfId="7875" xr:uid="{4864C10B-0444-4BB2-971A-DCEAC8350748}"/>
    <cellStyle name="Total 6 17 2" xfId="29903" xr:uid="{6725E06A-B3F3-4374-A5A1-4831C94857B5}"/>
    <cellStyle name="Total 6 17 3" xfId="20753" xr:uid="{6FC731FA-E992-47AF-83B2-F8FAD31F0720}"/>
    <cellStyle name="Total 6 18" xfId="12956" xr:uid="{3220DC21-7389-457E-9E0E-744DF198CD99}"/>
    <cellStyle name="Total 6 18 2" xfId="34809" xr:uid="{8FCA4A93-3107-4D12-9281-AF520FB179BD}"/>
    <cellStyle name="Total 6 18 3" xfId="25665" xr:uid="{73F498A2-BE6C-4067-B695-5BBD8A76BF6C}"/>
    <cellStyle name="Total 6 19" xfId="14446" xr:uid="{41E1B3D7-88BC-4B5B-BF56-5DD91680B73C}"/>
    <cellStyle name="Total 6 2" xfId="2369" xr:uid="{00000000-0005-0000-0000-000042090000}"/>
    <cellStyle name="Total 6 2 10" xfId="8636" xr:uid="{BFB5A092-735B-48AD-946A-B6CDF830046A}"/>
    <cellStyle name="Total 6 2 10 2" xfId="30656" xr:uid="{9C7B8A24-1E22-4BBA-909F-CE94053A8607}"/>
    <cellStyle name="Total 6 2 10 3" xfId="21506" xr:uid="{7EFD17C2-B252-4559-B21C-ED1A069153BC}"/>
    <cellStyle name="Total 6 2 11" xfId="11917" xr:uid="{345B912F-0A8E-4A4D-984A-14BA52143348}"/>
    <cellStyle name="Total 6 2 11 2" xfId="33858" xr:uid="{DE37EAF3-304F-49A7-B73C-5AD3CCE27D1B}"/>
    <cellStyle name="Total 6 2 11 3" xfId="24713" xr:uid="{7860021D-F2E0-42AF-AB9A-DBE06D54CDF2}"/>
    <cellStyle name="Total 6 2 12" xfId="12030" xr:uid="{0AF56172-964F-4C09-8E3F-EF3FEE6F47AC}"/>
    <cellStyle name="Total 6 2 12 2" xfId="33970" xr:uid="{7E6574F7-2F37-4A75-985D-ABB35F0D1D76}"/>
    <cellStyle name="Total 6 2 12 3" xfId="24825" xr:uid="{F62F2F40-76EA-4AF3-9C76-E89E8C320E0F}"/>
    <cellStyle name="Total 6 2 13" xfId="10450" xr:uid="{CC2AA333-2B92-436D-A0A5-AEFC83840FBB}"/>
    <cellStyle name="Total 6 2 13 2" xfId="32431" xr:uid="{9D4AD751-6FB0-4A96-86F1-D9A918983141}"/>
    <cellStyle name="Total 6 2 13 3" xfId="23285" xr:uid="{B055E49F-6FC0-4E96-BFFC-BF6E3FC3CB41}"/>
    <cellStyle name="Total 6 2 14" xfId="13995" xr:uid="{B8D60015-DDF6-4179-9CA2-7B17EA3DCDBC}"/>
    <cellStyle name="Total 6 2 14 2" xfId="35697" xr:uid="{2E719C51-B32C-4B1D-94DC-1F7FCA9DD0F4}"/>
    <cellStyle name="Total 6 2 14 3" xfId="26553" xr:uid="{0DCF31B2-6B6B-4AA6-81E3-969C14026C65}"/>
    <cellStyle name="Total 6 2 15" xfId="8288" xr:uid="{80C92F61-9A3E-499E-A94C-DA4E1AE10E3C}"/>
    <cellStyle name="Total 6 2 16" xfId="36763" xr:uid="{C7501A84-B8A3-4D8A-B625-2A5A7C4BEACF}"/>
    <cellStyle name="Total 6 2 17" xfId="38670" xr:uid="{2067473A-6070-4FFC-8FE5-7036513C44A1}"/>
    <cellStyle name="Total 6 2 18" xfId="40191" xr:uid="{B530C6DF-194B-4568-9A65-0AE6E48DB983}"/>
    <cellStyle name="Total 6 2 19" xfId="39905" xr:uid="{69E39219-80F0-44E5-8D10-B486DFFE8663}"/>
    <cellStyle name="Total 6 2 2" xfId="2370" xr:uid="{00000000-0005-0000-0000-000043090000}"/>
    <cellStyle name="Total 6 2 2 10" xfId="13133" xr:uid="{A8D2A7A0-8CC7-4A55-9794-6848D02AA599}"/>
    <cellStyle name="Total 6 2 2 10 2" xfId="34975" xr:uid="{E32DE3E4-2129-4E07-8101-7A6A305986A9}"/>
    <cellStyle name="Total 6 2 2 10 3" xfId="25831" xr:uid="{82EADDEB-FCA9-461B-9593-210FFC5C9987}"/>
    <cellStyle name="Total 6 2 2 11" xfId="12304" xr:uid="{89346017-C5C7-4B1A-A2BD-43FBC39CA1FA}"/>
    <cellStyle name="Total 6 2 2 11 2" xfId="34217" xr:uid="{74284B8E-EA2A-435C-AD89-1DC0CF3CF4DE}"/>
    <cellStyle name="Total 6 2 2 11 3" xfId="25072" xr:uid="{35756FD3-9454-4884-8A9F-4EBF53F98DFF}"/>
    <cellStyle name="Total 6 2 2 12" xfId="13460" xr:uid="{E75853A7-BFCB-4893-8834-547E4A7FA301}"/>
    <cellStyle name="Total 6 2 2 12 2" xfId="35280" xr:uid="{0D2B76FD-6A93-4DD3-A7EC-02813488F8D8}"/>
    <cellStyle name="Total 6 2 2 12 3" xfId="26136" xr:uid="{5369574B-D0E0-4AF2-B1DE-F37C1F9F9F65}"/>
    <cellStyle name="Total 6 2 2 13" xfId="8855" xr:uid="{7BAC4981-1765-49DE-BBC9-E73AC535F67E}"/>
    <cellStyle name="Total 6 2 2 13 2" xfId="30874" xr:uid="{C0F0D0C0-6C42-46BB-9F31-839CC8B5FF09}"/>
    <cellStyle name="Total 6 2 2 13 3" xfId="21724" xr:uid="{DB2DA7AB-510F-4F33-B35C-60D6FEE45D17}"/>
    <cellStyle name="Total 6 2 2 14" xfId="14484" xr:uid="{2DEDD31C-8C6C-419D-9BB8-14311E8FE196}"/>
    <cellStyle name="Total 6 2 2 15" xfId="36764" xr:uid="{187A8540-D546-4CF0-A323-63993FC6B10E}"/>
    <cellStyle name="Total 6 2 2 16" xfId="38671" xr:uid="{834DD01F-CD7C-4D9F-990F-93024D9B3FA5}"/>
    <cellStyle name="Total 6 2 2 17" xfId="40190" xr:uid="{A3A861D8-34CA-44B8-A210-E4B9BB9D67FE}"/>
    <cellStyle name="Total 6 2 2 18" xfId="38876" xr:uid="{A45CB874-6683-4EB9-9A5B-22C7743EBA2B}"/>
    <cellStyle name="Total 6 2 2 19" xfId="39645" xr:uid="{CE12FED9-52CD-4A71-838A-FC628B21E879}"/>
    <cellStyle name="Total 6 2 2 2" xfId="5168" xr:uid="{810ED1EC-8256-4E99-8461-B0EC02DA972E}"/>
    <cellStyle name="Total 6 2 2 2 2" xfId="27516" xr:uid="{B9FE9773-9028-46F9-942E-D1451AD852F3}"/>
    <cellStyle name="Total 6 2 2 2 3" xfId="18258" xr:uid="{0A070388-389E-44C4-B209-E67E934E523B}"/>
    <cellStyle name="Total 6 2 2 20" xfId="41646" xr:uid="{5AE583C7-DA0E-450A-A330-73D991A55A41}"/>
    <cellStyle name="Total 6 2 2 21" xfId="40778" xr:uid="{051028A7-BDD2-4D7D-8131-79DD691C8A12}"/>
    <cellStyle name="Total 6 2 2 22" xfId="43423" xr:uid="{6B2DAF6E-888B-44B9-8734-C849B6DF5DB3}"/>
    <cellStyle name="Total 6 2 2 23" xfId="44210" xr:uid="{89578B93-21D7-4655-AFF0-718A4D7DDCB9}"/>
    <cellStyle name="Total 6 2 2 3" xfId="6450" xr:uid="{04C33B60-86B0-43B7-B488-3D88A3866F52}"/>
    <cellStyle name="Total 6 2 2 3 2" xfId="28705" xr:uid="{30C65B01-241F-4F62-8A95-EA8041AB8F4E}"/>
    <cellStyle name="Total 6 2 2 3 3" xfId="19473" xr:uid="{6B78EEF4-50D3-4EDF-B61D-FE293EF4A179}"/>
    <cellStyle name="Total 6 2 2 4" xfId="6795" xr:uid="{99348351-5BE2-4F2A-8A68-40D23ADB3FF4}"/>
    <cellStyle name="Total 6 2 2 4 2" xfId="29042" xr:uid="{6CC22859-D2D2-4B60-A3AB-F3B78A2B927D}"/>
    <cellStyle name="Total 6 2 2 4 3" xfId="19813" xr:uid="{09CE93C1-2C25-4371-BAA1-D2B5A26B692C}"/>
    <cellStyle name="Total 6 2 2 5" xfId="6702" xr:uid="{73C8836D-CDA7-4458-88AC-37388855AD6A}"/>
    <cellStyle name="Total 6 2 2 5 2" xfId="28952" xr:uid="{1BAF1439-AFA1-469E-9F48-A3D788E0F2D0}"/>
    <cellStyle name="Total 6 2 2 5 3" xfId="19722" xr:uid="{6A559158-5F6A-43B4-9B05-74A2BBC2013C}"/>
    <cellStyle name="Total 6 2 2 6" xfId="8128" xr:uid="{9259D97F-A538-4E63-9E2B-7C198C71537D}"/>
    <cellStyle name="Total 6 2 2 6 2" xfId="30154" xr:uid="{4A456F96-2576-4E16-87BB-12CA8ED1D12B}"/>
    <cellStyle name="Total 6 2 2 6 3" xfId="21004" xr:uid="{430F27F2-FEA3-4500-9B5C-77CD4334273B}"/>
    <cellStyle name="Total 6 2 2 7" xfId="9073" xr:uid="{06D702FE-1267-4FFB-ADEC-579C5517DB77}"/>
    <cellStyle name="Total 6 2 2 7 2" xfId="31085" xr:uid="{75816E1D-70CE-4DF7-A9BB-E037AC5D2B32}"/>
    <cellStyle name="Total 6 2 2 7 3" xfId="21935" xr:uid="{2B050BF4-B1EB-45C7-8099-5585CB3151CF}"/>
    <cellStyle name="Total 6 2 2 8" xfId="10844" xr:uid="{5CD52544-AFA6-49EB-81E1-C7A660354886}"/>
    <cellStyle name="Total 6 2 2 8 2" xfId="32816" xr:uid="{A6C4EE8F-DCD5-44EE-827B-13127F146CA7}"/>
    <cellStyle name="Total 6 2 2 8 3" xfId="23671" xr:uid="{F8336014-A4B9-47F7-A87D-BD95E280F443}"/>
    <cellStyle name="Total 6 2 2 9" xfId="10746" xr:uid="{5578439A-F5A3-49B7-8C31-731E5664C82B}"/>
    <cellStyle name="Total 6 2 2 9 2" xfId="32719" xr:uid="{C0343D89-3665-4A08-AA00-851390BDB09A}"/>
    <cellStyle name="Total 6 2 2 9 3" xfId="23574" xr:uid="{69ECA8C7-9C0B-4324-B338-2324A99D456C}"/>
    <cellStyle name="Total 6 2 20" xfId="39628" xr:uid="{EEAF2DC1-EC72-411D-9CD6-BDE7EDFEF307}"/>
    <cellStyle name="Total 6 2 21" xfId="41645" xr:uid="{DCE9C5B7-0678-4C27-AC37-A4928E6E28FD}"/>
    <cellStyle name="Total 6 2 22" xfId="40779" xr:uid="{11A757BB-9A8B-4338-AD2F-DE1399ABEBD9}"/>
    <cellStyle name="Total 6 2 23" xfId="43230" xr:uid="{4819E6B2-03E1-452D-B8FA-F7A7F79F7F22}"/>
    <cellStyle name="Total 6 2 24" xfId="44209" xr:uid="{6DEC25C2-BB01-44E2-BBC7-E0E3E4BCC10E}"/>
    <cellStyle name="Total 6 2 3" xfId="5169" xr:uid="{71349A69-34FA-4884-A252-812687237DFF}"/>
    <cellStyle name="Total 6 2 3 2" xfId="27517" xr:uid="{C381095F-93DE-4975-952E-72A40F01BE2C}"/>
    <cellStyle name="Total 6 2 3 3" xfId="18259" xr:uid="{48681482-315A-40DF-9B15-817B5AD7A3F5}"/>
    <cellStyle name="Total 6 2 4" xfId="6449" xr:uid="{7E54D36E-3057-47B0-8F50-2257B0ECAC67}"/>
    <cellStyle name="Total 6 2 4 2" xfId="28704" xr:uid="{B9A2D2E0-E41F-44D9-8C85-DF2C15772C64}"/>
    <cellStyle name="Total 6 2 4 3" xfId="19472" xr:uid="{291E0C03-998D-492F-8828-40754D1FB895}"/>
    <cellStyle name="Total 6 2 5" xfId="7398" xr:uid="{BC583ABE-49D5-4CB9-983C-16B46A489933}"/>
    <cellStyle name="Total 6 2 5 2" xfId="29525" xr:uid="{603BFD3F-DC74-455D-836F-2D68C391B235}"/>
    <cellStyle name="Total 6 2 5 3" xfId="20338" xr:uid="{F2ACA764-D02A-49F8-B44C-EB608AE0C189}"/>
    <cellStyle name="Total 6 2 6" xfId="8433" xr:uid="{07B693F9-DE51-4149-8AE0-9A13E914D636}"/>
    <cellStyle name="Total 6 2 6 2" xfId="30456" xr:uid="{888923EF-8A73-40D1-8EEC-D6C4E13FC13A}"/>
    <cellStyle name="Total 6 2 6 3" xfId="21306" xr:uid="{E103D3E0-AF17-474C-913E-FB05A6A6507B}"/>
    <cellStyle name="Total 6 2 7" xfId="5680" xr:uid="{EE5C853A-132F-49FE-ABB2-38055AA2BEFA}"/>
    <cellStyle name="Total 6 2 7 2" xfId="28003" xr:uid="{97B11248-AFF9-4084-9EEA-7F9D86F2F48B}"/>
    <cellStyle name="Total 6 2 7 3" xfId="18770" xr:uid="{5F223E66-F5B2-4725-AFF3-7D672EB57F43}"/>
    <cellStyle name="Total 6 2 8" xfId="11107" xr:uid="{1C5F4FD2-C319-48CC-A97C-98C96A555E60}"/>
    <cellStyle name="Total 6 2 8 2" xfId="33075" xr:uid="{767866B1-71C6-462F-9EC7-1B2C465F22A1}"/>
    <cellStyle name="Total 6 2 8 3" xfId="23930" xr:uid="{903DB45A-C39E-41A4-A6BD-E44A5FA278DD}"/>
    <cellStyle name="Total 6 2 9" xfId="8917" xr:uid="{C36EF6A3-6754-4650-8FB5-2A73936EF7A9}"/>
    <cellStyle name="Total 6 2 9 2" xfId="30935" xr:uid="{A2235EB4-D9DC-4C06-AF9C-F6DC8764F9C6}"/>
    <cellStyle name="Total 6 2 9 3" xfId="21785" xr:uid="{FCE61E6E-B87D-402F-8CE4-21518B54C1F4}"/>
    <cellStyle name="Total 6 20" xfId="36762" xr:uid="{8E06BE4A-31FC-4F4E-B986-6C1837DAACA7}"/>
    <cellStyle name="Total 6 21" xfId="38669" xr:uid="{DDDBA47A-D9C5-46CC-8E47-7F3D07EE6206}"/>
    <cellStyle name="Total 6 22" xfId="37515" xr:uid="{C551C29D-B52D-4C17-BE04-01C154C30637}"/>
    <cellStyle name="Total 6 23" xfId="39904" xr:uid="{CF157B5F-1B3E-4035-B769-AC98A60B4986}"/>
    <cellStyle name="Total 6 24" xfId="39672" xr:uid="{FB8EA675-7202-40DF-9583-0DF0270948F9}"/>
    <cellStyle name="Total 6 25" xfId="41644" xr:uid="{E2CED6DD-3337-4931-9488-E3F49D5A378B}"/>
    <cellStyle name="Total 6 26" xfId="40780" xr:uid="{1763AAA3-F966-46B8-BFE2-B35BC756C0FA}"/>
    <cellStyle name="Total 6 27" xfId="40986" xr:uid="{90838D94-EABE-4089-9C96-CD586C6292A3}"/>
    <cellStyle name="Total 6 28" xfId="44208" xr:uid="{54103C51-F3E0-468C-8B5B-040CA3C9639A}"/>
    <cellStyle name="Total 6 3" xfId="2371" xr:uid="{00000000-0005-0000-0000-000044090000}"/>
    <cellStyle name="Total 6 3 10" xfId="5603" xr:uid="{8F7EAB4A-A1E7-4237-A9D3-F2C40A091A4B}"/>
    <cellStyle name="Total 6 3 10 2" xfId="27926" xr:uid="{64ADCC81-8C69-4874-8C65-3F4D597F6DE9}"/>
    <cellStyle name="Total 6 3 10 3" xfId="18693" xr:uid="{7C441053-1FEF-40C1-8BAD-3E4D91A2049A}"/>
    <cellStyle name="Total 6 3 11" xfId="13134" xr:uid="{C4154FC4-6F6E-44EB-BE99-78720E8E102E}"/>
    <cellStyle name="Total 6 3 11 2" xfId="34976" xr:uid="{BCC73A2E-D73B-4028-BDB5-BD3090D5296E}"/>
    <cellStyle name="Total 6 3 11 3" xfId="25832" xr:uid="{08497DC5-C375-492A-8BF1-42502FC08137}"/>
    <cellStyle name="Total 6 3 12" xfId="12307" xr:uid="{97FE3F86-EA36-4E6A-8B96-645F5387999A}"/>
    <cellStyle name="Total 6 3 12 2" xfId="34220" xr:uid="{8B522530-504D-44C9-A9E2-EF8A59EC7BE7}"/>
    <cellStyle name="Total 6 3 12 3" xfId="25075" xr:uid="{4FC37C4C-079F-4A07-A79C-72D982BDF13E}"/>
    <cellStyle name="Total 6 3 13" xfId="12734" xr:uid="{C1AFF275-DA2E-4BB6-8B5C-A131FF5F9BD1}"/>
    <cellStyle name="Total 6 3 13 2" xfId="34603" xr:uid="{A41D53E2-42B7-46A4-AAE8-DEA245804940}"/>
    <cellStyle name="Total 6 3 13 3" xfId="25459" xr:uid="{88322E43-4F15-42CC-BCCA-4B17DA009C72}"/>
    <cellStyle name="Total 6 3 14" xfId="14037" xr:uid="{1476735E-F3F2-41BF-AECD-D6E8B582E9EB}"/>
    <cellStyle name="Total 6 3 14 2" xfId="35735" xr:uid="{8E4C95AF-B086-4865-BF61-D6F7A690ED1E}"/>
    <cellStyle name="Total 6 3 14 3" xfId="26591" xr:uid="{25434C4C-AC7E-4E07-AE52-C84A8B83FA54}"/>
    <cellStyle name="Total 6 3 15" xfId="12161" xr:uid="{7C99FC80-9647-4487-8ADD-5F3DC4CEA079}"/>
    <cellStyle name="Total 6 3 16" xfId="36765" xr:uid="{0202213E-0E2D-482B-84C9-D0F1BDD5B371}"/>
    <cellStyle name="Total 6 3 17" xfId="38672" xr:uid="{5B23DE47-F53C-47D8-B485-450BA0B2D2D3}"/>
    <cellStyle name="Total 6 3 18" xfId="38996" xr:uid="{1B6A4038-FA5A-41C6-88E1-4D590A258B80}"/>
    <cellStyle name="Total 6 3 19" xfId="39334" xr:uid="{09E30275-5684-4F51-82CD-69D5D6241E93}"/>
    <cellStyle name="Total 6 3 2" xfId="2372" xr:uid="{00000000-0005-0000-0000-000045090000}"/>
    <cellStyle name="Total 6 3 2 10" xfId="11348" xr:uid="{EB4FF011-D08B-4702-ABA6-F745CF041BED}"/>
    <cellStyle name="Total 6 3 2 10 2" xfId="33315" xr:uid="{6CD10EB1-A4B3-4CC5-9C82-BBAA0D2EE69E}"/>
    <cellStyle name="Total 6 3 2 10 3" xfId="24170" xr:uid="{8767415E-0A16-449E-BA29-E3F1BB4ADA5D}"/>
    <cellStyle name="Total 6 3 2 11" xfId="12029" xr:uid="{CF5C980F-E895-468C-9968-2DDB61942902}"/>
    <cellStyle name="Total 6 3 2 11 2" xfId="33969" xr:uid="{0CA3CED5-8077-4CCE-A847-5258D2E9A587}"/>
    <cellStyle name="Total 6 3 2 11 3" xfId="24824" xr:uid="{C88BE2C0-7987-4516-B6B9-A02ABED1D598}"/>
    <cellStyle name="Total 6 3 2 12" xfId="13313" xr:uid="{99A1C25B-8BBD-40E1-9E82-702714AF0BAD}"/>
    <cellStyle name="Total 6 3 2 12 2" xfId="35153" xr:uid="{8F3C193B-5F55-4CC0-89DE-4AFD9B151085}"/>
    <cellStyle name="Total 6 3 2 12 3" xfId="26009" xr:uid="{7FC3CFC7-2408-44EC-A560-EBE37D294435}"/>
    <cellStyle name="Total 6 3 2 13" xfId="10327" xr:uid="{36A74E8D-0528-486B-B2B2-E77045D2D259}"/>
    <cellStyle name="Total 6 3 2 13 2" xfId="32316" xr:uid="{10688F18-F360-4449-8159-13528D1BCA6D}"/>
    <cellStyle name="Total 6 3 2 13 3" xfId="23170" xr:uid="{395A28E7-B9D5-4BBF-AA45-4B4B91F6B512}"/>
    <cellStyle name="Total 6 3 2 14" xfId="13341" xr:uid="{298E0CE8-ED49-4DD2-9F6D-5BE3536169A6}"/>
    <cellStyle name="Total 6 3 2 15" xfId="36766" xr:uid="{29972172-AD6F-487A-BB0F-958F5A80C297}"/>
    <cellStyle name="Total 6 3 2 16" xfId="38673" xr:uid="{4215F639-7EB1-4C7D-B8F4-F648C9530A2F}"/>
    <cellStyle name="Total 6 3 2 17" xfId="39001" xr:uid="{88E5927D-0AF1-45A3-BF6D-7C068136F5EA}"/>
    <cellStyle name="Total 6 3 2 18" xfId="39902" xr:uid="{E69B2A24-C094-454F-AB8C-80B6EC143312}"/>
    <cellStyle name="Total 6 3 2 19" xfId="38552" xr:uid="{CC44A135-8723-43D5-9ED3-BF0C99605DFE}"/>
    <cellStyle name="Total 6 3 2 2" xfId="7564" xr:uid="{DC066C4F-D862-45AF-BFC8-088EA6AFF285}"/>
    <cellStyle name="Total 6 3 2 2 2" xfId="29602" xr:uid="{FC45F993-F4B3-4363-A09C-167E0EA34128}"/>
    <cellStyle name="Total 6 3 2 2 3" xfId="20450" xr:uid="{303FD758-7748-446A-8C88-83CF3774096A}"/>
    <cellStyle name="Total 6 3 2 20" xfId="41648" xr:uid="{9CF62794-5D25-4328-976B-A125E0F7660D}"/>
    <cellStyle name="Total 6 3 2 21" xfId="43153" xr:uid="{A0CA5641-CC28-4842-85A8-ADF9B07153DA}"/>
    <cellStyle name="Total 6 3 2 22" xfId="43231" xr:uid="{64F95951-43A2-4EDD-BB7F-4C18D8B0F78B}"/>
    <cellStyle name="Total 6 3 2 23" xfId="44212" xr:uid="{39EEAC3F-4945-41DA-A964-58D8B7347488}"/>
    <cellStyle name="Total 6 3 2 3" xfId="6452" xr:uid="{83638A04-3CAE-440E-A595-25740CFA4759}"/>
    <cellStyle name="Total 6 3 2 3 2" xfId="28707" xr:uid="{6D0FF9E1-C1AD-4A3D-8813-8760399B0312}"/>
    <cellStyle name="Total 6 3 2 3 3" xfId="19475" xr:uid="{1BD18750-201C-4875-A8EA-17E14955063F}"/>
    <cellStyle name="Total 6 3 2 4" xfId="7372" xr:uid="{B0EE8702-B9B1-4C4A-96F0-1DA57805313C}"/>
    <cellStyle name="Total 6 3 2 4 2" xfId="29499" xr:uid="{C0411FF9-63BD-49DB-B2BA-A246EC4993A8}"/>
    <cellStyle name="Total 6 3 2 4 3" xfId="20312" xr:uid="{A02CBB40-1385-4BF6-8480-B5B8BE323F13}"/>
    <cellStyle name="Total 6 3 2 5" xfId="6083" xr:uid="{7F98F891-58C2-4090-9994-481286141AB6}"/>
    <cellStyle name="Total 6 3 2 5 2" xfId="28349" xr:uid="{C468639E-BF2A-4DD7-AB3C-ACC4891C96D5}"/>
    <cellStyle name="Total 6 3 2 5 3" xfId="19116" xr:uid="{8D964CD1-580F-43A9-8DF0-B9023788E018}"/>
    <cellStyle name="Total 6 3 2 6" xfId="5679" xr:uid="{34A657B6-66F3-4FEE-8C8E-65AC434A0E88}"/>
    <cellStyle name="Total 6 3 2 6 2" xfId="28002" xr:uid="{F02E9212-86ED-49EE-BF0B-0351439E7A04}"/>
    <cellStyle name="Total 6 3 2 6 3" xfId="18769" xr:uid="{24E0F5B9-24E3-4C4D-B0D0-4937458C0D4B}"/>
    <cellStyle name="Total 6 3 2 7" xfId="11106" xr:uid="{06AA9E94-9ECC-483A-BE5C-5F2856D8BE82}"/>
    <cellStyle name="Total 6 3 2 7 2" xfId="33074" xr:uid="{2E34E96F-595C-419C-BAE2-3F02D799393F}"/>
    <cellStyle name="Total 6 3 2 7 3" xfId="23929" xr:uid="{428D2A12-4F8F-4D9F-872D-BC4D87A064C4}"/>
    <cellStyle name="Total 6 3 2 8" xfId="10835" xr:uid="{A034B661-15F7-4166-AE58-1ABFA25AEAD3}"/>
    <cellStyle name="Total 6 3 2 8 2" xfId="32807" xr:uid="{3C6A8A8E-D059-4466-AEFA-38B872D02C77}"/>
    <cellStyle name="Total 6 3 2 8 3" xfId="23662" xr:uid="{F90C9A75-8F26-4435-87EE-4E9F61A7CB3E}"/>
    <cellStyle name="Total 6 3 2 9" xfId="11459" xr:uid="{38DD8DA2-4290-4F6A-8417-1FC0F0FF7F3A}"/>
    <cellStyle name="Total 6 3 2 9 2" xfId="33424" xr:uid="{1271770F-7389-4E81-8052-AB733E36B501}"/>
    <cellStyle name="Total 6 3 2 9 3" xfId="24279" xr:uid="{D455D9C3-FD36-4744-8BDA-D965220EB3F7}"/>
    <cellStyle name="Total 6 3 20" xfId="39597" xr:uid="{956AA536-825D-421C-B373-5A7DA965C054}"/>
    <cellStyle name="Total 6 3 21" xfId="41647" xr:uid="{66146C85-E63C-4D03-8E12-60D8A789A032}"/>
    <cellStyle name="Total 6 3 22" xfId="42289" xr:uid="{ED358D8F-BF14-4D03-9F2B-23B8A5248869}"/>
    <cellStyle name="Total 6 3 23" xfId="40602" xr:uid="{D29120D5-36AC-459B-B4EB-1A937A64A6AC}"/>
    <cellStyle name="Total 6 3 24" xfId="44211" xr:uid="{0AA741A2-34CF-45C0-91DF-7C4DF90AF298}"/>
    <cellStyle name="Total 6 3 3" xfId="7572" xr:uid="{E6DAB4DD-3A1A-4611-87D4-57FF767D0AFB}"/>
    <cellStyle name="Total 6 3 3 2" xfId="29604" xr:uid="{5570189D-B320-4C7C-9757-C8020ABF2EFA}"/>
    <cellStyle name="Total 6 3 3 3" xfId="20453" xr:uid="{F3E13255-2CBA-47F2-BAF5-10DC59BD4015}"/>
    <cellStyle name="Total 6 3 4" xfId="6451" xr:uid="{FEEF8813-7AE7-4EC0-BB0B-FCE719D2205B}"/>
    <cellStyle name="Total 6 3 4 2" xfId="28706" xr:uid="{19756106-5E8D-4E09-9C91-7BF85E9BD2A6}"/>
    <cellStyle name="Total 6 3 4 3" xfId="19474" xr:uid="{C44EC98D-7374-4F59-9B0E-9F73FE673068}"/>
    <cellStyle name="Total 6 3 5" xfId="7860" xr:uid="{DA28330B-0B0A-4CDF-8884-1798863D5DC0}"/>
    <cellStyle name="Total 6 3 5 2" xfId="29888" xr:uid="{D0BCAF68-A720-4704-9230-C12B7418D12C}"/>
    <cellStyle name="Total 6 3 5 3" xfId="20738" xr:uid="{3E25F8E6-6710-4D60-B4F6-0DEEDFC1676F}"/>
    <cellStyle name="Total 6 3 6" xfId="8486" xr:uid="{808F33A5-1A58-4D3D-B7DB-715C47A2DE6C}"/>
    <cellStyle name="Total 6 3 6 2" xfId="30508" xr:uid="{A4914AAA-174D-495E-A02A-061B3D881923}"/>
    <cellStyle name="Total 6 3 6 3" xfId="21358" xr:uid="{1DE05015-6F4A-45AA-A7BB-C289A2F4B55F}"/>
    <cellStyle name="Total 6 3 7" xfId="9360" xr:uid="{D9487ACE-F7C6-4CB6-BB2C-5568523FA691}"/>
    <cellStyle name="Total 6 3 7 2" xfId="31369" xr:uid="{8F20A650-80F2-4187-B387-92D1FB271890}"/>
    <cellStyle name="Total 6 3 7 3" xfId="22220" xr:uid="{D76C3813-6D72-4959-A574-EC88DC74E6CB}"/>
    <cellStyle name="Total 6 3 8" xfId="11105" xr:uid="{800A3BB0-0A6B-43F3-B51D-F360024A703E}"/>
    <cellStyle name="Total 6 3 8 2" xfId="33073" xr:uid="{ED57F2E8-6FE9-4B38-8E31-184D6AB014A0}"/>
    <cellStyle name="Total 6 3 8 3" xfId="23928" xr:uid="{88ACB520-136D-4021-A30B-195F36034FEB}"/>
    <cellStyle name="Total 6 3 9" xfId="10825" xr:uid="{2C8D769B-1685-44BF-BB0E-794B8FF97F91}"/>
    <cellStyle name="Total 6 3 9 2" xfId="32797" xr:uid="{A1C69614-D198-433E-8878-46578FB86D4F}"/>
    <cellStyle name="Total 6 3 9 3" xfId="23652" xr:uid="{77FDAA0A-B2A4-4C22-B1C1-6ABCCC78305F}"/>
    <cellStyle name="Total 6 4" xfId="2373" xr:uid="{00000000-0005-0000-0000-000046090000}"/>
    <cellStyle name="Total 6 4 10" xfId="11302" xr:uid="{427F3525-E18E-496D-A427-BE8B5F442BDB}"/>
    <cellStyle name="Total 6 4 10 2" xfId="33269" xr:uid="{F246DAE0-C51A-480B-8FC8-16DBFA4C39B8}"/>
    <cellStyle name="Total 6 4 10 3" xfId="24124" xr:uid="{9BB726A8-0E1D-4BF9-AAC5-2DC319579B84}"/>
    <cellStyle name="Total 6 4 11" xfId="11349" xr:uid="{B5C292E5-F7F7-49B7-A341-756796DE3E34}"/>
    <cellStyle name="Total 6 4 11 2" xfId="33316" xr:uid="{9FABA19C-C87A-4E61-B1CA-BA16997B77EC}"/>
    <cellStyle name="Total 6 4 11 3" xfId="24171" xr:uid="{E3AE2113-BFC8-4243-8ECC-5F02DA858582}"/>
    <cellStyle name="Total 6 4 12" xfId="12305" xr:uid="{829A5B66-D57F-4EAB-B750-F4808F35FE8E}"/>
    <cellStyle name="Total 6 4 12 2" xfId="34218" xr:uid="{16E03D47-37E9-4430-8ACA-1A310ED1A4C6}"/>
    <cellStyle name="Total 6 4 12 3" xfId="25073" xr:uid="{AF40723C-A037-437B-B7A4-18CA62B31A27}"/>
    <cellStyle name="Total 6 4 13" xfId="13320" xr:uid="{F980E571-E990-4021-BD02-3DE76ED71B21}"/>
    <cellStyle name="Total 6 4 13 2" xfId="35160" xr:uid="{DD97371C-803C-4B10-A3C8-98B99469A312}"/>
    <cellStyle name="Total 6 4 13 3" xfId="26016" xr:uid="{9C7E3FE2-2EFF-487A-A85E-078B96F8CFCC}"/>
    <cellStyle name="Total 6 4 14" xfId="8452" xr:uid="{14DD808C-8DE7-4227-8038-C20D70E99F4F}"/>
    <cellStyle name="Total 6 4 14 2" xfId="30474" xr:uid="{B6324CCC-4904-4768-A17E-95C0971DD0BF}"/>
    <cellStyle name="Total 6 4 14 3" xfId="21324" xr:uid="{9B35C143-19DB-419E-BBF6-2232F417712E}"/>
    <cellStyle name="Total 6 4 15" xfId="13784" xr:uid="{E3538A7C-7CE0-4FF4-BBDA-AC407BAFCFE1}"/>
    <cellStyle name="Total 6 4 16" xfId="36767" xr:uid="{971D6000-E952-4706-91ED-21B409B27FE1}"/>
    <cellStyle name="Total 6 4 17" xfId="38674" xr:uid="{972EEB72-3422-41D3-A0CF-4C5800BA87A7}"/>
    <cellStyle name="Total 6 4 18" xfId="37514" xr:uid="{8B0214B2-CE18-42E4-9FF8-24E34E9CE4FE}"/>
    <cellStyle name="Total 6 4 19" xfId="39903" xr:uid="{9E7C233D-F39C-4FCC-B5E9-22E1A14E1B50}"/>
    <cellStyle name="Total 6 4 2" xfId="2374" xr:uid="{00000000-0005-0000-0000-000047090000}"/>
    <cellStyle name="Total 6 4 2 10" xfId="11914" xr:uid="{3C5A1D91-D11B-4836-96A9-70D0087628FB}"/>
    <cellStyle name="Total 6 4 2 10 2" xfId="33855" xr:uid="{D64C1E71-1E7F-4553-BB88-BAFEE07280A7}"/>
    <cellStyle name="Total 6 4 2 10 3" xfId="24710" xr:uid="{84237A1C-1783-415F-95D4-568B8C8FE6C8}"/>
    <cellStyle name="Total 6 4 2 11" xfId="13542" xr:uid="{946542DC-7B0F-4676-9B5A-F96F78C757BF}"/>
    <cellStyle name="Total 6 4 2 11 2" xfId="35352" xr:uid="{DFC52215-AB14-4502-A2B4-7984CFEEFBEE}"/>
    <cellStyle name="Total 6 4 2 11 3" xfId="26208" xr:uid="{3FC84A75-8D20-4642-948B-68CF1550604F}"/>
    <cellStyle name="Total 6 4 2 12" xfId="6807" xr:uid="{2C209257-9974-458F-A737-6619EAD53D6E}"/>
    <cellStyle name="Total 6 4 2 12 2" xfId="29054" xr:uid="{140FD625-8DD0-45C3-B641-BE73432BD13D}"/>
    <cellStyle name="Total 6 4 2 12 3" xfId="19825" xr:uid="{54F17D20-F795-4DD4-B9C5-18BDC27969B4}"/>
    <cellStyle name="Total 6 4 2 13" xfId="13606" xr:uid="{B965325C-8196-4183-8326-C559635B94ED}"/>
    <cellStyle name="Total 6 4 2 13 2" xfId="35408" xr:uid="{C03AFEC5-6973-4E65-846E-0E0B590CCBE0}"/>
    <cellStyle name="Total 6 4 2 13 3" xfId="26264" xr:uid="{28BF7D95-B70B-41F3-8C9E-EC62E47000EA}"/>
    <cellStyle name="Total 6 4 2 14" xfId="13785" xr:uid="{00C2EFF6-96C7-4B5A-B905-03FB9564BA2E}"/>
    <cellStyle name="Total 6 4 2 15" xfId="36768" xr:uid="{F603B2B7-6EDB-45EF-B35D-334244100AC0}"/>
    <cellStyle name="Total 6 4 2 16" xfId="38675" xr:uid="{BFCAD28A-B3DD-411E-A584-53A3FF53F777}"/>
    <cellStyle name="Total 6 4 2 17" xfId="37896" xr:uid="{CC7A530E-39FC-4925-8831-A914F61419A8}"/>
    <cellStyle name="Total 6 4 2 18" xfId="38911" xr:uid="{F7F89498-BA3B-4632-9499-EDB3CE8CF9D0}"/>
    <cellStyle name="Total 6 4 2 19" xfId="39515" xr:uid="{860EB6DA-8979-4BF8-B152-D81E5F036484}"/>
    <cellStyle name="Total 6 4 2 2" xfId="7563" xr:uid="{5B330BA7-4473-4AE6-A199-9944BF400D8C}"/>
    <cellStyle name="Total 6 4 2 2 2" xfId="29601" xr:uid="{9A104D5A-F626-42FA-8862-5401CC658128}"/>
    <cellStyle name="Total 6 4 2 2 3" xfId="20449" xr:uid="{21BCF1B9-5EBF-4196-9B54-A5D61B6D217F}"/>
    <cellStyle name="Total 6 4 2 20" xfId="41650" xr:uid="{DD812EF5-0482-4069-BD3A-46067D42AADF}"/>
    <cellStyle name="Total 6 4 2 21" xfId="43145" xr:uid="{ADA4D00F-A156-4264-B613-6695A302AFA8}"/>
    <cellStyle name="Total 6 4 2 22" xfId="40601" xr:uid="{31E53C5E-2117-4D96-98E1-BBDF2DF02D88}"/>
    <cellStyle name="Total 6 4 2 23" xfId="44214" xr:uid="{DB4A0A6F-E1BB-4B14-BB97-536CEF349151}"/>
    <cellStyle name="Total 6 4 2 3" xfId="6454" xr:uid="{466D4322-08F2-4910-AAE1-53BFF7A2AE14}"/>
    <cellStyle name="Total 6 4 2 3 2" xfId="28709" xr:uid="{CBBC7F5F-9FEF-411F-8FF9-63C122EEF416}"/>
    <cellStyle name="Total 6 4 2 3 3" xfId="19477" xr:uid="{B3030ADE-69AD-420A-8E6D-397C28119EF9}"/>
    <cellStyle name="Total 6 4 2 4" xfId="7397" xr:uid="{29359E42-07B3-46A4-B3BE-E8BEB0CE2C00}"/>
    <cellStyle name="Total 6 4 2 4 2" xfId="29524" xr:uid="{06E58475-9BCF-4475-B892-46F2A31854E8}"/>
    <cellStyle name="Total 6 4 2 4 3" xfId="20337" xr:uid="{C857D7A2-0319-4AA4-B54F-D66FD18F84A3}"/>
    <cellStyle name="Total 6 4 2 5" xfId="4837" xr:uid="{F8012D2B-3C51-4DA0-BE33-BF5516317CBB}"/>
    <cellStyle name="Total 6 4 2 5 2" xfId="27193" xr:uid="{112C5BC7-0C9D-4BC0-AB69-A09C949863AA}"/>
    <cellStyle name="Total 6 4 2 5 3" xfId="17928" xr:uid="{402DB415-7C36-4E9B-98E1-FA3D1100F36F}"/>
    <cellStyle name="Total 6 4 2 6" xfId="8127" xr:uid="{D10E9633-1697-4249-BB2E-3BD920F705D7}"/>
    <cellStyle name="Total 6 4 2 6 2" xfId="30153" xr:uid="{20EB1D5F-2535-4684-8B06-10B6C3880D34}"/>
    <cellStyle name="Total 6 4 2 6 3" xfId="21003" xr:uid="{AC0CFCCD-CE07-49D1-9DC6-93CAF142CA88}"/>
    <cellStyle name="Total 6 4 2 7" xfId="9419" xr:uid="{C688C6C9-8F31-454C-9C61-0C17AF92FD37}"/>
    <cellStyle name="Total 6 4 2 7 2" xfId="31426" xr:uid="{1237F1F3-A46B-4D8D-B4B6-E758A17B0590}"/>
    <cellStyle name="Total 6 4 2 7 3" xfId="22277" xr:uid="{9862E89D-6494-4C82-AAB0-6D62700F515F}"/>
    <cellStyle name="Total 6 4 2 8" xfId="10819" xr:uid="{295EEE2F-AC50-4A2A-8FB9-B00CE68A0651}"/>
    <cellStyle name="Total 6 4 2 8 2" xfId="32791" xr:uid="{AFFDE35D-0DF1-4546-8875-70F6AE9C67FE}"/>
    <cellStyle name="Total 6 4 2 8 3" xfId="23646" xr:uid="{BC2BAC49-AD23-403A-8BE4-22FA031BC9E2}"/>
    <cellStyle name="Total 6 4 2 9" xfId="11305" xr:uid="{430C3A17-4C32-441C-B668-918C1D037520}"/>
    <cellStyle name="Total 6 4 2 9 2" xfId="33272" xr:uid="{E42F36A5-1273-4520-9471-DECA0DAA3153}"/>
    <cellStyle name="Total 6 4 2 9 3" xfId="24127" xr:uid="{06A72D86-473A-4A8F-AE08-FBFFB3DF536E}"/>
    <cellStyle name="Total 6 4 20" xfId="38451" xr:uid="{7539CE5F-8A5A-44F5-9A9E-2F4D990F0D68}"/>
    <cellStyle name="Total 6 4 21" xfId="41649" xr:uid="{24162F0F-CE31-4D19-BEBF-047312F83ADC}"/>
    <cellStyle name="Total 6 4 22" xfId="42277" xr:uid="{BB3466A6-47CA-4434-B334-59D296F018F0}"/>
    <cellStyle name="Total 6 4 23" xfId="43424" xr:uid="{4EA39988-3FE7-40A5-9C4A-184523F0C373}"/>
    <cellStyle name="Total 6 4 24" xfId="44213" xr:uid="{C8EADA02-AFB7-4C4D-99E0-54312EF9174F}"/>
    <cellStyle name="Total 6 4 3" xfId="7562" xr:uid="{8C181F52-FB70-44A3-B90B-BF7D09EE4AD5}"/>
    <cellStyle name="Total 6 4 3 2" xfId="29600" xr:uid="{546951DF-EDDB-4EDA-8B65-669F6565DB44}"/>
    <cellStyle name="Total 6 4 3 3" xfId="20448" xr:uid="{8E3BDF35-01A1-446C-8FF0-31A7341D5327}"/>
    <cellStyle name="Total 6 4 4" xfId="6453" xr:uid="{0AEACC1B-2576-44D0-AE26-1807F2BE7C22}"/>
    <cellStyle name="Total 6 4 4 2" xfId="28708" xr:uid="{0DDFB152-19F2-41AE-AAA2-E949814C0EDF}"/>
    <cellStyle name="Total 6 4 4 3" xfId="19476" xr:uid="{8AF0DDB1-7BA6-4044-954D-0D6A289F5844}"/>
    <cellStyle name="Total 6 4 5" xfId="6769" xr:uid="{F76EFCCF-1C8A-46C2-A0B2-9A19355B41B3}"/>
    <cellStyle name="Total 6 4 5 2" xfId="29016" xr:uid="{70E7FC14-F4B4-444C-9E5F-B76CAC764FAB}"/>
    <cellStyle name="Total 6 4 5 3" xfId="19787" xr:uid="{D7A61F2F-3A84-43E2-9954-6A5E0EFAE719}"/>
    <cellStyle name="Total 6 4 6" xfId="6084" xr:uid="{D7746E39-642D-4A53-B7BD-4C96F920C673}"/>
    <cellStyle name="Total 6 4 6 2" xfId="28350" xr:uid="{1692A5FB-4D39-4A7B-A5EB-7CCA159FD9B9}"/>
    <cellStyle name="Total 6 4 6 3" xfId="19117" xr:uid="{70667543-A667-4B03-A829-23033D9227D4}"/>
    <cellStyle name="Total 6 4 7" xfId="8126" xr:uid="{6AD28D75-226B-4CE3-AFB8-54CC0764F04A}"/>
    <cellStyle name="Total 6 4 7 2" xfId="30152" xr:uid="{A4700AD5-87E4-4A1A-B73E-FA9A4AAFC733}"/>
    <cellStyle name="Total 6 4 7 3" xfId="21002" xr:uid="{0464E05D-B7B1-44BC-9DF8-6DA8D16DCDFE}"/>
    <cellStyle name="Total 6 4 8" xfId="9070" xr:uid="{9BB1CB98-E01D-42C8-AE3F-84D673D44D46}"/>
    <cellStyle name="Total 6 4 8 2" xfId="31082" xr:uid="{0F5D8CF3-8687-4017-8C49-79FF970B4B6F}"/>
    <cellStyle name="Total 6 4 8 3" xfId="21932" xr:uid="{DD61C120-46D8-477D-A2D3-639B04B7BF52}"/>
    <cellStyle name="Total 6 4 9" xfId="10827" xr:uid="{458FEF45-4D4C-45D7-B62B-FA496E2CBB92}"/>
    <cellStyle name="Total 6 4 9 2" xfId="32799" xr:uid="{060E701D-C16C-438E-A33B-956601E2176F}"/>
    <cellStyle name="Total 6 4 9 3" xfId="23654" xr:uid="{F73927F5-9284-4ACE-A9F0-359746A04E22}"/>
    <cellStyle name="Total 6 5" xfId="2375" xr:uid="{00000000-0005-0000-0000-000048090000}"/>
    <cellStyle name="Total 6 5 10" xfId="10514" xr:uid="{D525F172-F9D4-4215-AC2B-F917D931675A}"/>
    <cellStyle name="Total 6 5 10 2" xfId="32495" xr:uid="{5D3B6541-99CD-4A1F-B793-87B03A21647A}"/>
    <cellStyle name="Total 6 5 10 3" xfId="23349" xr:uid="{261805A8-D1A7-47D1-84A8-20FCCDF84343}"/>
    <cellStyle name="Total 6 5 11" xfId="13128" xr:uid="{2A921312-3CC6-4586-9E31-8C9D28655BB1}"/>
    <cellStyle name="Total 6 5 11 2" xfId="34970" xr:uid="{1A4C6C1C-67CF-41C0-85D2-CAD229C8E385}"/>
    <cellStyle name="Total 6 5 11 3" xfId="25826" xr:uid="{D3CA49DE-4B25-4BFD-9764-F62F3388E843}"/>
    <cellStyle name="Total 6 5 12" xfId="10109" xr:uid="{D9AF11AD-389F-4921-83E6-40DDC68F323D}"/>
    <cellStyle name="Total 6 5 12 2" xfId="32106" xr:uid="{DBE8185C-9AD0-4FDE-BF3D-FBC94A2AD11F}"/>
    <cellStyle name="Total 6 5 12 3" xfId="22958" xr:uid="{5DAD8D96-D878-40A6-9606-6D9480AA7835}"/>
    <cellStyle name="Total 6 5 13" xfId="13318" xr:uid="{5083AFB9-5B70-4602-88E5-940EE871214F}"/>
    <cellStyle name="Total 6 5 13 2" xfId="35158" xr:uid="{E1083D7F-99BA-4787-824B-A8045E11AECD}"/>
    <cellStyle name="Total 6 5 13 3" xfId="26014" xr:uid="{053964F1-3FA1-4343-B5F5-0ECC7CC06D3A}"/>
    <cellStyle name="Total 6 5 14" xfId="11538" xr:uid="{2B0058C3-0B51-4756-BCA9-197BA9F72772}"/>
    <cellStyle name="Total 6 5 14 2" xfId="33500" xr:uid="{E238E0A5-65D3-4F96-9243-331131A66B8B}"/>
    <cellStyle name="Total 6 5 14 3" xfId="24355" xr:uid="{52D0FEBC-7E00-40CF-BE16-ADB14F64218B}"/>
    <cellStyle name="Total 6 5 15" xfId="13346" xr:uid="{7481AF78-012E-45BC-84AF-17857A22D749}"/>
    <cellStyle name="Total 6 5 16" xfId="36769" xr:uid="{E815D186-2B28-4CFB-ADBE-3080F39374B7}"/>
    <cellStyle name="Total 6 5 17" xfId="38676" xr:uid="{0855662F-4FCC-4307-87E3-2E90A4982620}"/>
    <cellStyle name="Total 6 5 18" xfId="40205" xr:uid="{43D9D149-C6BE-45CF-8AB9-0B980DE752D5}"/>
    <cellStyle name="Total 6 5 19" xfId="39369" xr:uid="{3AE74335-81F6-4089-AF8F-B98F54C31AC9}"/>
    <cellStyle name="Total 6 5 2" xfId="2376" xr:uid="{00000000-0005-0000-0000-000049090000}"/>
    <cellStyle name="Total 6 5 2 10" xfId="13131" xr:uid="{ADF26EE9-F17F-4E28-B251-8452139E9890}"/>
    <cellStyle name="Total 6 5 2 10 2" xfId="34973" xr:uid="{87038992-46E7-4A4A-8684-CAEE938122F3}"/>
    <cellStyle name="Total 6 5 2 10 3" xfId="25829" xr:uid="{F9831888-3CB6-45F7-BD13-AB2BDD8039EF}"/>
    <cellStyle name="Total 6 5 2 11" xfId="8910" xr:uid="{30D9B05A-A471-4A66-849E-FFD120B284D7}"/>
    <cellStyle name="Total 6 5 2 11 2" xfId="30928" xr:uid="{6568982D-66C1-4B5E-BAC5-723C55447E78}"/>
    <cellStyle name="Total 6 5 2 11 3" xfId="21778" xr:uid="{03377BCA-0949-44C9-9C39-B9406AFEFB7D}"/>
    <cellStyle name="Total 6 5 2 12" xfId="13319" xr:uid="{2C08EC34-EABC-44C8-AAB2-0CEBC3C0B957}"/>
    <cellStyle name="Total 6 5 2 12 2" xfId="35159" xr:uid="{571E06F4-DEA1-4A71-BE2D-45B55A3CDF2F}"/>
    <cellStyle name="Total 6 5 2 12 3" xfId="26015" xr:uid="{8D56812D-CAE3-4F88-A91D-8453573B0121}"/>
    <cellStyle name="Total 6 5 2 13" xfId="13403" xr:uid="{48592D50-EBAB-4B38-942C-4137E119ABCF}"/>
    <cellStyle name="Total 6 5 2 13 2" xfId="35228" xr:uid="{669274E1-5EC2-449E-8573-4D483A80957C}"/>
    <cellStyle name="Total 6 5 2 13 3" xfId="26084" xr:uid="{64101678-18AE-47F4-AFAC-3B729F6E5C24}"/>
    <cellStyle name="Total 6 5 2 14" xfId="10987" xr:uid="{E69D4447-AECB-40BD-BA56-BE53AA624E18}"/>
    <cellStyle name="Total 6 5 2 15" xfId="36770" xr:uid="{8A71DF0D-5A92-434C-AA05-5C2747074B3C}"/>
    <cellStyle name="Total 6 5 2 16" xfId="38677" xr:uid="{53938CD5-2208-48CD-85F1-0E8D884CB6DA}"/>
    <cellStyle name="Total 6 5 2 17" xfId="38999" xr:uid="{A995ADF1-C9CF-4A80-AB2A-8C7C80C85C1B}"/>
    <cellStyle name="Total 6 5 2 18" xfId="38875" xr:uid="{EBB87765-747C-4A6B-8B37-BBAC6E99EFFB}"/>
    <cellStyle name="Total 6 5 2 19" xfId="39630" xr:uid="{EEBA476F-0018-47F2-9D81-8DAD50F2AF20}"/>
    <cellStyle name="Total 6 5 2 2" xfId="6957" xr:uid="{C042F35F-71AD-4EDD-8A7A-6993D499F86B}"/>
    <cellStyle name="Total 6 5 2 2 2" xfId="29177" xr:uid="{463DB095-8206-4100-8754-3E633EE79E47}"/>
    <cellStyle name="Total 6 5 2 2 3" xfId="19964" xr:uid="{D71EA7FD-C4F3-4C6D-B52E-52B12F5F16B8}"/>
    <cellStyle name="Total 6 5 2 20" xfId="41652" xr:uid="{151D1FAA-B0F7-48CB-8C5F-9E066D4AA4B7}"/>
    <cellStyle name="Total 6 5 2 21" xfId="43143" xr:uid="{5676036B-405D-4F49-8D24-9A9AE0C64645}"/>
    <cellStyle name="Total 6 5 2 22" xfId="42944" xr:uid="{B345FE46-2631-4A08-A417-886943B065FE}"/>
    <cellStyle name="Total 6 5 2 23" xfId="44216" xr:uid="{D1C4D72C-4650-47D2-8762-64BFF8AB9B12}"/>
    <cellStyle name="Total 6 5 2 3" xfId="6456" xr:uid="{FB1A228E-E7F8-4ED2-8FEF-D9A4EE10CAFB}"/>
    <cellStyle name="Total 6 5 2 3 2" xfId="28711" xr:uid="{6544A562-ED60-4D4A-83F1-7C79C1A0F86F}"/>
    <cellStyle name="Total 6 5 2 3 3" xfId="19479" xr:uid="{E40A2499-65DA-4E6B-8377-5FA126D3C0E2}"/>
    <cellStyle name="Total 6 5 2 4" xfId="7373" xr:uid="{A1FF8F41-1BEE-43BE-BEAA-4D3CF9114852}"/>
    <cellStyle name="Total 6 5 2 4 2" xfId="29500" xr:uid="{FA224031-8B4E-4D70-AF40-A1C4D719DF31}"/>
    <cellStyle name="Total 6 5 2 4 3" xfId="20313" xr:uid="{99282D40-262F-4D9C-95D1-F4DCAEB0B2E2}"/>
    <cellStyle name="Total 6 5 2 5" xfId="6085" xr:uid="{5563E601-BAD2-491A-A120-3113F163A8CA}"/>
    <cellStyle name="Total 6 5 2 5 2" xfId="28351" xr:uid="{309F94EF-8637-42FF-9CF3-4E37EB6DCD27}"/>
    <cellStyle name="Total 6 5 2 5 3" xfId="19118" xr:uid="{CEA5B5AE-E667-4BA5-9D6A-5F721D3C2CB1}"/>
    <cellStyle name="Total 6 5 2 6" xfId="6758" xr:uid="{58135684-5A86-4B67-AD82-2A67348BFA30}"/>
    <cellStyle name="Total 6 5 2 6 2" xfId="29007" xr:uid="{58481E39-55FB-45A6-A6EC-DB740ED90928}"/>
    <cellStyle name="Total 6 5 2 6 3" xfId="19778" xr:uid="{7F8AC18F-6304-4D7F-98F6-2FE9D8043728}"/>
    <cellStyle name="Total 6 5 2 7" xfId="11100" xr:uid="{B31708C8-DB98-4716-B53E-20A061F71757}"/>
    <cellStyle name="Total 6 5 2 7 2" xfId="33068" xr:uid="{695C7D85-8A21-4C15-B722-27D5F940F6B2}"/>
    <cellStyle name="Total 6 5 2 7 3" xfId="23923" xr:uid="{F4412B68-6EDD-4449-A0E3-A0DE6C947937}"/>
    <cellStyle name="Total 6 5 2 8" xfId="10795" xr:uid="{ABD8F9D8-92E4-4CC7-8817-D148A7B56392}"/>
    <cellStyle name="Total 6 5 2 8 2" xfId="32767" xr:uid="{07E95DD4-4B51-4EB1-BDCB-5C34A4F9B90D}"/>
    <cellStyle name="Total 6 5 2 8 3" xfId="23622" xr:uid="{6FE3D12C-446A-4003-9A2C-CB868E36176A}"/>
    <cellStyle name="Total 6 5 2 9" xfId="11303" xr:uid="{5AB7F788-F1C8-4FCC-966C-A6DEB8817977}"/>
    <cellStyle name="Total 6 5 2 9 2" xfId="33270" xr:uid="{05C1C1CD-152D-485C-B475-F0C25658DBC2}"/>
    <cellStyle name="Total 6 5 2 9 3" xfId="24125" xr:uid="{011C7D69-F36B-4661-992F-9EB1020DB887}"/>
    <cellStyle name="Total 6 5 20" xfId="39662" xr:uid="{BC684B5E-9906-43AE-AFDB-802AE6262FD0}"/>
    <cellStyle name="Total 6 5 21" xfId="41651" xr:uid="{8E3803E3-CD5C-43AE-ABA9-51804A2A66C0}"/>
    <cellStyle name="Total 6 5 22" xfId="42269" xr:uid="{774CB45A-456A-47CF-8E4E-05DD81EB13B0}"/>
    <cellStyle name="Total 6 5 23" xfId="42060" xr:uid="{5C9E6C66-1A8F-4368-8D82-93695B0EE8CA}"/>
    <cellStyle name="Total 6 5 24" xfId="44215" xr:uid="{5EA6FEDD-28A5-45C3-B2BD-E2F942619ADE}"/>
    <cellStyle name="Total 6 5 3" xfId="6956" xr:uid="{B31D9AB0-D781-4233-B397-1004CBFF3975}"/>
    <cellStyle name="Total 6 5 3 2" xfId="29176" xr:uid="{9E068580-36A8-4E61-BD75-C7810C524AE0}"/>
    <cellStyle name="Total 6 5 3 3" xfId="19963" xr:uid="{63B04824-1DC1-4A44-9B41-CB423B755C8E}"/>
    <cellStyle name="Total 6 5 4" xfId="6455" xr:uid="{4905342B-7251-47B8-B3E5-AE083BAC2AF5}"/>
    <cellStyle name="Total 6 5 4 2" xfId="28710" xr:uid="{68C4E76D-EDF5-4E84-83E4-65E62F03909A}"/>
    <cellStyle name="Total 6 5 4 3" xfId="19478" xr:uid="{0AE96DA2-9A17-49AC-8772-50361E15FE53}"/>
    <cellStyle name="Total 6 5 5" xfId="6794" xr:uid="{B82DC5C9-BFC7-41F7-8822-7483A49F190D}"/>
    <cellStyle name="Total 6 5 5 2" xfId="29041" xr:uid="{F4E7F67A-5DEC-470A-8F5D-A74E5D75C170}"/>
    <cellStyle name="Total 6 5 5 3" xfId="19812" xr:uid="{6A413B3F-E80B-47BD-84E9-D909CCE48A35}"/>
    <cellStyle name="Total 6 5 6" xfId="4836" xr:uid="{E2BE6253-E3D8-4D5B-999E-A4B674379F7B}"/>
    <cellStyle name="Total 6 5 6 2" xfId="27192" xr:uid="{433E3140-5F86-4785-A7C9-CCF77CA5003D}"/>
    <cellStyle name="Total 6 5 6 3" xfId="17927" xr:uid="{196F9B01-5DA8-4F0A-8587-5D91D29C6D18}"/>
    <cellStyle name="Total 6 5 7" xfId="5678" xr:uid="{EA7F9AEF-BDB6-4034-B6CC-B138B440EBFC}"/>
    <cellStyle name="Total 6 5 7 2" xfId="28001" xr:uid="{4EC65109-D96D-4080-9271-C4828743A90F}"/>
    <cellStyle name="Total 6 5 7 3" xfId="18768" xr:uid="{956E8BF2-5D54-4078-9F7C-CDE7F755E5C0}"/>
    <cellStyle name="Total 6 5 8" xfId="9430" xr:uid="{2DE1E0F2-5B53-457A-B0D3-6F7CFA13E5FF}"/>
    <cellStyle name="Total 6 5 8 2" xfId="31437" xr:uid="{19B1496D-4CB5-4D39-9DF7-44A8783C0877}"/>
    <cellStyle name="Total 6 5 8 3" xfId="22288" xr:uid="{5CAA2AC7-083B-463E-9534-1790BAA1DAAA}"/>
    <cellStyle name="Total 6 5 9" xfId="10817" xr:uid="{690D6A5A-5421-444C-902C-62C6C95790CE}"/>
    <cellStyle name="Total 6 5 9 2" xfId="32789" xr:uid="{C0628CA2-A035-4630-8384-7D714A109D2D}"/>
    <cellStyle name="Total 6 5 9 3" xfId="23644" xr:uid="{45641B06-97DE-47F5-9CEA-846DC0720624}"/>
    <cellStyle name="Total 6 6" xfId="2377" xr:uid="{00000000-0005-0000-0000-00004A090000}"/>
    <cellStyle name="Total 6 6 10" xfId="11915" xr:uid="{4A20592F-C92A-4745-978F-E8AFEF58D16E}"/>
    <cellStyle name="Total 6 6 10 2" xfId="33856" xr:uid="{B65D2C41-5749-41DE-ACA2-2B9C8A966928}"/>
    <cellStyle name="Total 6 6 10 3" xfId="24711" xr:uid="{78C8DD5E-675C-4367-929D-7DC37DE8B19E}"/>
    <cellStyle name="Total 6 6 11" xfId="13387" xr:uid="{4A028FCB-82D9-47CB-8457-A8BC3950A85A}"/>
    <cellStyle name="Total 6 6 11 2" xfId="35212" xr:uid="{8C38E6F3-C46F-4FCE-97CD-A5AFD2A5AE49}"/>
    <cellStyle name="Total 6 6 11 3" xfId="26068" xr:uid="{99A10DAE-6822-4FE7-BE66-E1B8A580A297}"/>
    <cellStyle name="Total 6 6 12" xfId="12103" xr:uid="{1C0E8A31-19FC-4EB1-A746-15573351195E}"/>
    <cellStyle name="Total 6 6 12 2" xfId="34041" xr:uid="{45D990C0-CC7C-43CF-9598-C3B414263027}"/>
    <cellStyle name="Total 6 6 12 3" xfId="24896" xr:uid="{8DD09C40-1AF5-4D3F-9E41-C74B9F5572F2}"/>
    <cellStyle name="Total 6 6 13" xfId="12957" xr:uid="{32E2CFA9-65E3-4FFB-B024-101BA622E19A}"/>
    <cellStyle name="Total 6 6 13 2" xfId="34810" xr:uid="{0E461293-E2CB-458E-AC95-4C0172FC8E76}"/>
    <cellStyle name="Total 6 6 13 3" xfId="25666" xr:uid="{8F24E45F-7814-4884-85DC-EBAFF4BF1CC8}"/>
    <cellStyle name="Total 6 6 14" xfId="13344" xr:uid="{8A2DCECD-F305-4E98-8828-2F28BDAAFAF6}"/>
    <cellStyle name="Total 6 6 15" xfId="36771" xr:uid="{996ED869-B1B0-4174-92A3-D48A9500B3B7}"/>
    <cellStyle name="Total 6 6 16" xfId="38678" xr:uid="{D65728D4-81EA-4427-AC31-9EE565FAA90D}"/>
    <cellStyle name="Total 6 6 17" xfId="40210" xr:uid="{3CABE652-407A-4956-A2DC-2637891C3E67}"/>
    <cellStyle name="Total 6 6 18" xfId="39892" xr:uid="{6E2B7A5F-6070-4FF5-8B61-DE0A6D88DEB3}"/>
    <cellStyle name="Total 6 6 19" xfId="38400" xr:uid="{9B4C859B-F470-405C-9ACB-F81038870A97}"/>
    <cellStyle name="Total 6 6 2" xfId="5167" xr:uid="{501222E3-A3E4-44A8-AB05-E33856A88E6E}"/>
    <cellStyle name="Total 6 6 2 2" xfId="27515" xr:uid="{D9D31A2A-F8B5-4E76-B419-7B04F6E8C539}"/>
    <cellStyle name="Total 6 6 2 3" xfId="18257" xr:uid="{BCC79B00-2CB2-4EA0-AD84-913E5CC1571D}"/>
    <cellStyle name="Total 6 6 20" xfId="41653" xr:uid="{5F8040A1-9430-43BB-93C7-FBCB96FBEEE3}"/>
    <cellStyle name="Total 6 6 21" xfId="42267" xr:uid="{7D696449-839E-42C3-A370-9B05B0014925}"/>
    <cellStyle name="Total 6 6 22" xfId="43228" xr:uid="{187E69ED-25DC-407D-969F-6A420003C33D}"/>
    <cellStyle name="Total 6 6 23" xfId="44217" xr:uid="{E9F47437-E112-49BD-8EB2-B01700E69B77}"/>
    <cellStyle name="Total 6 6 3" xfId="6457" xr:uid="{0F39B3CB-C2F5-481D-AEE9-D72849E260B9}"/>
    <cellStyle name="Total 6 6 3 2" xfId="28712" xr:uid="{B59F1021-34D1-4E6A-BB5E-2A51680D7121}"/>
    <cellStyle name="Total 6 6 3 3" xfId="19480" xr:uid="{19405869-E792-43D9-A97A-8837964235FD}"/>
    <cellStyle name="Total 6 6 4" xfId="6770" xr:uid="{4741A7BD-F3B2-4ED8-999B-C9FA159466AD}"/>
    <cellStyle name="Total 6 6 4 2" xfId="29017" xr:uid="{E23C8AB0-85A6-4F18-B3A4-0A59AF520AB5}"/>
    <cellStyle name="Total 6 6 4 3" xfId="19788" xr:uid="{667476DD-B8E2-4CF3-8481-08D703B9E571}"/>
    <cellStyle name="Total 6 6 5" xfId="6086" xr:uid="{F4B9E6A5-3477-4DBA-B930-C03945A629F6}"/>
    <cellStyle name="Total 6 6 5 2" xfId="28352" xr:uid="{D189AFAC-BC68-4606-87B8-B0F7D2B4EC5E}"/>
    <cellStyle name="Total 6 6 5 3" xfId="19119" xr:uid="{380C9029-EFA4-40A0-BD2F-9587D0BD802B}"/>
    <cellStyle name="Total 6 6 6" xfId="8124" xr:uid="{8680E7B5-2F42-4206-A78E-E7A8E2F89D22}"/>
    <cellStyle name="Total 6 6 6 2" xfId="30150" xr:uid="{DACB595D-882A-4B8B-9196-7F504ADAB69B}"/>
    <cellStyle name="Total 6 6 6 3" xfId="21000" xr:uid="{FEC2C490-7062-4E61-AD86-C87499BDE299}"/>
    <cellStyle name="Total 6 6 7" xfId="11103" xr:uid="{9FAEFC29-CCF8-4914-8BDC-B3FE2BA04A05}"/>
    <cellStyle name="Total 6 6 7 2" xfId="33071" xr:uid="{DA0F3B38-9BDB-4675-A0D3-DD5E8A1D087A}"/>
    <cellStyle name="Total 6 6 7 3" xfId="23926" xr:uid="{FC03F3C7-F5DE-4184-8772-B8AE42EFF9ED}"/>
    <cellStyle name="Total 6 6 8" xfId="10850" xr:uid="{84642D17-FD1B-4427-B21E-54C0628F388D}"/>
    <cellStyle name="Total 6 6 8 2" xfId="32822" xr:uid="{F729EFE7-B466-4143-8D7F-08FD587F4317}"/>
    <cellStyle name="Total 6 6 8 3" xfId="23677" xr:uid="{63EF7E13-07DB-4131-8B5B-4A652A4DE612}"/>
    <cellStyle name="Total 6 6 9" xfId="11304" xr:uid="{2FE4E831-7286-4B73-A62D-5974DA4FB9B8}"/>
    <cellStyle name="Total 6 6 9 2" xfId="33271" xr:uid="{0D7702EE-A9B3-47B4-B982-0F4E36C4868C}"/>
    <cellStyle name="Total 6 6 9 3" xfId="24126" xr:uid="{A92D773D-4022-4FE8-9505-CAC48352354A}"/>
    <cellStyle name="Total 6 7" xfId="5170" xr:uid="{4717C723-71C4-457E-B905-FF2607E35FE8}"/>
    <cellStyle name="Total 6 7 2" xfId="27518" xr:uid="{49DC0F64-CE1B-45B9-A043-AF81FB97258B}"/>
    <cellStyle name="Total 6 7 3" xfId="18260" xr:uid="{F0900A96-40BA-483D-BF03-3228B98979C1}"/>
    <cellStyle name="Total 6 8" xfId="6448" xr:uid="{639202F6-707D-4C20-9A65-8C1595AE91B8}"/>
    <cellStyle name="Total 6 8 2" xfId="28703" xr:uid="{7061EF2F-FE99-45A9-982E-459B99A1C4F3}"/>
    <cellStyle name="Total 6 8 3" xfId="19471" xr:uid="{4F56BD4D-71A0-4AC6-A9E4-9C2881E1E1FB}"/>
    <cellStyle name="Total 6 9" xfId="6768" xr:uid="{23A6069B-3ED3-4A82-AB92-4D2745023166}"/>
    <cellStyle name="Total 6 9 2" xfId="29015" xr:uid="{6B0EC9B8-A0D4-4050-AB17-DB1227C3B219}"/>
    <cellStyle name="Total 6 9 3" xfId="19786" xr:uid="{30A267C4-3DE4-4CC1-AFDF-33097CAF92AC}"/>
    <cellStyle name="Total 7" xfId="2378" xr:uid="{00000000-0005-0000-0000-00004B090000}"/>
    <cellStyle name="Total 7 10" xfId="6087" xr:uid="{E48D6075-7C4A-49A5-BAE0-71C878F1BCD8}"/>
    <cellStyle name="Total 7 10 2" xfId="28353" xr:uid="{1AA8393B-6C56-4B6A-8217-C4CB0897C925}"/>
    <cellStyle name="Total 7 10 3" xfId="19120" xr:uid="{A01DC5F2-D7DE-47E8-A3AF-C5BF8282FC2F}"/>
    <cellStyle name="Total 7 11" xfId="8125" xr:uid="{1B84E230-5E05-4725-889F-28AC0F24A4A5}"/>
    <cellStyle name="Total 7 11 2" xfId="30151" xr:uid="{6D46553B-44F5-4C76-B9F5-0D00B0EA421F}"/>
    <cellStyle name="Total 7 11 3" xfId="21001" xr:uid="{DB496BF9-1358-47D5-86DA-D2ACC684D13C}"/>
    <cellStyle name="Total 7 12" xfId="7769" xr:uid="{1ED5539B-8543-434E-9E53-F70EC6D1DBD9}"/>
    <cellStyle name="Total 7 12 2" xfId="29799" xr:uid="{7DD3060D-EB20-47A3-AF35-42B0939022E8}"/>
    <cellStyle name="Total 7 12 3" xfId="20648" xr:uid="{ED1BF75E-6249-440C-900C-A5F56A55D718}"/>
    <cellStyle name="Total 7 13" xfId="10826" xr:uid="{8B26BA02-CB74-4133-94AF-1C8774595287}"/>
    <cellStyle name="Total 7 13 2" xfId="32798" xr:uid="{0E773778-2DE9-4B21-B45C-FB4C7D2E58D4}"/>
    <cellStyle name="Total 7 13 3" xfId="23653" xr:uid="{1D51A05D-362A-494E-9788-A55270D073A4}"/>
    <cellStyle name="Total 7 14" xfId="10513" xr:uid="{7AB42587-4C6D-42FA-8061-55201C9B2BB6}"/>
    <cellStyle name="Total 7 14 2" xfId="32494" xr:uid="{39AEF736-C423-496B-BCEF-2F28A715E61E}"/>
    <cellStyle name="Total 7 14 3" xfId="23348" xr:uid="{123B0C5D-7055-412F-88E5-2B6ABE86AD4E}"/>
    <cellStyle name="Total 7 15" xfId="13129" xr:uid="{64378009-719D-462B-BA14-5B8BF1916CA6}"/>
    <cellStyle name="Total 7 15 2" xfId="34971" xr:uid="{F4BDA502-B8AB-49BB-8808-4751BEAA1ED2}"/>
    <cellStyle name="Total 7 15 3" xfId="25827" xr:uid="{B741D9F5-FB08-4B5D-8C0E-2785F8288016}"/>
    <cellStyle name="Total 7 16" xfId="13440" xr:uid="{217D833A-78EF-457F-BBA9-E55DA9075B90}"/>
    <cellStyle name="Total 7 16 2" xfId="35262" xr:uid="{A6744B5A-E3E8-4062-8A00-176167126E2A}"/>
    <cellStyle name="Total 7 16 3" xfId="26118" xr:uid="{F4402B85-9E8C-4648-9406-364CA5DFB81D}"/>
    <cellStyle name="Total 7 17" xfId="12619" xr:uid="{D9709952-912A-4D94-8717-AB68F8C4222A}"/>
    <cellStyle name="Total 7 17 2" xfId="34495" xr:uid="{52AA382E-BF84-4E58-B0C8-EEC5D0BA13DE}"/>
    <cellStyle name="Total 7 17 3" xfId="25350" xr:uid="{9AC8031B-5975-4F8D-9C55-6774098971D4}"/>
    <cellStyle name="Total 7 18" xfId="12404" xr:uid="{F7759E48-D489-4FFD-9F03-03C8F34FAEB2}"/>
    <cellStyle name="Total 7 18 2" xfId="34312" xr:uid="{ADE6DC2F-6936-4314-B233-E51AE4AE36DD}"/>
    <cellStyle name="Total 7 18 3" xfId="25167" xr:uid="{4BD96976-E3FC-4713-9953-9A66A389223F}"/>
    <cellStyle name="Total 7 19" xfId="14566" xr:uid="{38936A1D-7E33-4C7A-A9CB-3B6D074C714B}"/>
    <cellStyle name="Total 7 2" xfId="2379" xr:uid="{00000000-0005-0000-0000-00004C090000}"/>
    <cellStyle name="Total 7 2 10" xfId="10113" xr:uid="{73ADD2C2-027C-41C3-AF9D-AE4BAFDE7A10}"/>
    <cellStyle name="Total 7 2 10 2" xfId="32110" xr:uid="{40DFDA7C-B11B-4834-B41F-6BECD0F24E73}"/>
    <cellStyle name="Total 7 2 10 3" xfId="22962" xr:uid="{2EE4E1A4-2945-456C-9F16-514B6B5B0C0C}"/>
    <cellStyle name="Total 7 2 11" xfId="13130" xr:uid="{546E5FA2-C8DD-4B4F-A9A7-E34804CDB7F5}"/>
    <cellStyle name="Total 7 2 11 2" xfId="34972" xr:uid="{25CEF00D-709F-4D2A-8B42-33964F718B17}"/>
    <cellStyle name="Total 7 2 11 3" xfId="25828" xr:uid="{B25EB59C-D639-426B-BA94-66CAE8E05C8A}"/>
    <cellStyle name="Total 7 2 12" xfId="13447" xr:uid="{49915504-6AC6-4BB2-AC9F-9F72CCEE871A}"/>
    <cellStyle name="Total 7 2 12 2" xfId="35269" xr:uid="{494C9879-6449-4498-B304-8915EBBA6307}"/>
    <cellStyle name="Total 7 2 12 3" xfId="26125" xr:uid="{DA411546-2DAC-4593-AC6A-2656F5BFCD5E}"/>
    <cellStyle name="Total 7 2 13" xfId="9482" xr:uid="{A1E7B86C-1FE7-4913-AAD5-C326D1CF8B38}"/>
    <cellStyle name="Total 7 2 13 2" xfId="31489" xr:uid="{318EF152-702A-400F-833E-4422B40CE528}"/>
    <cellStyle name="Total 7 2 13 3" xfId="22340" xr:uid="{4127FFF9-025E-4F11-B46D-9BA36C7C67BB}"/>
    <cellStyle name="Total 7 2 14" xfId="14121" xr:uid="{C576ADD9-C479-42A6-AF9A-4BB89BDDFDCC}"/>
    <cellStyle name="Total 7 2 14 2" xfId="35817" xr:uid="{288A3595-14CA-4B71-AC22-3ED3F1AB3A22}"/>
    <cellStyle name="Total 7 2 14 3" xfId="26673" xr:uid="{F32CB6B2-4700-4894-9E0B-2FEDCC4BC002}"/>
    <cellStyle name="Total 7 2 15" xfId="13781" xr:uid="{7B8AFC72-0D90-4FF9-B5C9-6C40E2FEFC03}"/>
    <cellStyle name="Total 7 2 16" xfId="36773" xr:uid="{3F6CD396-91E6-4B33-84AB-22DA8890D94B}"/>
    <cellStyle name="Total 7 2 17" xfId="38680" xr:uid="{781ADDC2-EB40-468E-BE36-29F72C999385}"/>
    <cellStyle name="Total 7 2 18" xfId="39000" xr:uid="{78FBA12E-0B8E-4C87-B292-8941DCFBFC9B}"/>
    <cellStyle name="Total 7 2 19" xfId="39333" xr:uid="{A016F9F4-EA0C-46FC-925E-CB068E5B8D5C}"/>
    <cellStyle name="Total 7 2 2" xfId="2380" xr:uid="{00000000-0005-0000-0000-00004D090000}"/>
    <cellStyle name="Total 7 2 2 10" xfId="10365" xr:uid="{0083F988-4532-4565-910E-FAEB3E62B7B7}"/>
    <cellStyle name="Total 7 2 2 10 2" xfId="32350" xr:uid="{A375125C-828D-4F69-97E7-A58D780064CF}"/>
    <cellStyle name="Total 7 2 2 10 3" xfId="23204" xr:uid="{EBC8637F-7C94-44D3-AD46-2869B5A7D052}"/>
    <cellStyle name="Total 7 2 2 11" xfId="13457" xr:uid="{A287B53B-73C1-454C-AAB8-3B270AEDAFCE}"/>
    <cellStyle name="Total 7 2 2 11 2" xfId="35277" xr:uid="{7B633604-3A5B-44C9-9C70-FD87C26D0C24}"/>
    <cellStyle name="Total 7 2 2 11 3" xfId="26133" xr:uid="{FDC16B47-4A23-4EB1-A05C-FFD8EC65414A}"/>
    <cellStyle name="Total 7 2 2 12" xfId="13314" xr:uid="{FDDEDA86-83F2-4711-ADBE-BC0902B55395}"/>
    <cellStyle name="Total 7 2 2 12 2" xfId="35154" xr:uid="{ACF76392-80BD-44B3-975C-3ABD5A4AA8C8}"/>
    <cellStyle name="Total 7 2 2 12 3" xfId="26010" xr:uid="{2E2D65AD-46F0-48D8-B2B9-D93CCAB7FE62}"/>
    <cellStyle name="Total 7 2 2 13" xfId="12955" xr:uid="{423D5759-FA8C-4009-A9D7-6AC82109E7F6}"/>
    <cellStyle name="Total 7 2 2 13 2" xfId="34808" xr:uid="{BBB7C4D3-5C59-4CE6-B866-709B5D6570C6}"/>
    <cellStyle name="Total 7 2 2 13 3" xfId="25664" xr:uid="{828E4DB8-0291-4F77-84C8-8ACEDA34EBEF}"/>
    <cellStyle name="Total 7 2 2 14" xfId="13782" xr:uid="{F00548FD-B35C-4609-B966-36449810C0E0}"/>
    <cellStyle name="Total 7 2 2 15" xfId="36774" xr:uid="{60875D95-851E-4F43-9A5E-9300EFA60AB9}"/>
    <cellStyle name="Total 7 2 2 16" xfId="38681" xr:uid="{B3FADDA4-D088-446B-B319-75A8FE8D50CE}"/>
    <cellStyle name="Total 7 2 2 17" xfId="37513" xr:uid="{FD7F5954-26F9-4262-9D1A-4FCFBFF3BA90}"/>
    <cellStyle name="Total 7 2 2 18" xfId="39899" xr:uid="{593AED09-3AB9-4FA0-A35C-709D856BB87D}"/>
    <cellStyle name="Total 7 2 2 19" xfId="37207" xr:uid="{BAF7BF55-4C3B-4490-AC35-FE3E956E87BA}"/>
    <cellStyle name="Total 7 2 2 2" xfId="7546" xr:uid="{58D1C463-3BCC-42F2-858D-990341A231C3}"/>
    <cellStyle name="Total 7 2 2 2 2" xfId="29591" xr:uid="{C2D182C4-7B68-4B57-B8F6-1605A6313648}"/>
    <cellStyle name="Total 7 2 2 2 3" xfId="20436" xr:uid="{4F2AD63C-0585-4CBA-8272-F8D569EE49DC}"/>
    <cellStyle name="Total 7 2 2 20" xfId="41656" xr:uid="{0180E28F-C520-4BEE-8E80-116021002081}"/>
    <cellStyle name="Total 7 2 2 21" xfId="42358" xr:uid="{871759DD-4379-4AAC-8373-13122DAB2870}"/>
    <cellStyle name="Total 7 2 2 22" xfId="43229" xr:uid="{7B8E5484-1A94-42DF-9EAF-D9DCC86D7B91}"/>
    <cellStyle name="Total 7 2 2 23" xfId="44220" xr:uid="{96F0A494-F917-4EF1-B488-B9AC95FDC74D}"/>
    <cellStyle name="Total 7 2 2 3" xfId="6460" xr:uid="{E929C5E4-86ED-4A2F-B098-79CC8954D53C}"/>
    <cellStyle name="Total 7 2 2 3 2" xfId="28715" xr:uid="{ABF8D51B-44A4-44C5-A91F-CDCCBFFFC8BC}"/>
    <cellStyle name="Total 7 2 2 3 3" xfId="19483" xr:uid="{090F47EE-01F9-4574-8807-589CD2ECB92B}"/>
    <cellStyle name="Total 7 2 2 4" xfId="7667" xr:uid="{FA61F390-281B-4689-A45E-FBE5C9730311}"/>
    <cellStyle name="Total 7 2 2 4 2" xfId="29698" xr:uid="{0C7CC105-0D40-4118-9849-89CF39D76A9F}"/>
    <cellStyle name="Total 7 2 2 4 3" xfId="20547" xr:uid="{9A58368D-C968-4280-ACC2-B76239BA451F}"/>
    <cellStyle name="Total 7 2 2 5" xfId="4840" xr:uid="{824D17D8-AE47-45FD-9AA0-B69A2AF2D947}"/>
    <cellStyle name="Total 7 2 2 5 2" xfId="27196" xr:uid="{EEC08E64-B959-4540-A760-062195D08079}"/>
    <cellStyle name="Total 7 2 2 5 3" xfId="17931" xr:uid="{E032127A-6AB2-43CE-AA99-95FAA41C9642}"/>
    <cellStyle name="Total 7 2 2 6" xfId="9165" xr:uid="{49F8EE4E-B5B4-4818-9FAC-4A6D7E50B852}"/>
    <cellStyle name="Total 7 2 2 6 2" xfId="31176" xr:uid="{942FB12F-C5F6-4F84-B49F-B4D492D99A4E}"/>
    <cellStyle name="Total 7 2 2 6 3" xfId="22026" xr:uid="{1BD9507A-553C-4A12-AB1F-31816F44CAE1}"/>
    <cellStyle name="Total 7 2 2 7" xfId="11102" xr:uid="{5E39CAA8-3B80-41A7-B43D-DA0194914225}"/>
    <cellStyle name="Total 7 2 2 7 2" xfId="33070" xr:uid="{CC710576-1A0A-4ED9-8582-C3D8DB1991CD}"/>
    <cellStyle name="Total 7 2 2 7 3" xfId="23925" xr:uid="{2EE4D44B-38E6-44A4-B7CA-835834B6B988}"/>
    <cellStyle name="Total 7 2 2 8" xfId="10174" xr:uid="{5EBF8F4E-55D4-4B5D-BC60-E303D237A84A}"/>
    <cellStyle name="Total 7 2 2 8 2" xfId="32169" xr:uid="{3C17C00C-7384-4AD3-8B28-143AA249C76A}"/>
    <cellStyle name="Total 7 2 2 8 3" xfId="23021" xr:uid="{0F58BAF5-C9F4-4AFB-B2B0-D2B789341AAA}"/>
    <cellStyle name="Total 7 2 2 9" xfId="9825" xr:uid="{66DC0A6F-00EC-480F-822D-16AA52CB0CCE}"/>
    <cellStyle name="Total 7 2 2 9 2" xfId="31826" xr:uid="{D9243D0C-83C0-41F0-94F0-8403F78E7979}"/>
    <cellStyle name="Total 7 2 2 9 3" xfId="22678" xr:uid="{9AC9081D-CA49-49C2-B802-A62050D275BD}"/>
    <cellStyle name="Total 7 2 20" xfId="38168" xr:uid="{EFE6A686-6204-424D-88CE-9D1D0A98BDD1}"/>
    <cellStyle name="Total 7 2 21" xfId="41655" xr:uid="{7DC62A8C-C969-4311-BA80-967CC3F68116}"/>
    <cellStyle name="Total 7 2 22" xfId="42268" xr:uid="{6C760BA1-B6BD-4C16-9659-100D49E067F9}"/>
    <cellStyle name="Total 7 2 23" xfId="40604" xr:uid="{C804925E-A582-4C7D-AC8E-B77C4C56EEC2}"/>
    <cellStyle name="Total 7 2 24" xfId="44219" xr:uid="{C534001C-C9F1-4FDD-A6A6-6A61B91508BC}"/>
    <cellStyle name="Total 7 2 3" xfId="5165" xr:uid="{3FEDEBD8-7BD1-47EA-9754-61C93ED67AD8}"/>
    <cellStyle name="Total 7 2 3 2" xfId="27513" xr:uid="{BB781541-2A7D-416C-B742-99E92732DDC5}"/>
    <cellStyle name="Total 7 2 3 3" xfId="18255" xr:uid="{0C005DC6-2202-43BF-AE52-ECD791F14C9B}"/>
    <cellStyle name="Total 7 2 4" xfId="6459" xr:uid="{939AF6AD-0174-478D-82CF-D1E296002E17}"/>
    <cellStyle name="Total 7 2 4 2" xfId="28714" xr:uid="{30F635B3-E25A-420E-8705-2E2DC7866703}"/>
    <cellStyle name="Total 7 2 4 3" xfId="19482" xr:uid="{D916AE35-D7FD-4588-B0BF-E7F798E7206D}"/>
    <cellStyle name="Total 7 2 5" xfId="6793" xr:uid="{B23751F1-F13A-4E06-ACE1-996855E287B3}"/>
    <cellStyle name="Total 7 2 5 2" xfId="29040" xr:uid="{D107775F-CDBE-40A6-99E0-B1A95CC46577}"/>
    <cellStyle name="Total 7 2 5 3" xfId="19811" xr:uid="{64C068B5-B0D0-45EF-BD18-29B070DE89AB}"/>
    <cellStyle name="Total 7 2 6" xfId="8608" xr:uid="{E314592B-3020-4C55-A756-5E29C5C28BC8}"/>
    <cellStyle name="Total 7 2 6 2" xfId="30628" xr:uid="{7D6B0733-791D-4674-B8A5-1BDD261E1A03}"/>
    <cellStyle name="Total 7 2 6 3" xfId="21478" xr:uid="{0EE9CD18-C844-4793-A737-A7A939AB683C}"/>
    <cellStyle name="Total 7 2 7" xfId="5677" xr:uid="{35D4FC30-4D7D-4A11-B4C3-40B445442721}"/>
    <cellStyle name="Total 7 2 7 2" xfId="28000" xr:uid="{6834EEBD-5EFD-4499-A0B9-30E42049E5D8}"/>
    <cellStyle name="Total 7 2 7 3" xfId="18767" xr:uid="{64AD80CE-1A7D-4143-AD94-75B9E26C1AFE}"/>
    <cellStyle name="Total 7 2 8" xfId="11101" xr:uid="{43FA36B8-A447-4EC0-9AC7-C13C18B1A470}"/>
    <cellStyle name="Total 7 2 8 2" xfId="33069" xr:uid="{F730EA60-B5D6-4E96-9F58-5E08B6395551}"/>
    <cellStyle name="Total 7 2 8 3" xfId="23924" xr:uid="{71950E4E-14F3-440F-8ACA-1B2B3FBDF488}"/>
    <cellStyle name="Total 7 2 9" xfId="10800" xr:uid="{BCCBCF92-1779-4758-924A-06D686822122}"/>
    <cellStyle name="Total 7 2 9 2" xfId="32772" xr:uid="{00BA22F5-DE05-454A-B19F-FE6726CED4D2}"/>
    <cellStyle name="Total 7 2 9 3" xfId="23627" xr:uid="{E052B5E0-C790-4F40-8D9A-1F505FC9E2FE}"/>
    <cellStyle name="Total 7 20" xfId="36772" xr:uid="{3E86880A-7168-4F54-91A1-876896FD05C3}"/>
    <cellStyle name="Total 7 21" xfId="38679" xr:uid="{49FC1D38-8275-4C93-9150-8BD6620EE6FF}"/>
    <cellStyle name="Total 7 22" xfId="40197" xr:uid="{8A57F0AC-38EA-453D-B256-F8970FDDBE9E}"/>
    <cellStyle name="Total 7 23" xfId="39900" xr:uid="{B2826D86-D1A1-4CAA-961E-293DA37AF211}"/>
    <cellStyle name="Total 7 24" xfId="38349" xr:uid="{4001030D-53DD-41F3-96B3-DDB5DE2CC120}"/>
    <cellStyle name="Total 7 25" xfId="41654" xr:uid="{20B490A5-2C29-4E47-B8DE-DE9ADC2BDCA0}"/>
    <cellStyle name="Total 7 26" xfId="43144" xr:uid="{6250D986-4694-498A-B8D8-75B77AC57A33}"/>
    <cellStyle name="Total 7 27" xfId="43421" xr:uid="{0F43F7CD-EBD1-4BC6-8F46-B5A51DCEAB4D}"/>
    <cellStyle name="Total 7 28" xfId="44218" xr:uid="{02680034-0460-4DD4-898E-C339C5C0AB7D}"/>
    <cellStyle name="Total 7 3" xfId="2381" xr:uid="{00000000-0005-0000-0000-00004E090000}"/>
    <cellStyle name="Total 7 3 10" xfId="10515" xr:uid="{304E9EE9-779C-42BE-8389-B291B9F339A9}"/>
    <cellStyle name="Total 7 3 10 2" xfId="32496" xr:uid="{BF13E278-88FE-49C0-BE47-6368E1C289AB}"/>
    <cellStyle name="Total 7 3 10 3" xfId="23350" xr:uid="{F59A6774-77FE-4051-8D7B-F38EAD4B6C6D}"/>
    <cellStyle name="Total 7 3 11" xfId="9629" xr:uid="{C7DC146D-0D5D-42C0-96D1-E23E6C6485E7}"/>
    <cellStyle name="Total 7 3 11 2" xfId="31635" xr:uid="{53B9E8FC-3BC2-4CED-B4AF-8BCCE3EA72FD}"/>
    <cellStyle name="Total 7 3 11 3" xfId="22486" xr:uid="{464EA6B7-7CCB-4B7C-8FC7-E5C8C1F33183}"/>
    <cellStyle name="Total 7 3 12" xfId="13458" xr:uid="{1C594D91-B859-4208-886B-461D2EF9F28E}"/>
    <cellStyle name="Total 7 3 12 2" xfId="35278" xr:uid="{E137C0A3-7BE4-4F9B-B430-CD98410B63DA}"/>
    <cellStyle name="Total 7 3 12 3" xfId="26134" xr:uid="{B9BFA71F-F30A-4FCA-9DEF-E5CFD1DAD7B5}"/>
    <cellStyle name="Total 7 3 13" xfId="13317" xr:uid="{83CDC9BC-002C-4B01-BBCA-EE33B1DFA7C6}"/>
    <cellStyle name="Total 7 3 13 2" xfId="35157" xr:uid="{AD6A9419-B951-41A3-AE9B-0B7937BD9195}"/>
    <cellStyle name="Total 7 3 13 3" xfId="26013" xr:uid="{78B4E4C0-D01C-4B4A-A7CD-59CC70E2C1C2}"/>
    <cellStyle name="Total 7 3 14" xfId="10328" xr:uid="{FC3D231E-2BDD-4BE6-802A-34BB598B393C}"/>
    <cellStyle name="Total 7 3 14 2" xfId="32317" xr:uid="{4C31AD07-26F2-4925-AF7C-A921307D69E8}"/>
    <cellStyle name="Total 7 3 14 3" xfId="23171" xr:uid="{6B969EC6-F534-499F-8C13-0CAFC6C3753B}"/>
    <cellStyle name="Total 7 3 15" xfId="13345" xr:uid="{80EB964A-EC48-481D-81AC-F03CFBC716C2}"/>
    <cellStyle name="Total 7 3 16" xfId="36775" xr:uid="{26F17929-07DC-43CC-B0A0-A94B727C6BC5}"/>
    <cellStyle name="Total 7 3 17" xfId="38682" xr:uid="{4B71CC5A-BFDC-4B20-B43C-BA44EE593A3F}"/>
    <cellStyle name="Total 7 3 18" xfId="37512" xr:uid="{4EDD3438-3AE2-4D31-A4F5-B75CE4AE6F46}"/>
    <cellStyle name="Total 7 3 19" xfId="38912" xr:uid="{F053851D-F366-4BD0-882E-5691D8CB09F1}"/>
    <cellStyle name="Total 7 3 2" xfId="2382" xr:uid="{00000000-0005-0000-0000-00004F090000}"/>
    <cellStyle name="Total 7 3 2 10" xfId="11912" xr:uid="{60C51B0A-3576-4744-B036-9D6BF3663DE4}"/>
    <cellStyle name="Total 7 3 2 10 2" xfId="33853" xr:uid="{57BB0014-473F-47CE-A5E0-6ADE8AF3738A}"/>
    <cellStyle name="Total 7 3 2 10 3" xfId="24708" xr:uid="{0275B3E6-89B5-48F5-AEC0-2475AA042B04}"/>
    <cellStyle name="Total 7 3 2 11" xfId="13464" xr:uid="{4F2EAB79-1063-4E74-9ADD-85B6070A8997}"/>
    <cellStyle name="Total 7 3 2 11 2" xfId="35284" xr:uid="{7126D5EB-B4B3-4B07-91CE-A9B7ACD6AB1E}"/>
    <cellStyle name="Total 7 3 2 11 3" xfId="26140" xr:uid="{6F3BCDE1-DE66-4B9D-A70C-85F7533466D0}"/>
    <cellStyle name="Total 7 3 2 12" xfId="12618" xr:uid="{29292134-B31A-4B09-B721-453B3DF9DEC2}"/>
    <cellStyle name="Total 7 3 2 12 2" xfId="34494" xr:uid="{5ACB3993-D803-494C-99C6-35022DBC730A}"/>
    <cellStyle name="Total 7 3 2 12 3" xfId="25349" xr:uid="{6C147B6E-7CA3-46E7-A3FA-40D453F20E6E}"/>
    <cellStyle name="Total 7 3 2 13" xfId="12952" xr:uid="{C1F98E21-9C28-4B33-AE30-5F59374DDC3E}"/>
    <cellStyle name="Total 7 3 2 13 2" xfId="34805" xr:uid="{E099CAB4-0C68-4EA9-896D-14C75D9F7B56}"/>
    <cellStyle name="Total 7 3 2 13 3" xfId="25661" xr:uid="{881447C7-DF67-4207-87DA-39BC76C6B794}"/>
    <cellStyle name="Total 7 3 2 14" xfId="12515" xr:uid="{19DD7CC6-09CF-403C-B8D5-905B976F0C31}"/>
    <cellStyle name="Total 7 3 2 15" xfId="36776" xr:uid="{507AA922-8824-40C3-BA9F-F491160F4D80}"/>
    <cellStyle name="Total 7 3 2 16" xfId="38683" xr:uid="{4102073F-70FF-478B-9467-F1126A2746EB}"/>
    <cellStyle name="Total 7 3 2 17" xfId="39724" xr:uid="{570CB66F-D914-4CB4-BA8D-C3E1B57867A4}"/>
    <cellStyle name="Total 7 3 2 18" xfId="39898" xr:uid="{A0D48B4C-FAB7-4A4E-A7CF-828F57445826}"/>
    <cellStyle name="Total 7 3 2 19" xfId="38218" xr:uid="{1D3A41C1-CC72-4BCB-A409-A25C43C46762}"/>
    <cellStyle name="Total 7 3 2 2" xfId="7451" xr:uid="{46FED04A-D900-4C5E-B176-A90C19932910}"/>
    <cellStyle name="Total 7 3 2 2 2" xfId="29567" xr:uid="{76DE441D-51F5-4B0C-A99F-8AAEDDB9236E}"/>
    <cellStyle name="Total 7 3 2 2 3" xfId="20383" xr:uid="{988292E5-B803-491D-BC58-8DE03D7AD72F}"/>
    <cellStyle name="Total 7 3 2 20" xfId="41658" xr:uid="{E9AFAF4D-B2B4-4D74-A09B-4EF6264728B9}"/>
    <cellStyle name="Total 7 3 2 21" xfId="41882" xr:uid="{2FB8E6F5-8399-42A2-AB67-9DDE84D6E218}"/>
    <cellStyle name="Total 7 3 2 22" xfId="40603" xr:uid="{06FB8891-4282-41A2-8CA2-D9008CB6A6AC}"/>
    <cellStyle name="Total 7 3 2 23" xfId="44222" xr:uid="{0BF06EF2-2A98-4547-BE22-BB712AE64B88}"/>
    <cellStyle name="Total 7 3 2 3" xfId="6462" xr:uid="{ED22A8D7-881B-413E-AC05-6D2DF793776B}"/>
    <cellStyle name="Total 7 3 2 3 2" xfId="28717" xr:uid="{73766427-E773-477E-BF07-C58A66BFFF7D}"/>
    <cellStyle name="Total 7 3 2 3 3" xfId="19485" xr:uid="{DBAD9ECE-BC03-4220-B36D-16B5FA9F796E}"/>
    <cellStyle name="Total 7 3 2 4" xfId="5009" xr:uid="{A6A70808-69D3-43D5-8638-3E5419F934DE}"/>
    <cellStyle name="Total 7 3 2 4 2" xfId="27364" xr:uid="{956B3172-3B60-42B4-B8EB-CCA00D245BA5}"/>
    <cellStyle name="Total 7 3 2 4 3" xfId="18099" xr:uid="{46F57BC5-010D-4C07-80E9-669EA5F66FA8}"/>
    <cellStyle name="Total 7 3 2 5" xfId="6088" xr:uid="{B9B0D2D6-6AA9-4E81-B023-8D663D2BE9C5}"/>
    <cellStyle name="Total 7 3 2 5 2" xfId="28354" xr:uid="{F276DAF2-7EE1-4FB2-AB7B-EA2891B33A24}"/>
    <cellStyle name="Total 7 3 2 5 3" xfId="19121" xr:uid="{7CA925E0-B289-410C-9DB6-07C41442A22D}"/>
    <cellStyle name="Total 7 3 2 6" xfId="8683" xr:uid="{5160C985-626D-42C9-B73B-44401F6459EB}"/>
    <cellStyle name="Total 7 3 2 6 2" xfId="30703" xr:uid="{565D162C-24BE-40BD-82CB-2D4C503C1B7A}"/>
    <cellStyle name="Total 7 3 2 6 3" xfId="21553" xr:uid="{27E09058-F959-4361-9D1E-E4BFD92350B3}"/>
    <cellStyle name="Total 7 3 2 7" xfId="9967" xr:uid="{BAEC580A-F7ED-4AD3-9ECE-E4F503CE0698}"/>
    <cellStyle name="Total 7 3 2 7 2" xfId="31966" xr:uid="{B483DC1F-60EE-41E3-BD1A-61EA6FB02E58}"/>
    <cellStyle name="Total 7 3 2 7 3" xfId="22818" xr:uid="{6F78FBFF-22C7-49C1-B03E-C4A01B117766}"/>
    <cellStyle name="Total 7 3 2 8" xfId="8918" xr:uid="{71822483-D389-4766-9B40-D039C53712C7}"/>
    <cellStyle name="Total 7 3 2 8 2" xfId="30936" xr:uid="{169A4034-2B95-44BE-9DE3-DA1F1E16980E}"/>
    <cellStyle name="Total 7 3 2 8 3" xfId="21786" xr:uid="{C3C8E58A-9B87-4CBE-9BF7-55B4F79EC19A}"/>
    <cellStyle name="Total 7 3 2 9" xfId="11298" xr:uid="{BDB45D0A-645B-4572-B992-E3687590EC76}"/>
    <cellStyle name="Total 7 3 2 9 2" xfId="33265" xr:uid="{C6555DAE-1CF8-4042-B572-F321A59B38F6}"/>
    <cellStyle name="Total 7 3 2 9 3" xfId="24120" xr:uid="{86459B34-80F3-484D-AC52-5874D38673E3}"/>
    <cellStyle name="Total 7 3 20" xfId="39821" xr:uid="{E8E9B385-716C-4FB1-9916-E61470E20B83}"/>
    <cellStyle name="Total 7 3 21" xfId="41657" xr:uid="{11662F17-47C2-46FF-9518-10AF68C06E73}"/>
    <cellStyle name="Total 7 3 22" xfId="42738" xr:uid="{55B649C5-BB13-452C-AAD8-AB9558076A81}"/>
    <cellStyle name="Total 7 3 23" xfId="43422" xr:uid="{3744B56D-7135-4FB3-8B80-7B1F0B67542F}"/>
    <cellStyle name="Total 7 3 24" xfId="44221" xr:uid="{4CDF0454-7553-4306-AEBC-AED6FD990D9F}"/>
    <cellStyle name="Total 7 3 3" xfId="7518" xr:uid="{C20BBD5A-639C-4EEE-A4E1-263E9150300F}"/>
    <cellStyle name="Total 7 3 3 2" xfId="29569" xr:uid="{BF0225C5-2070-46C7-BCAA-DB9E5FB158F4}"/>
    <cellStyle name="Total 7 3 3 3" xfId="20412" xr:uid="{18392981-098B-44D9-9FF9-1D464DD2514F}"/>
    <cellStyle name="Total 7 3 4" xfId="6461" xr:uid="{356465FE-2F46-479D-A8A8-049452E723B3}"/>
    <cellStyle name="Total 7 3 4 2" xfId="28716" xr:uid="{FA7E96FB-2C8E-4F36-805A-52DFD041515A}"/>
    <cellStyle name="Total 7 3 4 3" xfId="19484" xr:uid="{A6400EB5-4A10-492E-99E6-80B1C5434D0F}"/>
    <cellStyle name="Total 7 3 5" xfId="6714" xr:uid="{EE302428-582D-4A28-8E3F-D3DA5B05DE7E}"/>
    <cellStyle name="Total 7 3 5 2" xfId="28964" xr:uid="{F5049994-400D-4FE0-9E62-CA4EF443D37A}"/>
    <cellStyle name="Total 7 3 5 3" xfId="19734" xr:uid="{6D31012C-986D-47E1-ACDF-F0B0DEEB6D84}"/>
    <cellStyle name="Total 7 3 6" xfId="4839" xr:uid="{8E98BB3A-02A8-407C-8E0C-6538ACEF3A64}"/>
    <cellStyle name="Total 7 3 6 2" xfId="27195" xr:uid="{494AEA86-24A7-4DB8-8AC0-41197B785C09}"/>
    <cellStyle name="Total 7 3 6 3" xfId="17930" xr:uid="{19CC52A5-FCD8-42F3-ABDB-F6D5C6F2F4DA}"/>
    <cellStyle name="Total 7 3 7" xfId="6510" xr:uid="{5B03DD26-5EE4-4834-9DDA-037F24DC397A}"/>
    <cellStyle name="Total 7 3 7 2" xfId="28764" xr:uid="{B8EA8C08-F0AE-4DD8-B3E5-0E5FC65989E0}"/>
    <cellStyle name="Total 7 3 7 3" xfId="19533" xr:uid="{8BE7FD63-F822-495B-8EE6-B2BCE795E8AE}"/>
    <cellStyle name="Total 7 3 8" xfId="6557" xr:uid="{552AC1F7-F021-4D4D-894B-F930941F5141}"/>
    <cellStyle name="Total 7 3 8 2" xfId="28810" xr:uid="{E6E75002-3196-4179-A68F-BB209AAD74C0}"/>
    <cellStyle name="Total 7 3 8 3" xfId="19580" xr:uid="{89C43361-E1AD-4571-A5F8-BEE7E4AE5368}"/>
    <cellStyle name="Total 7 3 9" xfId="10181" xr:uid="{3B0D2CEF-DC4F-4A45-BA55-6657ACBB0C7C}"/>
    <cellStyle name="Total 7 3 9 2" xfId="32176" xr:uid="{32DF834F-4D51-4F9C-9431-01165C5F3164}"/>
    <cellStyle name="Total 7 3 9 3" xfId="23028" xr:uid="{DBF03770-AF9B-41A7-9D0F-6B3557A5BBE2}"/>
    <cellStyle name="Total 7 4" xfId="2383" xr:uid="{00000000-0005-0000-0000-000050090000}"/>
    <cellStyle name="Total 7 4 10" xfId="11301" xr:uid="{2B2D084E-B52B-436A-B15B-F84CB190B41C}"/>
    <cellStyle name="Total 7 4 10 2" xfId="33268" xr:uid="{69047DD5-583F-4705-9261-E725AD3F8775}"/>
    <cellStyle name="Total 7 4 10 3" xfId="24123" xr:uid="{87082ADA-B651-48F7-BD43-4F4188E58AB1}"/>
    <cellStyle name="Total 7 4 11" xfId="11913" xr:uid="{52B6F484-E8F8-475A-8F05-9AC1D68A2541}"/>
    <cellStyle name="Total 7 4 11 2" xfId="33854" xr:uid="{CBFDE234-B673-4C24-85F3-BAFC74160FA5}"/>
    <cellStyle name="Total 7 4 11 3" xfId="24709" xr:uid="{C6FA2E29-5E0A-4D41-B8D1-2CFDA4B15155}"/>
    <cellStyle name="Total 7 4 12" xfId="13497" xr:uid="{42BE1699-1E83-43B8-95B7-D4E68F35582D}"/>
    <cellStyle name="Total 7 4 12 2" xfId="35313" xr:uid="{D5E87F24-79F2-4EDC-BFCC-09504AD5C3CE}"/>
    <cellStyle name="Total 7 4 12 3" xfId="26169" xr:uid="{548780B1-91B5-4C51-8835-903D80BCB1F7}"/>
    <cellStyle name="Total 7 4 13" xfId="13315" xr:uid="{A2E08D84-E1CC-4B67-874D-10435A2991B3}"/>
    <cellStyle name="Total 7 4 13 2" xfId="35155" xr:uid="{6FFC1239-4B1E-48B7-81DF-991062333EB6}"/>
    <cellStyle name="Total 7 4 13 3" xfId="26011" xr:uid="{A5F4F517-476F-4602-B29D-00D54F7CEABF}"/>
    <cellStyle name="Total 7 4 14" xfId="12410" xr:uid="{5F9859E4-3419-4659-AF29-7FCE32AB9842}"/>
    <cellStyle name="Total 7 4 14 2" xfId="34318" xr:uid="{6A0C4845-807F-4437-876E-E068109AC0FB}"/>
    <cellStyle name="Total 7 4 14 3" xfId="25173" xr:uid="{10261765-8432-42B4-B9CB-8013016F94D4}"/>
    <cellStyle name="Total 7 4 15" xfId="13586" xr:uid="{DAE7811D-08AB-4CC3-8C51-1E0F5396E5F6}"/>
    <cellStyle name="Total 7 4 16" xfId="36777" xr:uid="{C8D155C0-2875-402A-9EF2-104D51D5B1A0}"/>
    <cellStyle name="Total 7 4 17" xfId="38684" xr:uid="{D3276E29-DF4E-4CB3-B60F-AEC94B6DA5F5}"/>
    <cellStyle name="Total 7 4 18" xfId="37895" xr:uid="{B78790A0-EF91-4146-B923-5B3CEECC29B3}"/>
    <cellStyle name="Total 7 4 19" xfId="39370" xr:uid="{A187E85E-80C1-4903-914B-4CC07E563F68}"/>
    <cellStyle name="Total 7 4 2" xfId="2384" xr:uid="{00000000-0005-0000-0000-000051090000}"/>
    <cellStyle name="Total 7 4 2 10" xfId="13583" xr:uid="{9E83EC4F-383B-479D-9339-B836D3CE41F6}"/>
    <cellStyle name="Total 7 4 2 10 2" xfId="35389" xr:uid="{091C320D-1CEA-4B54-B3C5-7E1B1D4C974D}"/>
    <cellStyle name="Total 7 4 2 10 3" xfId="26245" xr:uid="{96067A76-F607-4B37-9776-79933099CA98}"/>
    <cellStyle name="Total 7 4 2 11" xfId="13500" xr:uid="{5AF67CF0-04D0-47F1-A222-9EF68E813210}"/>
    <cellStyle name="Total 7 4 2 11 2" xfId="35315" xr:uid="{DD4FE4BE-1704-4AFC-8C85-22B57D662212}"/>
    <cellStyle name="Total 7 4 2 11 3" xfId="26171" xr:uid="{B941DAD2-551A-43AE-8ED1-998C653E6662}"/>
    <cellStyle name="Total 7 4 2 12" xfId="13459" xr:uid="{D90F1680-E608-4A1B-9953-D2F0B93DA8CC}"/>
    <cellStyle name="Total 7 4 2 12 2" xfId="35279" xr:uid="{C0AEB947-52D7-4A17-BABE-AB50B0F8F6BD}"/>
    <cellStyle name="Total 7 4 2 12 3" xfId="26135" xr:uid="{1ABEE69A-E46E-4A24-BEAA-4071DA35A492}"/>
    <cellStyle name="Total 7 4 2 13" xfId="10677" xr:uid="{60BB0EFA-0735-4CE6-978D-8C6CE8D59D9B}"/>
    <cellStyle name="Total 7 4 2 13 2" xfId="32652" xr:uid="{CC71AFF5-1D5B-47FB-87B4-FA45C73339E1}"/>
    <cellStyle name="Total 7 4 2 13 3" xfId="23507" xr:uid="{0942B739-B5D2-4860-8717-BF6AF6E08FD9}"/>
    <cellStyle name="Total 7 4 2 14" xfId="14485" xr:uid="{770C4786-19EF-40E1-8D35-2A55BB31FD64}"/>
    <cellStyle name="Total 7 4 2 15" xfId="36778" xr:uid="{4652CF42-D48E-42BD-8A40-3108FD697C5C}"/>
    <cellStyle name="Total 7 4 2 16" xfId="38685" xr:uid="{7F34A83E-3012-45A4-A35C-B8F408937B6C}"/>
    <cellStyle name="Total 7 4 2 17" xfId="38997" xr:uid="{35EFFF09-D3E7-4A7E-8D89-AAA885818041}"/>
    <cellStyle name="Total 7 4 2 18" xfId="39895" xr:uid="{5198BA09-02FF-48CE-AB82-33F4274D9823}"/>
    <cellStyle name="Total 7 4 2 19" xfId="37201" xr:uid="{AD571A12-B425-4AC6-A373-992198281DF5}"/>
    <cellStyle name="Total 7 4 2 2" xfId="7447" xr:uid="{BD15DE48-A784-4D91-AC94-AF957958B780}"/>
    <cellStyle name="Total 7 4 2 2 2" xfId="29565" xr:uid="{96418C3F-01A7-4AAF-9B17-79F3D9643F28}"/>
    <cellStyle name="Total 7 4 2 2 3" xfId="20380" xr:uid="{BE115163-BA11-468E-A768-EDFC6E484254}"/>
    <cellStyle name="Total 7 4 2 20" xfId="41660" xr:uid="{C023CEA9-27FC-4E25-8264-31BD9FBC99AF}"/>
    <cellStyle name="Total 7 4 2 21" xfId="42739" xr:uid="{6436A6C9-D2DE-4155-8722-3CFBF4FAA453}"/>
    <cellStyle name="Total 7 4 2 22" xfId="42057" xr:uid="{00068A87-A0ED-46F5-AD77-E9BF9D5A4609}"/>
    <cellStyle name="Total 7 4 2 23" xfId="44224" xr:uid="{29A41557-83D6-45DE-B135-4D57AFCF3761}"/>
    <cellStyle name="Total 7 4 2 3" xfId="6464" xr:uid="{DDBB66CC-2F5C-4F13-87F0-72A1B09B7942}"/>
    <cellStyle name="Total 7 4 2 3 2" xfId="28719" xr:uid="{161EDE84-B069-4907-B04E-B409A370D77F}"/>
    <cellStyle name="Total 7 4 2 3 3" xfId="19487" xr:uid="{B54DCFE8-9B96-4389-B83C-37F555AEB8BF}"/>
    <cellStyle name="Total 7 4 2 4" xfId="7674" xr:uid="{313771FA-C9D8-4309-9705-8BBF8C93AB65}"/>
    <cellStyle name="Total 7 4 2 4 2" xfId="29705" xr:uid="{E6F64A44-5B3C-4488-9A48-27500440791E}"/>
    <cellStyle name="Total 7 4 2 4 3" xfId="20554" xr:uid="{39B4C537-CDAC-47F3-91CA-03601AD86B10}"/>
    <cellStyle name="Total 7 4 2 5" xfId="6703" xr:uid="{DFA7264D-1B94-46BE-97B9-FC1A01AF8D38}"/>
    <cellStyle name="Total 7 4 2 5 2" xfId="28953" xr:uid="{0138C05C-6DF8-4225-B1D8-E4928679C484}"/>
    <cellStyle name="Total 7 4 2 5 3" xfId="19723" xr:uid="{ECF681FF-7A97-4989-A808-509CC5368818}"/>
    <cellStyle name="Total 7 4 2 6" xfId="9172" xr:uid="{EE617D26-9B66-4825-93A4-D2C33D911BF4}"/>
    <cellStyle name="Total 7 4 2 6 2" xfId="31183" xr:uid="{2A5D0D77-D549-45B3-B06D-F60CE9EC26D4}"/>
    <cellStyle name="Total 7 4 2 6 3" xfId="22033" xr:uid="{A4330D70-5B80-4EE9-9454-56804C055AB4}"/>
    <cellStyle name="Total 7 4 2 7" xfId="11096" xr:uid="{7CD6FC13-603F-4745-BC1E-A6D8B048BFD2}"/>
    <cellStyle name="Total 7 4 2 7 2" xfId="33064" xr:uid="{212C1FC3-D9F4-476D-B7DE-3D335AF4BCE7}"/>
    <cellStyle name="Total 7 4 2 7 3" xfId="23919" xr:uid="{9D681A98-A74B-41AD-9EC5-4AF1E6E4FC31}"/>
    <cellStyle name="Total 7 4 2 8" xfId="10180" xr:uid="{77DF6327-9531-484E-8A0B-7337D052562D}"/>
    <cellStyle name="Total 7 4 2 8 2" xfId="32175" xr:uid="{F6001BA3-67C0-4E5B-B778-7CB39B270430}"/>
    <cellStyle name="Total 7 4 2 8 3" xfId="23027" xr:uid="{DB13EA16-28CE-4FA6-84AA-1E5D4567063C}"/>
    <cellStyle name="Total 7 4 2 9" xfId="10748" xr:uid="{2865551E-D7CC-4702-AB54-6BEC023F37B4}"/>
    <cellStyle name="Total 7 4 2 9 2" xfId="32721" xr:uid="{212E9040-4CC6-425C-81F2-EAC73E940F76}"/>
    <cellStyle name="Total 7 4 2 9 3" xfId="23576" xr:uid="{5248EC41-2ADA-4D81-B635-0818BEF24BF5}"/>
    <cellStyle name="Total 7 4 20" xfId="38142" xr:uid="{48279673-F0BB-4B61-B6B1-9EE3A6BB6FBD}"/>
    <cellStyle name="Total 7 4 21" xfId="41659" xr:uid="{4FE3FFD3-6A46-402A-A06F-24B1430D879A}"/>
    <cellStyle name="Total 7 4 22" xfId="42359" xr:uid="{62DF078C-8B10-4B94-85B3-745B3A06AE1C}"/>
    <cellStyle name="Total 7 4 23" xfId="42565" xr:uid="{CEA8BC9C-F1A9-4659-8EF8-B35CFC134A45}"/>
    <cellStyle name="Total 7 4 24" xfId="44223" xr:uid="{F74D7DDB-1B8F-4330-A286-7431D3B6326F}"/>
    <cellStyle name="Total 7 4 3" xfId="7448" xr:uid="{E6B44B86-9D9A-470E-B665-3B425C49EC91}"/>
    <cellStyle name="Total 7 4 3 2" xfId="29566" xr:uid="{A76C8031-53CC-49DB-94E3-EDB1F902F46F}"/>
    <cellStyle name="Total 7 4 3 3" xfId="20381" xr:uid="{630F88D5-32C5-4A2C-865C-3C20437BDB06}"/>
    <cellStyle name="Total 7 4 4" xfId="6463" xr:uid="{E2D4A82D-EBE5-4A3D-8E41-F5F10F03E0F9}"/>
    <cellStyle name="Total 7 4 4 2" xfId="28718" xr:uid="{824E708D-6273-42B0-AB6C-7F1E25CC114F}"/>
    <cellStyle name="Total 7 4 4 3" xfId="19486" xr:uid="{C203BB14-8944-40FB-AC0E-E867E21B92EE}"/>
    <cellStyle name="Total 7 4 5" xfId="7198" xr:uid="{F64214BD-88E0-42A0-B0AC-337FCA91DF7A}"/>
    <cellStyle name="Total 7 4 5 2" xfId="29392" xr:uid="{D926BDB8-6648-4DD8-AD53-F85560C724EA}"/>
    <cellStyle name="Total 7 4 5 3" xfId="20204" xr:uid="{BAFFBEC6-133E-4F54-8E82-DA1AEB1C19C4}"/>
    <cellStyle name="Total 7 4 6" xfId="6089" xr:uid="{F55ADFAE-B73C-4BCD-A641-1985DEECFFA3}"/>
    <cellStyle name="Total 7 4 6 2" xfId="28355" xr:uid="{9F5D1E97-CE77-4E84-8D7B-B0B7774F4271}"/>
    <cellStyle name="Total 7 4 6 3" xfId="19122" xr:uid="{70F16978-96B9-48E6-82D7-E50AE5138A0C}"/>
    <cellStyle name="Total 7 4 7" xfId="8108" xr:uid="{88008BE1-FC47-4DA1-A32D-80CE7EF480C8}"/>
    <cellStyle name="Total 7 4 7 2" xfId="30134" xr:uid="{9F38ABB3-D8D7-4370-9E55-C71D9CED5581}"/>
    <cellStyle name="Total 7 4 7 3" xfId="20984" xr:uid="{1E194884-1F1C-48CE-A338-02D0EDE34345}"/>
    <cellStyle name="Total 7 4 8" xfId="6489" xr:uid="{62DDA86B-A6C9-4D26-BDCA-7D1F623E8D11}"/>
    <cellStyle name="Total 7 4 8 2" xfId="28744" xr:uid="{3A8418B8-64ED-4178-B3E9-BB495688A709}"/>
    <cellStyle name="Total 7 4 8 3" xfId="19512" xr:uid="{1E58430F-4B86-4950-9B98-0DA2E4E6C03F}"/>
    <cellStyle name="Total 7 4 9" xfId="10175" xr:uid="{928701B4-46FE-4996-AB46-E9D23B177DE1}"/>
    <cellStyle name="Total 7 4 9 2" xfId="32170" xr:uid="{94B363AC-BAAD-4616-9C86-0B2545ECAC91}"/>
    <cellStyle name="Total 7 4 9 3" xfId="23022" xr:uid="{B114D118-95E5-4479-A621-693DC17A1438}"/>
    <cellStyle name="Total 7 5" xfId="2385" xr:uid="{00000000-0005-0000-0000-000052090000}"/>
    <cellStyle name="Total 7 5 10" xfId="9962" xr:uid="{EA459059-A318-40DA-AC23-CBBC486DC814}"/>
    <cellStyle name="Total 7 5 10 2" xfId="31961" xr:uid="{DBA22908-D084-4787-B08F-A1F83E5166F6}"/>
    <cellStyle name="Total 7 5 10 3" xfId="22813" xr:uid="{F2CAF37B-3E63-4FE5-B566-62AC507D10E7}"/>
    <cellStyle name="Total 7 5 11" xfId="8287" xr:uid="{4D0F3AF8-ED54-484C-BC5C-F066C096177B}"/>
    <cellStyle name="Total 7 5 11 2" xfId="30312" xr:uid="{81C94AF0-08CB-43B0-A4D9-FAEE49BC802B}"/>
    <cellStyle name="Total 7 5 11 3" xfId="21162" xr:uid="{B797FD78-146D-4B06-8894-861A72AFADFB}"/>
    <cellStyle name="Total 7 5 12" xfId="12306" xr:uid="{DEB52906-7F37-48F7-87D2-7102B9C835DF}"/>
    <cellStyle name="Total 7 5 12 2" xfId="34219" xr:uid="{1D390BDD-3D6A-41C8-938E-AAF08EEE835A}"/>
    <cellStyle name="Total 7 5 12 3" xfId="25074" xr:uid="{1FAB09D4-5EFB-471A-BAA4-699FD1A583DA}"/>
    <cellStyle name="Total 7 5 13" xfId="12733" xr:uid="{EB734C63-F277-4B38-973B-F3AC025BBAA1}"/>
    <cellStyle name="Total 7 5 13 2" xfId="34602" xr:uid="{ABC20918-1DE6-4A53-9708-12A69B1EB042}"/>
    <cellStyle name="Total 7 5 13 3" xfId="25458" xr:uid="{548BBE61-5BAF-4AD8-9D0E-1A6A7726FD62}"/>
    <cellStyle name="Total 7 5 14" xfId="14038" xr:uid="{B9C0C9EF-4A6E-4CF2-A523-FD1E73EB727D}"/>
    <cellStyle name="Total 7 5 14 2" xfId="35736" xr:uid="{AF1EE347-0E5B-4D63-868C-1C674B144186}"/>
    <cellStyle name="Total 7 5 14 3" xfId="26592" xr:uid="{A0F19E74-C4C6-4404-BA61-FB5D0C8FF5F6}"/>
    <cellStyle name="Total 7 5 15" xfId="13563" xr:uid="{FB7414BE-80E5-4CBF-B411-39D86E08210D}"/>
    <cellStyle name="Total 7 5 16" xfId="36779" xr:uid="{3064244E-36B6-4362-82B1-41820B2A2E8D}"/>
    <cellStyle name="Total 7 5 17" xfId="38686" xr:uid="{10AB11F9-8FCD-4222-8761-87C0B8AD0D5E}"/>
    <cellStyle name="Total 7 5 18" xfId="39725" xr:uid="{9C4F8492-C7A1-45AE-A5CE-77142E49806A}"/>
    <cellStyle name="Total 7 5 19" xfId="39897" xr:uid="{D5B9C084-F83F-405C-A076-E0600D3E949C}"/>
    <cellStyle name="Total 7 5 2" xfId="2386" xr:uid="{00000000-0005-0000-0000-000053090000}"/>
    <cellStyle name="Total 7 5 2 10" xfId="10364" xr:uid="{1E128E90-C918-4774-A81A-AB9611466EC9}"/>
    <cellStyle name="Total 7 5 2 10 2" xfId="32349" xr:uid="{820CB6E7-5D1A-467A-B0E5-C1F95A66EB3C}"/>
    <cellStyle name="Total 7 5 2 10 3" xfId="23203" xr:uid="{ABFF8844-B0EA-4F71-BF85-314E1BB86963}"/>
    <cellStyle name="Total 7 5 2 11" xfId="13503" xr:uid="{6B7C5452-4A46-461F-8BC0-B74C18444ED2}"/>
    <cellStyle name="Total 7 5 2 11 2" xfId="35317" xr:uid="{1D911167-9940-4B2B-BAD3-7D7099D3F210}"/>
    <cellStyle name="Total 7 5 2 11 3" xfId="26173" xr:uid="{6EE3A92C-A4CE-404C-80CB-60EC1AE2C9AC}"/>
    <cellStyle name="Total 7 5 2 12" xfId="13450" xr:uid="{23690CA5-DC2D-4F9D-B749-1E83983947D0}"/>
    <cellStyle name="Total 7 5 2 12 2" xfId="35271" xr:uid="{6091B079-7E75-47DB-8571-973D87B09710}"/>
    <cellStyle name="Total 7 5 2 12 3" xfId="26127" xr:uid="{8427BFD0-1A2A-4A51-93C0-6363ED76410A}"/>
    <cellStyle name="Total 7 5 2 13" xfId="10955" xr:uid="{E39D53AA-0FD8-4C1F-98A6-7C847622C405}"/>
    <cellStyle name="Total 7 5 2 13 2" xfId="32927" xr:uid="{E73B9E38-3CB2-4543-88E3-A1B911AD0A50}"/>
    <cellStyle name="Total 7 5 2 13 3" xfId="23782" xr:uid="{B6C9CF25-88F2-4611-9A9E-641DE979819A}"/>
    <cellStyle name="Total 7 5 2 14" xfId="14486" xr:uid="{FDD9AC0A-EBE8-491D-8201-C21A31B68A6B}"/>
    <cellStyle name="Total 7 5 2 15" xfId="36780" xr:uid="{2D43B9E9-919F-40E7-A7A8-A7BDF8F3B1D0}"/>
    <cellStyle name="Total 7 5 2 16" xfId="38687" xr:uid="{3C131317-16E0-4A2F-B131-9D02E5D91FDC}"/>
    <cellStyle name="Total 7 5 2 17" xfId="37894" xr:uid="{0BB452EF-7A4A-4A31-AB2E-748B36E5BB15}"/>
    <cellStyle name="Total 7 5 2 18" xfId="37759" xr:uid="{3833BA1B-9024-45E8-A62A-17C67CCF8D42}"/>
    <cellStyle name="Total 7 5 2 19" xfId="39529" xr:uid="{73699364-08EC-4D40-9DBF-D64BC614F410}"/>
    <cellStyle name="Total 7 5 2 2" xfId="6828" xr:uid="{050FF3B0-48E5-4650-BE47-B7B725B142B6}"/>
    <cellStyle name="Total 7 5 2 2 2" xfId="29072" xr:uid="{6ABBF0AA-067E-45DD-9EA9-14E71741BB1A}"/>
    <cellStyle name="Total 7 5 2 2 3" xfId="19844" xr:uid="{7226AF16-E925-4DD8-84A7-08ECB6FE89D4}"/>
    <cellStyle name="Total 7 5 2 20" xfId="41662" xr:uid="{237ABA18-3E37-49DD-855A-6AE9AD4F2E36}"/>
    <cellStyle name="Total 7 5 2 21" xfId="40777" xr:uid="{F79278C7-BA3F-43CA-AD08-521336116B54}"/>
    <cellStyle name="Total 7 5 2 22" xfId="43419" xr:uid="{AE860BC4-54D6-48DB-A248-37A0600A7A4A}"/>
    <cellStyle name="Total 7 5 2 23" xfId="44226" xr:uid="{D9275247-8F16-42EC-88B9-6D5C08CBE216}"/>
    <cellStyle name="Total 7 5 2 3" xfId="6466" xr:uid="{8F7236BC-E21B-40C3-84B3-00827F4304FB}"/>
    <cellStyle name="Total 7 5 2 3 2" xfId="28721" xr:uid="{C6B14342-24B2-4C07-A93C-A7201C5AE92F}"/>
    <cellStyle name="Total 7 5 2 3 3" xfId="19489" xr:uid="{AECB33A6-FC3A-4BA0-8087-0F023E32A88B}"/>
    <cellStyle name="Total 7 5 2 4" xfId="7727" xr:uid="{9891AE30-73EF-411A-A785-1F1BA49AEB1D}"/>
    <cellStyle name="Total 7 5 2 4 2" xfId="29757" xr:uid="{D5B9C80D-6DF4-4865-93DB-AF926A2FD84B}"/>
    <cellStyle name="Total 7 5 2 4 3" xfId="20606" xr:uid="{5D14F1A2-10B9-4EAA-AE7F-EA6C86B7D1A0}"/>
    <cellStyle name="Total 7 5 2 5" xfId="6704" xr:uid="{6E6D706B-0900-4BA8-AB73-2DCDBF283E11}"/>
    <cellStyle name="Total 7 5 2 5 2" xfId="28954" xr:uid="{C19BDDF9-3A15-4BB4-BFE4-371F59B562B1}"/>
    <cellStyle name="Total 7 5 2 5 3" xfId="19724" xr:uid="{06A7A076-4819-43F8-AF07-82E7007D630E}"/>
    <cellStyle name="Total 7 5 2 6" xfId="9227" xr:uid="{427366ED-43F6-4955-B462-6B500E39A9F7}"/>
    <cellStyle name="Total 7 5 2 6 2" xfId="31237" xr:uid="{172F9E97-4758-41EB-BEDC-83F49995C7F4}"/>
    <cellStyle name="Total 7 5 2 6 3" xfId="22087" xr:uid="{47730847-4B51-41D8-915B-0E5EE482DD7D}"/>
    <cellStyle name="Total 7 5 2 7" xfId="9943" xr:uid="{AA70199D-7463-4942-92D1-1543D8E6D7EA}"/>
    <cellStyle name="Total 7 5 2 7 2" xfId="31942" xr:uid="{C1AED096-0AAB-4E74-A7B6-7A467EDFEFBB}"/>
    <cellStyle name="Total 7 5 2 7 3" xfId="22794" xr:uid="{F5BC4653-8416-47B7-9C33-DF1D2F3A7FA6}"/>
    <cellStyle name="Total 7 5 2 8" xfId="10176" xr:uid="{8EAACFE2-A1BE-4DE0-AABE-64D1451AEDCF}"/>
    <cellStyle name="Total 7 5 2 8 2" xfId="32171" xr:uid="{F8D5CA27-815B-40C9-A493-9FAF70EE630D}"/>
    <cellStyle name="Total 7 5 2 8 3" xfId="23023" xr:uid="{2845CB7F-AEC4-4205-BD2F-52613AF5AE5C}"/>
    <cellStyle name="Total 7 5 2 9" xfId="10750" xr:uid="{12583E39-02EA-41E9-9857-55C0D6F5EA7F}"/>
    <cellStyle name="Total 7 5 2 9 2" xfId="32723" xr:uid="{C73CC326-F379-4264-A390-45DFC2583E4E}"/>
    <cellStyle name="Total 7 5 2 9 3" xfId="23578" xr:uid="{A2E61F57-334F-43F1-B238-71FD716C3B5A}"/>
    <cellStyle name="Total 7 5 20" xfId="37465" xr:uid="{4E7D8353-8DDA-402D-8778-EA32AD23720F}"/>
    <cellStyle name="Total 7 5 21" xfId="41661" xr:uid="{92A283AB-3360-49C6-9F77-79E21864A0A7}"/>
    <cellStyle name="Total 7 5 22" xfId="41883" xr:uid="{5B0F9252-E246-4B70-9C55-8B01B403D79A}"/>
    <cellStyle name="Total 7 5 23" xfId="43226" xr:uid="{28D1E323-1571-4A8E-AFEB-32C402CF0767}"/>
    <cellStyle name="Total 7 5 24" xfId="44225" xr:uid="{4C963465-A355-471F-AA95-12C759DA0840}"/>
    <cellStyle name="Total 7 5 3" xfId="7438" xr:uid="{627B88A3-A24B-4307-B3D0-0A03A2019556}"/>
    <cellStyle name="Total 7 5 3 2" xfId="29560" xr:uid="{AEFF1BE8-567A-4498-A8B6-474EAC007276}"/>
    <cellStyle name="Total 7 5 3 3" xfId="20374" xr:uid="{5D70928B-FD2F-429E-9E31-BBCE09B987E4}"/>
    <cellStyle name="Total 7 5 4" xfId="6465" xr:uid="{71BF9285-B588-4DFD-AD90-54FDA2F33C08}"/>
    <cellStyle name="Total 7 5 4 2" xfId="28720" xr:uid="{03DB8181-1B60-4F42-AF42-04FDF492F1C2}"/>
    <cellStyle name="Total 7 5 4 3" xfId="19488" xr:uid="{27AC28C0-4E83-459E-A484-3275184BF44D}"/>
    <cellStyle name="Total 7 5 5" xfId="5054" xr:uid="{F6497EB2-6F33-4684-8317-97FAA27ECCDB}"/>
    <cellStyle name="Total 7 5 5 2" xfId="27409" xr:uid="{16928D3A-1DBE-4546-8491-B196AF980786}"/>
    <cellStyle name="Total 7 5 5 3" xfId="18144" xr:uid="{9450426B-0F5A-4CEC-8165-5D456AFAB5C6}"/>
    <cellStyle name="Total 7 5 6" xfId="8487" xr:uid="{CAEE5241-0CF6-41B4-B666-050ACE938980}"/>
    <cellStyle name="Total 7 5 6 2" xfId="30509" xr:uid="{63DF4497-DA1A-4D70-9EEC-222F43E4B552}"/>
    <cellStyle name="Total 7 5 6 3" xfId="21359" xr:uid="{0D72F86A-E267-42CA-BE11-4C7326028D40}"/>
    <cellStyle name="Total 7 5 7" xfId="6993" xr:uid="{C0501F47-0690-4F6F-BD7B-45AFB2DEC5DB}"/>
    <cellStyle name="Total 7 5 7 2" xfId="29207" xr:uid="{C487A62F-7F66-4C19-8E72-CD8F99E5F7E6}"/>
    <cellStyle name="Total 7 5 7 3" xfId="20000" xr:uid="{0FD79C2C-C55D-4AD7-9F22-8BA85C62FBC4}"/>
    <cellStyle name="Total 7 5 8" xfId="11099" xr:uid="{1FCFDAE0-99C3-4A58-A99A-5FBEA6274CAE}"/>
    <cellStyle name="Total 7 5 8 2" xfId="33067" xr:uid="{A095E02C-ED71-4410-97E9-DE17DE38CC2A}"/>
    <cellStyle name="Total 7 5 8 3" xfId="23922" xr:uid="{1C0C46D1-5A32-406F-833F-7A6F836DD18E}"/>
    <cellStyle name="Total 7 5 9" xfId="8619" xr:uid="{446061CF-D062-4963-B0AD-CEBE329AEC3E}"/>
    <cellStyle name="Total 7 5 9 2" xfId="30639" xr:uid="{090C4505-DDF4-4EFD-82A2-8F4974C17E0A}"/>
    <cellStyle name="Total 7 5 9 3" xfId="21489" xr:uid="{C647498A-0235-4611-9102-C1EECE5FB52A}"/>
    <cellStyle name="Total 7 6" xfId="2387" xr:uid="{00000000-0005-0000-0000-000054090000}"/>
    <cellStyle name="Total 7 6 10" xfId="11908" xr:uid="{3D3DEE31-7B13-4030-8603-FA09F57FBDB1}"/>
    <cellStyle name="Total 7 6 10 2" xfId="33849" xr:uid="{CCBEB865-F0FC-424F-96CC-56183D0584FE}"/>
    <cellStyle name="Total 7 6 10 3" xfId="24704" xr:uid="{F638588B-30B3-4EEC-9289-3805DF4459C0}"/>
    <cellStyle name="Total 7 6 11" xfId="13506" xr:uid="{E93EB564-F46B-4F6B-A9A3-62D2B9FADF01}"/>
    <cellStyle name="Total 7 6 11 2" xfId="35319" xr:uid="{8DF7F1F4-2C7C-4B5E-8FF9-DDE8C67AD6CC}"/>
    <cellStyle name="Total 7 6 11 3" xfId="26175" xr:uid="{9E37400D-F44B-4A23-B507-74CF4434FE54}"/>
    <cellStyle name="Total 7 6 12" xfId="9839" xr:uid="{177434D2-BBFB-4F5C-B162-80537FA5BDA6}"/>
    <cellStyle name="Total 7 6 12 2" xfId="31840" xr:uid="{1D70E97C-AC50-49D9-BF54-1D491E250C16}"/>
    <cellStyle name="Total 7 6 12 3" xfId="22692" xr:uid="{93F85102-8B8E-4111-8764-1E9C38978569}"/>
    <cellStyle name="Total 7 6 13" xfId="14039" xr:uid="{D75BC00C-830C-4BA8-99C7-F52A34D3249C}"/>
    <cellStyle name="Total 7 6 13 2" xfId="35737" xr:uid="{079671AA-1EAA-4B18-9614-14766FED18FD}"/>
    <cellStyle name="Total 7 6 13 3" xfId="26593" xr:uid="{66AF2371-6724-4FD2-904C-61D932803183}"/>
    <cellStyle name="Total 7 6 14" xfId="13533" xr:uid="{5189E88D-9F61-4E0E-90A3-118BEDC4DDEF}"/>
    <cellStyle name="Total 7 6 15" xfId="36781" xr:uid="{D6C7E3FB-0D77-41A7-AEBA-093A82ADCC1E}"/>
    <cellStyle name="Total 7 6 16" xfId="38688" xr:uid="{67566E99-11CB-4BC3-975B-38E818FAEDB7}"/>
    <cellStyle name="Total 7 6 17" xfId="38998" xr:uid="{19695937-161C-44AB-A10F-F0D3DDAE968D}"/>
    <cellStyle name="Total 7 6 18" xfId="39896" xr:uid="{5621F000-7FE8-4121-B866-2CCFC2DF11BC}"/>
    <cellStyle name="Total 7 6 19" xfId="38171" xr:uid="{8524F730-9B4F-48F1-BBCD-4BC46A96334B}"/>
    <cellStyle name="Total 7 6 2" xfId="7375" xr:uid="{6D2FD3D4-4BDC-472A-86C2-6FDC850159CD}"/>
    <cellStyle name="Total 7 6 2 2" xfId="29502" xr:uid="{113CD5B6-790A-4F8E-9F27-3E2F6220CCDA}"/>
    <cellStyle name="Total 7 6 2 3" xfId="20315" xr:uid="{E37BA98C-AF84-412E-9976-8B4B45C53C6E}"/>
    <cellStyle name="Total 7 6 20" xfId="41663" xr:uid="{C9B80596-229E-4F3C-A59C-47B47BD3987C}"/>
    <cellStyle name="Total 7 6 21" xfId="40776" xr:uid="{3114197F-6C60-4705-8BCD-5B158FBC1AEF}"/>
    <cellStyle name="Total 7 6 22" xfId="40606" xr:uid="{CF504297-962C-4474-B00F-7F2E3649B8BA}"/>
    <cellStyle name="Total 7 6 23" xfId="44227" xr:uid="{7C928AB9-0AFC-463E-8F4F-E269D2CD3A48}"/>
    <cellStyle name="Total 7 6 3" xfId="6467" xr:uid="{6779E910-00EA-416A-916C-D3E6488429E8}"/>
    <cellStyle name="Total 7 6 3 2" xfId="28722" xr:uid="{330995BC-32DE-4597-B770-54B87DE1B478}"/>
    <cellStyle name="Total 7 6 3 3" xfId="19490" xr:uid="{9CB6E2DB-955C-4ADB-8081-D018609C479E}"/>
    <cellStyle name="Total 7 6 4" xfId="7374" xr:uid="{DC90E470-7693-4DF8-A737-50B362722090}"/>
    <cellStyle name="Total 7 6 4 2" xfId="29501" xr:uid="{E7A76F1C-F5DD-44CA-8B96-06B2B09715C7}"/>
    <cellStyle name="Total 7 6 4 3" xfId="20314" xr:uid="{986CCBCC-19A0-416A-B0AA-A15CC218D908}"/>
    <cellStyle name="Total 7 6 5" xfId="8488" xr:uid="{D3527124-3D98-446C-844D-E4897D778A89}"/>
    <cellStyle name="Total 7 6 5 2" xfId="30510" xr:uid="{A91E3B25-A918-4C4E-BEB4-4FB934ACEFD7}"/>
    <cellStyle name="Total 7 6 5 3" xfId="21360" xr:uid="{3A82B1EA-6052-432F-9699-D39514C81EE9}"/>
    <cellStyle name="Total 7 6 6" xfId="7440" xr:uid="{A58CEA0A-21C4-4A68-B2CC-49C7B3AFBE20}"/>
    <cellStyle name="Total 7 6 6 2" xfId="29562" xr:uid="{F9842E44-EB73-422F-B304-92CD9AA3F7D2}"/>
    <cellStyle name="Total 7 6 6 3" xfId="20376" xr:uid="{818D7B53-3886-49C3-A889-B01D29DA4E7E}"/>
    <cellStyle name="Total 7 6 7" xfId="11097" xr:uid="{EF5DFBE5-0588-4726-9B74-0F8B9787FDF2}"/>
    <cellStyle name="Total 7 6 7 2" xfId="33065" xr:uid="{F8A61A98-0363-4E75-BB59-C7849AA796D5}"/>
    <cellStyle name="Total 7 6 7 3" xfId="23920" xr:uid="{084896BF-564A-4236-8D1B-7F75CA251309}"/>
    <cellStyle name="Total 7 6 8" xfId="10179" xr:uid="{0BB7F2AF-24C4-40A0-B97E-6AA095F44131}"/>
    <cellStyle name="Total 7 6 8 2" xfId="32174" xr:uid="{8CCD52E7-00F0-4E0F-84FE-1303EBB6305B}"/>
    <cellStyle name="Total 7 6 8 3" xfId="23026" xr:uid="{EB0A2426-C387-47E3-84BA-F9B3ACC8D69E}"/>
    <cellStyle name="Total 7 6 9" xfId="9123" xr:uid="{14A4C292-4E82-4005-B740-A45EEC26DA64}"/>
    <cellStyle name="Total 7 6 9 2" xfId="31135" xr:uid="{28AACCCE-38C3-4896-A5D6-D68EEEB718F2}"/>
    <cellStyle name="Total 7 6 9 3" xfId="21985" xr:uid="{A3FFB8BE-783C-4639-B79B-C9EA25487644}"/>
    <cellStyle name="Total 7 7" xfId="5166" xr:uid="{0C7D16D5-CD15-49E9-8849-3F56A7DFF241}"/>
    <cellStyle name="Total 7 7 2" xfId="27514" xr:uid="{A914A9DE-AB91-4917-8779-9880DFA59818}"/>
    <cellStyle name="Total 7 7 3" xfId="18256" xr:uid="{837FC003-B7F6-42F4-81F2-565FD38E3771}"/>
    <cellStyle name="Total 7 8" xfId="6458" xr:uid="{93624CAF-C841-4934-94E3-FB96751CA666}"/>
    <cellStyle name="Total 7 8 2" xfId="28713" xr:uid="{649D590C-383A-494B-8842-BF11196CA4CD}"/>
    <cellStyle name="Total 7 8 3" xfId="19481" xr:uid="{F57455C6-7A12-44B9-B672-25173E09AFF9}"/>
    <cellStyle name="Total 7 9" xfId="7396" xr:uid="{3E8BFCC5-CC8E-4A71-B72A-A24F93BF5A84}"/>
    <cellStyle name="Total 7 9 2" xfId="29523" xr:uid="{09FDB109-FD25-4493-BC6B-1F8F438649C6}"/>
    <cellStyle name="Total 7 9 3" xfId="20336" xr:uid="{6EFF0B89-044E-4E4E-8F94-CEE8ECE5A00C}"/>
    <cellStyle name="Total 8" xfId="2388" xr:uid="{00000000-0005-0000-0000-000055090000}"/>
    <cellStyle name="Total 8 10" xfId="6705" xr:uid="{C0BC1EED-A72F-4E5D-812E-54158A59BE42}"/>
    <cellStyle name="Total 8 10 2" xfId="28955" xr:uid="{E74E4867-74A5-4DDA-89A1-C8397403647E}"/>
    <cellStyle name="Total 8 10 3" xfId="19725" xr:uid="{7C6214EA-8D17-4374-871B-BA562EF87484}"/>
    <cellStyle name="Total 8 11" xfId="8122" xr:uid="{6A975386-728C-4C50-87CA-67788897003C}"/>
    <cellStyle name="Total 8 11 2" xfId="30148" xr:uid="{A51BC65E-D087-42DA-B9C9-7A6D66D8BEBF}"/>
    <cellStyle name="Total 8 11 3" xfId="20998" xr:uid="{B9928FD4-771E-4790-8431-0A3AEB4154B4}"/>
    <cellStyle name="Total 8 12" xfId="11098" xr:uid="{086DDB0F-50F3-4889-9F1C-3914FC1FC589}"/>
    <cellStyle name="Total 8 12 2" xfId="33066" xr:uid="{ECD23766-3461-42A7-A1E1-49E4B1A05AA1}"/>
    <cellStyle name="Total 8 12 3" xfId="23921" xr:uid="{E8C77E24-1DC7-435A-AB59-1634A4AEFC76}"/>
    <cellStyle name="Total 8 13" xfId="4661" xr:uid="{CB843BFE-77D5-43B5-B425-CDD3547BB6A3}"/>
    <cellStyle name="Total 8 13 2" xfId="27019" xr:uid="{A8E37EC4-EB37-4B9C-B97A-984452BFF604}"/>
    <cellStyle name="Total 8 13 3" xfId="17754" xr:uid="{DA6A9D50-F7C0-4305-B43A-E1D2667560D5}"/>
    <cellStyle name="Total 8 14" xfId="10980" xr:uid="{444CB2DF-13E8-45BA-97EA-AA3BFFF1ECBB}"/>
    <cellStyle name="Total 8 14 2" xfId="32952" xr:uid="{D1BBC26F-8FEA-4271-BA7B-878D978F8A5B}"/>
    <cellStyle name="Total 8 14 3" xfId="23807" xr:uid="{6633A7A4-CB68-4120-93CF-F91730199845}"/>
    <cellStyle name="Total 8 15" xfId="11911" xr:uid="{8EF056D4-FEE6-4E4F-B945-0372B4C28185}"/>
    <cellStyle name="Total 8 15 2" xfId="33852" xr:uid="{C69CB851-7A63-4712-A36D-02669542A8F3}"/>
    <cellStyle name="Total 8 15 3" xfId="24707" xr:uid="{C4F6E586-D253-4E81-B930-060B06A352F3}"/>
    <cellStyle name="Total 8 16" xfId="13509" xr:uid="{625B6127-17AD-45C3-9090-F6CAE57ED336}"/>
    <cellStyle name="Total 8 16 2" xfId="35322" xr:uid="{852E5983-EAE6-4B29-9436-E09C9C11A658}"/>
    <cellStyle name="Total 8 16 3" xfId="26178" xr:uid="{DFE081F4-379B-453C-9E6F-4A0E36C4EE0D}"/>
    <cellStyle name="Total 8 17" xfId="10135" xr:uid="{E9D36154-A8C7-488A-9AE4-4A77B20F9C79}"/>
    <cellStyle name="Total 8 17 2" xfId="32130" xr:uid="{1064D779-B2F1-4BE1-A37E-D1417B0EF7E5}"/>
    <cellStyle name="Total 8 17 3" xfId="22982" xr:uid="{1037D523-1D1F-47E5-8779-E88DBAD0417E}"/>
    <cellStyle name="Total 8 18" xfId="10662" xr:uid="{B4E5FCAD-70E5-4AAD-A31A-2ADC3F59D77A}"/>
    <cellStyle name="Total 8 18 2" xfId="32637" xr:uid="{4DD3D83A-D84E-48CF-BC96-4D7E9168D5C4}"/>
    <cellStyle name="Total 8 18 3" xfId="23492" xr:uid="{31308C70-DCC6-4464-9129-BE3AE2976F38}"/>
    <cellStyle name="Total 8 19" xfId="14487" xr:uid="{EBC59533-3DB8-48A9-BAE1-0437D72798B6}"/>
    <cellStyle name="Total 8 2" xfId="2389" xr:uid="{00000000-0005-0000-0000-000056090000}"/>
    <cellStyle name="Total 8 2 10" xfId="8205" xr:uid="{DF715AC2-8B22-43F1-8291-F47CAEA9E63A}"/>
    <cellStyle name="Total 8 2 10 2" xfId="30231" xr:uid="{17A7909E-FC85-4F9E-B15B-9F24F9819EC6}"/>
    <cellStyle name="Total 8 2 10 3" xfId="21081" xr:uid="{65093C87-004E-4283-9681-83117EE80FC9}"/>
    <cellStyle name="Total 8 2 11" xfId="9630" xr:uid="{07B38060-ABD0-46CB-B365-A0CE5295B6DF}"/>
    <cellStyle name="Total 8 2 11 2" xfId="31636" xr:uid="{59582075-E4AA-4223-A218-B5258A17AC02}"/>
    <cellStyle name="Total 8 2 11 3" xfId="22487" xr:uid="{E80807E1-CF1B-48E2-B1F2-C41AF6DB4013}"/>
    <cellStyle name="Total 8 2 12" xfId="13512" xr:uid="{1CBAE63A-57C7-40E9-8E57-689C8E658F36}"/>
    <cellStyle name="Total 8 2 12 2" xfId="35325" xr:uid="{0D2153A5-C0E7-4CEF-AAEE-F6D2A673997A}"/>
    <cellStyle name="Total 8 2 12 3" xfId="26181" xr:uid="{C0940678-8CBD-42F7-B941-F2B7D5BC3E8C}"/>
    <cellStyle name="Total 8 2 13" xfId="11630" xr:uid="{68F76F4A-A4D5-481B-888E-9957EDD48F79}"/>
    <cellStyle name="Total 8 2 13 2" xfId="33588" xr:uid="{E75A1D86-D7E8-44FB-A7FD-B8B646EF9B44}"/>
    <cellStyle name="Total 8 2 13 3" xfId="24443" xr:uid="{4351B369-2CC8-4CAC-9E5F-5627CEBC066D}"/>
    <cellStyle name="Total 8 2 14" xfId="14040" xr:uid="{C5712E29-D25D-4CCF-BDB0-1A7E98B3D50C}"/>
    <cellStyle name="Total 8 2 14 2" xfId="35738" xr:uid="{8E306EB4-48FF-4FE6-9C32-9A2335FEFCFF}"/>
    <cellStyle name="Total 8 2 14 3" xfId="26594" xr:uid="{49DE4103-41BD-4F3F-BAB6-824F1C84E3F0}"/>
    <cellStyle name="Total 8 2 15" xfId="13112" xr:uid="{67B8F15F-8614-4797-BAC0-AC450EC067FC}"/>
    <cellStyle name="Total 8 2 16" xfId="36783" xr:uid="{9E24F95F-E7C9-42DD-BF38-CE86CEA4B97A}"/>
    <cellStyle name="Total 8 2 17" xfId="38690" xr:uid="{C6219C21-B436-41D1-B232-A8635A92B5D9}"/>
    <cellStyle name="Total 8 2 18" xfId="37510" xr:uid="{AA9B7169-33B1-4B66-916C-1776914DEFE2}"/>
    <cellStyle name="Total 8 2 19" xfId="37761" xr:uid="{7D8BCBDC-FF66-45B9-87E8-8FD8C4ED9CED}"/>
    <cellStyle name="Total 8 2 2" xfId="2390" xr:uid="{00000000-0005-0000-0000-000057090000}"/>
    <cellStyle name="Total 8 2 2 10" xfId="5821" xr:uid="{02A01E20-D0C3-4BE9-91EB-263928130E0D}"/>
    <cellStyle name="Total 8 2 2 10 2" xfId="28144" xr:uid="{907E3084-53D7-4A3A-8DD3-C9914C002137}"/>
    <cellStyle name="Total 8 2 2 10 3" xfId="18911" xr:uid="{221837E2-9F14-4E28-BE18-D34AB2CA0CDB}"/>
    <cellStyle name="Total 8 2 2 11" xfId="13515" xr:uid="{1C8DF16E-F754-4F40-9405-3BD042602474}"/>
    <cellStyle name="Total 8 2 2 11 2" xfId="35328" xr:uid="{52040DFA-D4DC-4272-8DE8-D2E7056CC8D9}"/>
    <cellStyle name="Total 8 2 2 11 3" xfId="26184" xr:uid="{085158F1-FA9D-43B6-82CA-830F9F60E665}"/>
    <cellStyle name="Total 8 2 2 12" xfId="13399" xr:uid="{50291C2A-57F0-433B-8E06-CF3752D182F6}"/>
    <cellStyle name="Total 8 2 2 12 2" xfId="35224" xr:uid="{574B5659-30AD-4F55-AA71-208EB351F604}"/>
    <cellStyle name="Total 8 2 2 12 3" xfId="26080" xr:uid="{3C88CE52-CD11-4133-9B0F-34BC1E3234AD}"/>
    <cellStyle name="Total 8 2 2 13" xfId="10060" xr:uid="{68845B05-6F51-4391-A493-8E5B3CA5D6DA}"/>
    <cellStyle name="Total 8 2 2 13 2" xfId="32058" xr:uid="{C25804A5-A802-44B3-8CA4-BC605AE15CB6}"/>
    <cellStyle name="Total 8 2 2 13 3" xfId="22910" xr:uid="{C423C35A-8230-4EE1-8808-97D4A56BF5ED}"/>
    <cellStyle name="Total 8 2 2 14" xfId="14488" xr:uid="{4D333DC5-2A28-472A-BBB7-C64E0D6D421B}"/>
    <cellStyle name="Total 8 2 2 15" xfId="36784" xr:uid="{A717A3A4-5780-4739-9CFB-475C0CFAA7AB}"/>
    <cellStyle name="Total 8 2 2 16" xfId="38691" xr:uid="{DAB421BF-ECC8-4CE1-8C6E-474D24EAA6C2}"/>
    <cellStyle name="Total 8 2 2 17" xfId="38825" xr:uid="{4A33BBB4-7E79-47CF-A64C-92D3D14627D1}"/>
    <cellStyle name="Total 8 2 2 18" xfId="39893" xr:uid="{28043ADB-D80B-4212-890D-D173C3F551C4}"/>
    <cellStyle name="Total 8 2 2 19" xfId="38170" xr:uid="{7183E32C-F3BB-4014-98A0-DD10E4872CAA}"/>
    <cellStyle name="Total 8 2 2 2" xfId="6792" xr:uid="{C0C79951-0881-468B-BDE7-C6F8B3862C0D}"/>
    <cellStyle name="Total 8 2 2 2 2" xfId="29039" xr:uid="{83D62826-00C9-4059-BD68-B160C07EE213}"/>
    <cellStyle name="Total 8 2 2 2 3" xfId="19810" xr:uid="{6E353C43-A24B-46F1-A52E-5539D751584E}"/>
    <cellStyle name="Total 8 2 2 20" xfId="41666" xr:uid="{4D2E80A4-698F-4BF3-A652-620224F3DAFA}"/>
    <cellStyle name="Total 8 2 2 21" xfId="42256" xr:uid="{31C860E3-C227-402B-85D4-1D78F6D32942}"/>
    <cellStyle name="Total 8 2 2 22" xfId="40605" xr:uid="{388D7B32-505B-4387-BB22-C807ADB59D60}"/>
    <cellStyle name="Total 8 2 2 23" xfId="44230" xr:uid="{0468F9E1-7E11-472F-ACE4-755CC22F00FE}"/>
    <cellStyle name="Total 8 2 2 3" xfId="6470" xr:uid="{59C33B87-3877-4051-9666-CA41A5C63883}"/>
    <cellStyle name="Total 8 2 2 3 2" xfId="28725" xr:uid="{AF410868-5DD7-476E-8038-D0EF1CE4CEFD}"/>
    <cellStyle name="Total 8 2 2 3 3" xfId="19493" xr:uid="{494DA51C-4700-4565-888E-8644DB5226A7}"/>
    <cellStyle name="Total 8 2 2 4" xfId="5046" xr:uid="{3968416D-C441-4CF9-AC3E-2CA0D9D48C6B}"/>
    <cellStyle name="Total 8 2 2 4 2" xfId="27401" xr:uid="{2B3B709C-7ECB-4337-98E4-1CC757D23BC1}"/>
    <cellStyle name="Total 8 2 2 4 3" xfId="18136" xr:uid="{2D816605-5788-4BAE-BC48-D4FF147446C6}"/>
    <cellStyle name="Total 8 2 2 5" xfId="6706" xr:uid="{01ECBE95-A7D4-4588-834F-15A16037998F}"/>
    <cellStyle name="Total 8 2 2 5 2" xfId="28956" xr:uid="{E049C7EE-0A71-4DDA-BDE9-5390FBA7E5AB}"/>
    <cellStyle name="Total 8 2 2 5 3" xfId="19726" xr:uid="{B45E848D-9325-465E-8B4D-2CF03FBB8C54}"/>
    <cellStyle name="Total 8 2 2 6" xfId="5676" xr:uid="{923D1F21-1796-4F1C-8EDA-1C18242F5DDD}"/>
    <cellStyle name="Total 8 2 2 6 2" xfId="27999" xr:uid="{E5E17C34-3B4E-4FD2-B30F-C64B14E247AC}"/>
    <cellStyle name="Total 8 2 2 6 3" xfId="18766" xr:uid="{970D346D-00FC-4A07-A590-44910A255287}"/>
    <cellStyle name="Total 8 2 2 7" xfId="9966" xr:uid="{60CBC2FC-283A-422F-880E-0F1CED1AEA55}"/>
    <cellStyle name="Total 8 2 2 7 2" xfId="31965" xr:uid="{F11F5A10-FEE8-4892-83D5-39C4E05B27E8}"/>
    <cellStyle name="Total 8 2 2 7 3" xfId="22817" xr:uid="{652E330E-8ED8-4246-BC75-0DA5387AE81B}"/>
    <cellStyle name="Total 8 2 2 8" xfId="10178" xr:uid="{D7314205-F067-4464-8A15-CBEBE3665224}"/>
    <cellStyle name="Total 8 2 2 8 2" xfId="32173" xr:uid="{DDAD4383-8EE8-4886-BBAA-9FCEB033F214}"/>
    <cellStyle name="Total 8 2 2 8 3" xfId="23025" xr:uid="{FB6A8315-1F70-4F89-AA02-431505E752C7}"/>
    <cellStyle name="Total 8 2 2 9" xfId="10983" xr:uid="{2AA87F08-12AB-474E-AF16-2B53E88E436B}"/>
    <cellStyle name="Total 8 2 2 9 2" xfId="32955" xr:uid="{EA95685F-92DD-487E-87D6-274B99A39871}"/>
    <cellStyle name="Total 8 2 2 9 3" xfId="23810" xr:uid="{77BB67F7-A667-41BD-95F7-998B3DA43F8C}"/>
    <cellStyle name="Total 8 2 20" xfId="38169" xr:uid="{E6143872-B1A8-44C6-A6AB-0C62D197DE4D}"/>
    <cellStyle name="Total 8 2 21" xfId="41665" xr:uid="{6E84F3BC-448D-4C23-8634-E70446EE3A60}"/>
    <cellStyle name="Total 8 2 22" xfId="43131" xr:uid="{6F5CCA95-EEF0-4416-B30D-A779FC419E91}"/>
    <cellStyle name="Total 8 2 23" xfId="43420" xr:uid="{608A5860-FB7C-4FD8-9B0E-7244A7E67F81}"/>
    <cellStyle name="Total 8 2 24" xfId="44229" xr:uid="{F9F5E4A7-AF8C-4F2E-8EE0-908D90D6B9DB}"/>
    <cellStyle name="Total 8 2 3" xfId="7395" xr:uid="{8F35BCB5-5DD9-4414-8F74-CA3414BC3F0B}"/>
    <cellStyle name="Total 8 2 3 2" xfId="29522" xr:uid="{6EB6FED3-5629-43CB-BFCA-EB89A9CD6154}"/>
    <cellStyle name="Total 8 2 3 3" xfId="20335" xr:uid="{1C9A9D00-4B8C-4D53-90C0-5B59712D9A87}"/>
    <cellStyle name="Total 8 2 4" xfId="6469" xr:uid="{B4E99E42-F3E3-433D-80F4-4A49462C60A4}"/>
    <cellStyle name="Total 8 2 4 2" xfId="28724" xr:uid="{34D073CA-DD27-49CE-AF00-D2119C25DD20}"/>
    <cellStyle name="Total 8 2 4 3" xfId="19492" xr:uid="{E50053B3-ED8D-416F-ACEB-61CDCB2DD4F5}"/>
    <cellStyle name="Total 8 2 5" xfId="6852" xr:uid="{E7FDB39B-D77D-4CE9-BC4E-1855B2A06231}"/>
    <cellStyle name="Total 8 2 5 2" xfId="29082" xr:uid="{7890479B-9D9B-44C7-8CFE-AC250AE35759}"/>
    <cellStyle name="Total 8 2 5 3" xfId="19862" xr:uid="{19C92D9D-7490-459B-B495-0DAF48C6C89A}"/>
    <cellStyle name="Total 8 2 6" xfId="8489" xr:uid="{A309C1D3-87D7-49B0-893D-D57C8B5994E9}"/>
    <cellStyle name="Total 8 2 6 2" xfId="30511" xr:uid="{991CF8B1-A716-4D09-B06C-1B1F477584E3}"/>
    <cellStyle name="Total 8 2 6 3" xfId="21361" xr:uid="{F3574DE3-CE3D-49D2-9D1B-32A479679C6E}"/>
    <cellStyle name="Total 8 2 7" xfId="8123" xr:uid="{267293A3-E71D-4288-A42A-EBCE38A22523}"/>
    <cellStyle name="Total 8 2 7 2" xfId="30149" xr:uid="{2BCE8915-75AD-4C5B-8E61-2802C275B8C1}"/>
    <cellStyle name="Total 8 2 7 3" xfId="20999" xr:uid="{F3DFF2D7-93F3-4424-9831-961BF070BA7F}"/>
    <cellStyle name="Total 8 2 8" xfId="6268" xr:uid="{D1580443-81C9-41CD-888B-CD775301DBFE}"/>
    <cellStyle name="Total 8 2 8 2" xfId="28532" xr:uid="{9DC58388-8DF7-4915-A90C-B7CDBD73C834}"/>
    <cellStyle name="Total 8 2 8 3" xfId="19300" xr:uid="{4594A6DF-B0C8-4AFB-A66D-33FF9F73D2EE}"/>
    <cellStyle name="Total 8 2 9" xfId="10177" xr:uid="{D51AD9D1-6DA8-44F6-AD33-6E99F491129E}"/>
    <cellStyle name="Total 8 2 9 2" xfId="32172" xr:uid="{4FF98C53-BE63-4B9C-B604-D5D57BB76ED1}"/>
    <cellStyle name="Total 8 2 9 3" xfId="23024" xr:uid="{95D212F8-EE33-4C03-B35E-D5492C893A0A}"/>
    <cellStyle name="Total 8 20" xfId="36782" xr:uid="{6F5F1351-7B0C-4D2C-861B-854571F4438A}"/>
    <cellStyle name="Total 8 21" xfId="38689" xr:uid="{599B8A0B-038E-4A8C-BD42-DB89FD868666}"/>
    <cellStyle name="Total 8 22" xfId="37511" xr:uid="{46DCC620-C296-4046-B596-2AED839C0A37}"/>
    <cellStyle name="Total 8 23" xfId="37760" xr:uid="{3C4C5831-06D7-4C59-97EC-6E0BBE019D4F}"/>
    <cellStyle name="Total 8 24" xfId="39490" xr:uid="{4C339F6F-29D9-4C93-834B-76B21CF5E242}"/>
    <cellStyle name="Total 8 25" xfId="41664" xr:uid="{FE1EFAF2-FB61-4E5D-B9DA-3D17127E9919}"/>
    <cellStyle name="Total 8 26" xfId="40775" xr:uid="{9F779A1D-E8B8-4804-9ECF-E447152EDD7C}"/>
    <cellStyle name="Total 8 27" xfId="43227" xr:uid="{1CE84C3C-3DF8-462A-A8BE-AB793B07EC1C}"/>
    <cellStyle name="Total 8 28" xfId="44228" xr:uid="{4F55FB32-4881-49C8-86A5-ACB3EC2C0C8C}"/>
    <cellStyle name="Total 8 3" xfId="2391" xr:uid="{00000000-0005-0000-0000-000058090000}"/>
    <cellStyle name="Total 8 3 10" xfId="9135" xr:uid="{A50B040A-19D7-4A6C-8892-624E940E54A8}"/>
    <cellStyle name="Total 8 3 10 2" xfId="31147" xr:uid="{BB576732-ABA2-49D8-84E7-234EF428BAC8}"/>
    <cellStyle name="Total 8 3 10 3" xfId="21997" xr:uid="{F54DA267-48B4-4821-8987-99CE4732063B}"/>
    <cellStyle name="Total 8 3 11" xfId="11346" xr:uid="{54766251-9886-4133-AAA2-F294346D3F33}"/>
    <cellStyle name="Total 8 3 11 2" xfId="33313" xr:uid="{A067815C-56AD-4C41-8337-689165559FD8}"/>
    <cellStyle name="Total 8 3 11 3" xfId="24168" xr:uid="{E508F846-041E-478F-9C01-D09ADB92ACD8}"/>
    <cellStyle name="Total 8 3 12" xfId="13518" xr:uid="{85418259-11D4-4013-BDDD-90058215DD18}"/>
    <cellStyle name="Total 8 3 12 2" xfId="35330" xr:uid="{6442E43D-252C-46B6-8721-5A483F1D2449}"/>
    <cellStyle name="Total 8 3 12 3" xfId="26186" xr:uid="{917A3008-3A1D-4641-B18D-41965F75B8BD}"/>
    <cellStyle name="Total 8 3 13" xfId="11631" xr:uid="{E7E13E8A-8A31-4F96-99CF-2D9E444CC2FE}"/>
    <cellStyle name="Total 8 3 13 2" xfId="33589" xr:uid="{309C4F28-3EED-4940-92E0-7BA81F0239F9}"/>
    <cellStyle name="Total 8 3 13 3" xfId="24444" xr:uid="{3ECB5BDC-9C75-4385-A47A-A82F58CA34BC}"/>
    <cellStyle name="Total 8 3 14" xfId="14041" xr:uid="{65A46C14-B010-4F74-AF69-29B80317A74E}"/>
    <cellStyle name="Total 8 3 14 2" xfId="35739" xr:uid="{DFF0512B-2CBF-48F2-9D20-2E13693731FC}"/>
    <cellStyle name="Total 8 3 14 3" xfId="26595" xr:uid="{4C687ABD-5C4B-46E2-A754-2D7573228775}"/>
    <cellStyle name="Total 8 3 15" xfId="13779" xr:uid="{6BFDEB57-D0F8-456F-B7E6-DEA07DB8EF52}"/>
    <cellStyle name="Total 8 3 16" xfId="36785" xr:uid="{39A4BCD1-37E0-491B-B42E-532EF8615AC7}"/>
    <cellStyle name="Total 8 3 17" xfId="38692" xr:uid="{D20A9D21-5D70-430A-8122-FB7653AABC3E}"/>
    <cellStyle name="Total 8 3 18" xfId="37893" xr:uid="{F1112604-BD28-4A1B-9F55-C294253CD5E1}"/>
    <cellStyle name="Total 8 3 19" xfId="39894" xr:uid="{1CEFFA42-FC08-42A0-AD2F-12B32EE64ACF}"/>
    <cellStyle name="Total 8 3 2" xfId="2392" xr:uid="{00000000-0005-0000-0000-000059090000}"/>
    <cellStyle name="Total 8 3 2 10" xfId="11909" xr:uid="{A67F44A2-6133-4F8A-95D0-B67B46D3A422}"/>
    <cellStyle name="Total 8 3 2 10 2" xfId="33850" xr:uid="{2D2420D5-4ED0-4E62-BCF1-4B8E0C9B6988}"/>
    <cellStyle name="Total 8 3 2 10 3" xfId="24705" xr:uid="{FC6B82C3-8447-434A-977E-64074AAAD2D3}"/>
    <cellStyle name="Total 8 3 2 11" xfId="13594" xr:uid="{29CD1937-54D3-4ACE-A8DC-02A26CD14804}"/>
    <cellStyle name="Total 8 3 2 11 2" xfId="35399" xr:uid="{466C696E-B952-40CA-BFA9-9BF29130A13B}"/>
    <cellStyle name="Total 8 3 2 11 3" xfId="26255" xr:uid="{8BE3A7DF-B3CE-42E9-BBD6-B2643338A1D0}"/>
    <cellStyle name="Total 8 3 2 12" xfId="13316" xr:uid="{F5B19749-A516-4CE2-A494-FC41D3E0B4FC}"/>
    <cellStyle name="Total 8 3 2 12 2" xfId="35156" xr:uid="{1F6F03E8-CB08-4AF5-BAC0-149E629D0420}"/>
    <cellStyle name="Total 8 3 2 12 3" xfId="26012" xr:uid="{295582E5-F253-4C60-B1DC-5CD4DB0F010C}"/>
    <cellStyle name="Total 8 3 2 13" xfId="12799" xr:uid="{5DC8F5DE-0758-4E9C-A423-0056CD1376E4}"/>
    <cellStyle name="Total 8 3 2 13 2" xfId="34667" xr:uid="{DDB9FAF1-1972-4D69-AE94-575D033C6E88}"/>
    <cellStyle name="Total 8 3 2 13 3" xfId="25523" xr:uid="{3C52CF29-3EE6-467C-AD16-E02D0149054D}"/>
    <cellStyle name="Total 8 3 2 14" xfId="8449" xr:uid="{72D68E5D-A157-4F47-AB1A-98CD009075F2}"/>
    <cellStyle name="Total 8 3 2 15" xfId="36786" xr:uid="{9E5B3FCD-7B69-4C49-99A8-E793C7545CC2}"/>
    <cellStyle name="Total 8 3 2 16" xfId="38693" xr:uid="{7F6841B2-B64A-4CD6-B3D7-3EF643B4C251}"/>
    <cellStyle name="Total 8 3 2 17" xfId="37509" xr:uid="{26F22227-A46A-41FB-88A4-BA8FE5F0C4CE}"/>
    <cellStyle name="Total 8 3 2 18" xfId="37762" xr:uid="{3C0FBB64-E31F-4D45-85B4-986FD9ECB359}"/>
    <cellStyle name="Total 8 3 2 19" xfId="39033" xr:uid="{B67DDB16-D870-48A1-8FF7-0F68C66277ED}"/>
    <cellStyle name="Total 8 3 2 2" xfId="6773" xr:uid="{1296C256-BD5E-476A-AC92-60A2417BCC7A}"/>
    <cellStyle name="Total 8 3 2 2 2" xfId="29020" xr:uid="{C3F95C64-D2C2-44F6-9620-365F422FF629}"/>
    <cellStyle name="Total 8 3 2 2 3" xfId="19791" xr:uid="{A2D718E2-8CDB-4D32-8D2F-E08168891750}"/>
    <cellStyle name="Total 8 3 2 20" xfId="41668" xr:uid="{E25DB92B-3E87-4D89-98E6-244F22F4043F}"/>
    <cellStyle name="Total 8 3 2 21" xfId="42240" xr:uid="{3D76F4C8-4906-4E78-97E9-8A57D64597AA}"/>
    <cellStyle name="Total 8 3 2 22" xfId="42562" xr:uid="{24C90D1D-7655-4FC3-8FEE-A221901120D8}"/>
    <cellStyle name="Total 8 3 2 23" xfId="44232" xr:uid="{4BF73F7D-A7DA-4EE6-809D-4796B74CADC4}"/>
    <cellStyle name="Total 8 3 2 3" xfId="6472" xr:uid="{6222EE14-06B5-45EB-8FAA-458993BAF001}"/>
    <cellStyle name="Total 8 3 2 3 2" xfId="28727" xr:uid="{2C957BF5-EDEB-48F6-BEE4-0C224E525B39}"/>
    <cellStyle name="Total 8 3 2 3 3" xfId="19495" xr:uid="{E68F74AA-28E6-4D92-9883-D4FADA9761BD}"/>
    <cellStyle name="Total 8 3 2 4" xfId="5456" xr:uid="{3464BEC5-C98F-40BE-95FF-38007689B8FF}"/>
    <cellStyle name="Total 8 3 2 4 2" xfId="27779" xr:uid="{CA076799-A181-46A0-BB80-96E7028C2C32}"/>
    <cellStyle name="Total 8 3 2 4 3" xfId="18546" xr:uid="{C2225942-3F06-47DC-8D91-B19069BA9957}"/>
    <cellStyle name="Total 8 3 2 5" xfId="4842" xr:uid="{C6352A5A-2175-4C42-9CC4-7A5942ECD7C7}"/>
    <cellStyle name="Total 8 3 2 5 2" xfId="27198" xr:uid="{A0DD4998-7E14-44B0-8614-0D7F722C3BED}"/>
    <cellStyle name="Total 8 3 2 5 3" xfId="17933" xr:uid="{A6AD1CB2-E220-4883-A6B6-146E80DD9264}"/>
    <cellStyle name="Total 8 3 2 6" xfId="8120" xr:uid="{6E692FD4-8FF4-4D05-A26A-7E9A8BC89849}"/>
    <cellStyle name="Total 8 3 2 6 2" xfId="30146" xr:uid="{8BF907E9-6A4A-4616-9BB5-1023058A0F25}"/>
    <cellStyle name="Total 8 3 2 6 3" xfId="20996" xr:uid="{00DF866A-1D31-43F8-A119-7243F5F2A0A7}"/>
    <cellStyle name="Total 8 3 2 7" xfId="11092" xr:uid="{9104C12B-CF49-4FEA-B432-0BF7A3BE2BA3}"/>
    <cellStyle name="Total 8 3 2 7 2" xfId="33060" xr:uid="{7E4BC6DC-CA6B-4E19-80CC-3FD075789757}"/>
    <cellStyle name="Total 8 3 2 7 3" xfId="23915" xr:uid="{6771B07B-E93B-4FAD-A956-1C15C84F157F}"/>
    <cellStyle name="Total 8 3 2 8" xfId="5900" xr:uid="{EC4ECE8B-8469-400D-A2B0-11733E940778}"/>
    <cellStyle name="Total 8 3 2 8 2" xfId="28191" xr:uid="{D674DDE6-C715-41A1-86E8-80E9F7F6CF64}"/>
    <cellStyle name="Total 8 3 2 8 3" xfId="18958" xr:uid="{0565426D-2A60-4EFF-8A52-BC3528AAC892}"/>
    <cellStyle name="Total 8 3 2 9" xfId="9826" xr:uid="{37741594-AC0A-4F55-8F9B-AE23065C140A}"/>
    <cellStyle name="Total 8 3 2 9 2" xfId="31827" xr:uid="{8F6599CB-3DE8-4CEE-8DD5-49293BB93818}"/>
    <cellStyle name="Total 8 3 2 9 3" xfId="22679" xr:uid="{89FF3CA5-3AD8-404D-98D9-697CDCC6FA6B}"/>
    <cellStyle name="Total 8 3 20" xfId="39469" xr:uid="{6DC0DBBF-9358-4BAD-8F0C-FF64A3BFE0F4}"/>
    <cellStyle name="Total 8 3 21" xfId="41667" xr:uid="{E3B68B78-ECF3-44C1-A624-A56A25A5763F}"/>
    <cellStyle name="Total 8 3 22" xfId="43120" xr:uid="{663BA58E-590F-460C-AF5E-B2E8B59C4EA9}"/>
    <cellStyle name="Total 8 3 23" xfId="42941" xr:uid="{A0936D74-25D5-4EBF-B7A5-DAD5789FE41E}"/>
    <cellStyle name="Total 8 3 24" xfId="44231" xr:uid="{8663C8CA-5D2D-4296-951B-DAC70340DC4C}"/>
    <cellStyle name="Total 8 3 3" xfId="7376" xr:uid="{36D88EBE-C3AD-4DF3-B307-423401EF9C67}"/>
    <cellStyle name="Total 8 3 3 2" xfId="29503" xr:uid="{90BADEDD-BA4C-441A-82FB-E13BFDD93E46}"/>
    <cellStyle name="Total 8 3 3 3" xfId="20316" xr:uid="{14967DDE-2D54-4A03-AD7C-1C7DF37AB8B7}"/>
    <cellStyle name="Total 8 3 4" xfId="6471" xr:uid="{DE2C8041-1877-40A0-A5B1-E9018AD84CA5}"/>
    <cellStyle name="Total 8 3 4 2" xfId="28726" xr:uid="{A7D9B5FF-1B04-4664-AEE0-E1825ECE2555}"/>
    <cellStyle name="Total 8 3 4 3" xfId="19494" xr:uid="{C132513A-DC47-4BE6-8C20-6E76255F4749}"/>
    <cellStyle name="Total 8 3 5" xfId="7210" xr:uid="{3499AECE-609A-4AFB-9B89-AA8AEDD77D9A}"/>
    <cellStyle name="Total 8 3 5 2" xfId="29404" xr:uid="{952990C1-8FBD-4435-A2BE-B00362ACCD7B}"/>
    <cellStyle name="Total 8 3 5 3" xfId="20216" xr:uid="{C335A598-34D2-4CF3-AC0E-736F0A89D0FB}"/>
    <cellStyle name="Total 8 3 6" xfId="8490" xr:uid="{925F39BC-13D7-4C25-ACF2-553A61DD1158}"/>
    <cellStyle name="Total 8 3 6 2" xfId="30512" xr:uid="{4AC9836E-B224-4C0A-B8D6-53A3E7BD8D84}"/>
    <cellStyle name="Total 8 3 6 3" xfId="21362" xr:uid="{48DBE382-A2B7-4A15-B327-A189FAF5C425}"/>
    <cellStyle name="Total 8 3 7" xfId="5675" xr:uid="{7E385135-4B9D-48F5-86E4-4C460E2DFEA5}"/>
    <cellStyle name="Total 8 3 7 2" xfId="27998" xr:uid="{AC96383C-C653-4954-B4BF-F16C03BD1F29}"/>
    <cellStyle name="Total 8 3 7 3" xfId="18765" xr:uid="{82A0B8DD-E788-427F-9E11-02B0B25F0DDB}"/>
    <cellStyle name="Total 8 3 8" xfId="6488" xr:uid="{C9E1A546-CBC9-4CBF-9B7C-4EE4037BB49D}"/>
    <cellStyle name="Total 8 3 8 2" xfId="28743" xr:uid="{B25DBE57-DE1A-4FF5-A2C4-259813CBF6A7}"/>
    <cellStyle name="Total 8 3 8 3" xfId="19511" xr:uid="{14FA97FB-6A2B-491C-B035-8FFF46E2D086}"/>
    <cellStyle name="Total 8 3 9" xfId="5899" xr:uid="{BC471A41-12E1-4776-B302-BC5246ADA800}"/>
    <cellStyle name="Total 8 3 9 2" xfId="28190" xr:uid="{000168A1-23FE-4E29-999E-4E2030080A0B}"/>
    <cellStyle name="Total 8 3 9 3" xfId="18957" xr:uid="{F3CDF426-9880-4436-8385-81D03C0530AB}"/>
    <cellStyle name="Total 8 4" xfId="2393" xr:uid="{00000000-0005-0000-0000-00005A090000}"/>
    <cellStyle name="Total 8 4 10" xfId="10096" xr:uid="{56BFCE1E-FE98-4DED-B50F-410AEF4ECE46}"/>
    <cellStyle name="Total 8 4 10 2" xfId="32093" xr:uid="{4728BF0E-8F74-445E-9894-DE37C54D309D}"/>
    <cellStyle name="Total 8 4 10 3" xfId="22945" xr:uid="{27F53DD2-F385-40C1-BF68-7A405D98F2F6}"/>
    <cellStyle name="Total 8 4 11" xfId="11910" xr:uid="{584E47DD-33E3-4027-8755-868411EAB858}"/>
    <cellStyle name="Total 8 4 11 2" xfId="33851" xr:uid="{461F1143-D106-45CA-9266-96A2DAE326E1}"/>
    <cellStyle name="Total 8 4 11 3" xfId="24706" xr:uid="{EC86DD06-17D2-4D04-9C8D-EEFAB198BE8B}"/>
    <cellStyle name="Total 8 4 12" xfId="13521" xr:uid="{10CD7B1C-0266-40B3-87E4-373FB8B034A5}"/>
    <cellStyle name="Total 8 4 12 2" xfId="35333" xr:uid="{F1F9BD9D-A2E5-4669-A9DF-D86A6F475477}"/>
    <cellStyle name="Total 8 4 12 3" xfId="26189" xr:uid="{E01937F2-BCC6-4BFD-8614-6CE29BB9A3E6}"/>
    <cellStyle name="Total 8 4 13" xfId="12211" xr:uid="{A55BA976-9319-4A15-8132-446197743B7B}"/>
    <cellStyle name="Total 8 4 13 2" xfId="34137" xr:uid="{88DF3399-BFC7-4BB1-89C1-14B0C3AC70EE}"/>
    <cellStyle name="Total 8 4 13 3" xfId="24992" xr:uid="{026CDB48-1785-49F1-AE8A-BBF1C88BB73E}"/>
    <cellStyle name="Total 8 4 14" xfId="13071" xr:uid="{B6CF328F-DDD2-4460-A090-3C56E22AC6E2}"/>
    <cellStyle name="Total 8 4 14 2" xfId="34916" xr:uid="{9F5A9A7D-5F3E-40CF-9759-57690594C739}"/>
    <cellStyle name="Total 8 4 14 3" xfId="25772" xr:uid="{9472DB15-8E7E-477E-90A7-3EE23CF26DB3}"/>
    <cellStyle name="Total 8 4 15" xfId="13780" xr:uid="{86CFABDB-9922-4FBD-85A4-01566B072255}"/>
    <cellStyle name="Total 8 4 16" xfId="36787" xr:uid="{173F18F0-8F36-44A7-ADED-9585FCF37DA1}"/>
    <cellStyle name="Total 8 4 17" xfId="38694" xr:uid="{A685D319-7BCE-4498-8DA1-33464A18FB8C}"/>
    <cellStyle name="Total 8 4 18" xfId="39723" xr:uid="{F964026D-22B5-4DEE-8399-1F850DCFC768}"/>
    <cellStyle name="Total 8 4 19" xfId="37763" xr:uid="{DBF9D609-8163-4191-B74D-7FD810E5ABB3}"/>
    <cellStyle name="Total 8 4 2" xfId="2394" xr:uid="{00000000-0005-0000-0000-00005B090000}"/>
    <cellStyle name="Total 8 4 2 10" xfId="11347" xr:uid="{D0F0EEBB-D2A7-47D1-A775-60142307D348}"/>
    <cellStyle name="Total 8 4 2 10 2" xfId="33314" xr:uid="{4DDF93B6-D4D7-4DAD-8205-577F4C1A47FE}"/>
    <cellStyle name="Total 8 4 2 10 3" xfId="24169" xr:uid="{F574E245-E984-44B0-818B-08C24112CC2A}"/>
    <cellStyle name="Total 8 4 2 11" xfId="9699" xr:uid="{D4BA7489-56AF-496C-B435-5CE871C6C424}"/>
    <cellStyle name="Total 8 4 2 11 2" xfId="31702" xr:uid="{F7F95B5E-5595-434A-8653-11A31058903C}"/>
    <cellStyle name="Total 8 4 2 11 3" xfId="22553" xr:uid="{10D82B4A-64C1-4619-ADF7-95862F1BC016}"/>
    <cellStyle name="Total 8 4 2 12" xfId="8712" xr:uid="{7ECEDC86-3D72-4945-A881-FED371AE1808}"/>
    <cellStyle name="Total 8 4 2 12 2" xfId="30732" xr:uid="{70EC543B-5357-4FE3-A0F1-E5BC4909C1EE}"/>
    <cellStyle name="Total 8 4 2 12 3" xfId="21582" xr:uid="{AB9FE3EB-C7F4-4D85-8A01-F1D440620A50}"/>
    <cellStyle name="Total 8 4 2 13" xfId="5816" xr:uid="{6B1125FC-73D3-4BF8-AB55-503742FA3AD8}"/>
    <cellStyle name="Total 8 4 2 13 2" xfId="28139" xr:uid="{16D9B30B-972A-4699-99A2-1DB848FD5737}"/>
    <cellStyle name="Total 8 4 2 13 3" xfId="18906" xr:uid="{A5F11B5F-1987-46D8-8E0F-ECEB6AE1AF36}"/>
    <cellStyle name="Total 8 4 2 14" xfId="12051" xr:uid="{ADD5C618-C04F-4E38-9C31-34BBDCFD20A4}"/>
    <cellStyle name="Total 8 4 2 15" xfId="36788" xr:uid="{409525BC-FE24-47B3-AA97-767ED7187091}"/>
    <cellStyle name="Total 8 4 2 16" xfId="38695" xr:uid="{A388B781-7B2D-4CA3-9BC7-82496ED35AD3}"/>
    <cellStyle name="Total 8 4 2 17" xfId="39726" xr:uid="{DF5383B7-7EF1-4D59-89D3-C3532B8E5D57}"/>
    <cellStyle name="Total 8 4 2 18" xfId="37764" xr:uid="{84AB1839-248B-41D0-B060-5F0B85B9F838}"/>
    <cellStyle name="Total 8 4 2 19" xfId="39589" xr:uid="{50E39413-03BD-4DAF-B54C-9B37D038240C}"/>
    <cellStyle name="Total 8 4 2 2" xfId="7394" xr:uid="{7617D5DA-F621-43CE-A4F2-9FC3EB2B980E}"/>
    <cellStyle name="Total 8 4 2 2 2" xfId="29521" xr:uid="{A414ECB1-6E5C-4B73-8320-D830DFA23EA5}"/>
    <cellStyle name="Total 8 4 2 2 3" xfId="20334" xr:uid="{F8FB8CC3-E6C7-4372-B838-977E5C9C2A96}"/>
    <cellStyle name="Total 8 4 2 20" xfId="41670" xr:uid="{F18B0A94-58CB-4BD8-A2FB-C391D351ECF1}"/>
    <cellStyle name="Total 8 4 2 21" xfId="42173" xr:uid="{C5E0ABD7-012B-42DA-B536-F89AA562D4BE}"/>
    <cellStyle name="Total 8 4 2 22" xfId="43417" xr:uid="{59DA0E82-443D-428F-905D-296B2A569D49}"/>
    <cellStyle name="Total 8 4 2 23" xfId="44234" xr:uid="{8C72770B-A8F6-4BED-AEF5-79D3FAA1FFD7}"/>
    <cellStyle name="Total 8 4 2 3" xfId="6474" xr:uid="{28D11ACB-980B-46A2-9F85-E17CA8A04E5B}"/>
    <cellStyle name="Total 8 4 2 3 2" xfId="28729" xr:uid="{FC6AEBD3-0051-491F-B22E-8F31B3B72A25}"/>
    <cellStyle name="Total 8 4 2 3 3" xfId="19497" xr:uid="{03E384BD-2F1B-49CC-BFF3-2FA2911DCA6C}"/>
    <cellStyle name="Total 8 4 2 4" xfId="7848" xr:uid="{EF46CEEE-9F31-4195-A8C6-6C756884DD4A}"/>
    <cellStyle name="Total 8 4 2 4 2" xfId="29876" xr:uid="{DDEA9ACD-D329-408A-81DE-71D727F11A58}"/>
    <cellStyle name="Total 8 4 2 4 3" xfId="20726" xr:uid="{BCD448C1-A6C2-49B7-8375-82EA9596B693}"/>
    <cellStyle name="Total 8 4 2 5" xfId="4841" xr:uid="{25404821-79E8-41D7-BBD1-EFD2E2415FAC}"/>
    <cellStyle name="Total 8 4 2 5 2" xfId="27197" xr:uid="{7F85D72B-7A17-4E68-8177-6AFEF85E0822}"/>
    <cellStyle name="Total 8 4 2 5 3" xfId="17932" xr:uid="{A0D66AC1-DD1B-4791-8B6E-1E66D85593EC}"/>
    <cellStyle name="Total 8 4 2 6" xfId="9348" xr:uid="{98131B36-5AAC-46E1-B986-F0BCC709F3AD}"/>
    <cellStyle name="Total 8 4 2 6 2" xfId="31357" xr:uid="{559FFCD0-8E90-47C6-9138-23DD2A1B37E5}"/>
    <cellStyle name="Total 8 4 2 6 3" xfId="22208" xr:uid="{38C776FE-DDC5-4FE6-B13B-0DC821978346}"/>
    <cellStyle name="Total 8 4 2 7" xfId="9944" xr:uid="{2FB857A1-4792-40F4-8378-6A94AF04BE50}"/>
    <cellStyle name="Total 8 4 2 7 2" xfId="31943" xr:uid="{CE490345-CF07-44F0-B1BF-40125F5A8615}"/>
    <cellStyle name="Total 8 4 2 7 3" xfId="22795" xr:uid="{F0BBBAA4-92DD-4D67-8EA1-8B567C1D1BCC}"/>
    <cellStyle name="Total 8 4 2 8" xfId="8912" xr:uid="{11F9DFB2-4669-42CE-B79F-D9CA0FE0FB18}"/>
    <cellStyle name="Total 8 4 2 8 2" xfId="30930" xr:uid="{38B737CC-C8C9-4E56-92CD-561A33FF8E66}"/>
    <cellStyle name="Total 8 4 2 8 3" xfId="21780" xr:uid="{E42F13FB-2C2A-43B1-8092-F1FC2B7A816B}"/>
    <cellStyle name="Total 8 4 2 9" xfId="11299" xr:uid="{48261A8C-B90D-4B22-A967-0BEC46594B7D}"/>
    <cellStyle name="Total 8 4 2 9 2" xfId="33266" xr:uid="{E2137F1A-71C8-4EB5-A112-5D045AB1937F}"/>
    <cellStyle name="Total 8 4 2 9 3" xfId="24121" xr:uid="{3F341083-44A6-4F64-8704-EBD42D655C1E}"/>
    <cellStyle name="Total 8 4 20" xfId="38931" xr:uid="{E5B32F18-E0AA-4000-81BF-160E6ABC8CA7}"/>
    <cellStyle name="Total 8 4 21" xfId="41669" xr:uid="{86F98502-49FD-4E96-BF1F-DDF41FA71B8F}"/>
    <cellStyle name="Total 8 4 22" xfId="43053" xr:uid="{E72991E8-71D4-4A78-9C5B-F1B119017744}"/>
    <cellStyle name="Total 8 4 23" xfId="43224" xr:uid="{776A8FD7-05D7-445E-AB18-5BE2B2D3CA46}"/>
    <cellStyle name="Total 8 4 24" xfId="44233" xr:uid="{0C78C64B-41A5-421B-876C-770158D914CB}"/>
    <cellStyle name="Total 8 4 3" xfId="5164" xr:uid="{CB63103E-3CBC-44A4-8DF9-0FF3C14C4792}"/>
    <cellStyle name="Total 8 4 3 2" xfId="27512" xr:uid="{4ED70C64-4C35-4598-BC78-493C59F452C1}"/>
    <cellStyle name="Total 8 4 3 3" xfId="18254" xr:uid="{B69A026E-AC6D-4A52-B586-F9A4849ACED8}"/>
    <cellStyle name="Total 8 4 4" xfId="6473" xr:uid="{2E749611-CE49-4448-AE54-97DE9CAB9E19}"/>
    <cellStyle name="Total 8 4 4 2" xfId="28728" xr:uid="{5794C606-5DA0-4C1B-A156-56D4EE240733}"/>
    <cellStyle name="Total 8 4 4 3" xfId="19496" xr:uid="{E2A353C2-E2D5-4770-A3A0-32C679E2E7F3}"/>
    <cellStyle name="Total 8 4 5" xfId="7525" xr:uid="{12610D52-D2C2-4459-916C-FB5188EA6DD9}"/>
    <cellStyle name="Total 8 4 5 2" xfId="29575" xr:uid="{E80B8909-9B19-4A96-836B-4CB3DC3B66D8}"/>
    <cellStyle name="Total 8 4 5 3" xfId="20418" xr:uid="{5D39F5DC-F646-41CF-B853-265923388397}"/>
    <cellStyle name="Total 8 4 6" xfId="5106" xr:uid="{FB417B63-86D2-4ECC-9AEE-27C6BC6DC66E}"/>
    <cellStyle name="Total 8 4 6 2" xfId="27461" xr:uid="{36903D2D-F019-4603-A963-B6A2BAE2007E}"/>
    <cellStyle name="Total 8 4 6 3" xfId="18196" xr:uid="{307DDDB0-8DB9-4EEE-A230-58E63A8C3B43}"/>
    <cellStyle name="Total 8 4 7" xfId="8121" xr:uid="{80EA2754-C8C5-4A87-8E01-AA11B728092C}"/>
    <cellStyle name="Total 8 4 7 2" xfId="30147" xr:uid="{7731C392-DFFA-4449-A25D-4E9AD24F5CF5}"/>
    <cellStyle name="Total 8 4 7 3" xfId="20997" xr:uid="{10DF6FD1-8203-47B8-A71E-FFBD25535C60}"/>
    <cellStyle name="Total 8 4 8" xfId="11095" xr:uid="{ACF858F5-C70C-446E-A060-23E1C3F53A05}"/>
    <cellStyle name="Total 8 4 8 2" xfId="33063" xr:uid="{A700ECE6-73EF-49A7-8C48-6E26EC82ECFB}"/>
    <cellStyle name="Total 8 4 8 3" xfId="23918" xr:uid="{B21D90A0-1119-4523-92FD-8C928C45671B}"/>
    <cellStyle name="Total 8 4 9" xfId="5901" xr:uid="{15CA9504-187D-419D-AE25-BA07ABE85A1A}"/>
    <cellStyle name="Total 8 4 9 2" xfId="28192" xr:uid="{9D4A9704-9A6F-4417-8673-80D658B639F3}"/>
    <cellStyle name="Total 8 4 9 3" xfId="18959" xr:uid="{B9C46151-7652-43F0-B26B-F239873B2871}"/>
    <cellStyle name="Total 8 5" xfId="2395" xr:uid="{00000000-0005-0000-0000-00005C090000}"/>
    <cellStyle name="Total 8 5 10" xfId="10077" xr:uid="{6DFD4BEA-95AF-435D-A82F-D293B7D8DB50}"/>
    <cellStyle name="Total 8 5 10 2" xfId="32074" xr:uid="{7C5BAB8B-0DC6-428B-98ED-542EEFD7C27C}"/>
    <cellStyle name="Total 8 5 10 3" xfId="22926" xr:uid="{FAA55EF2-840F-4ECA-8B0F-6322F1024B0A}"/>
    <cellStyle name="Total 8 5 11" xfId="13124" xr:uid="{7EE28A38-E813-43C4-B46E-19C147498A91}"/>
    <cellStyle name="Total 8 5 11 2" xfId="34966" xr:uid="{EF8C75EB-614C-4B56-BFEF-0FF69B5EAE27}"/>
    <cellStyle name="Total 8 5 11 3" xfId="25822" xr:uid="{2B63769A-15CE-4243-A5A5-862A95C38CBB}"/>
    <cellStyle name="Total 8 5 12" xfId="13524" xr:uid="{2DD15B6E-C7E3-4D58-AC71-78CB657E305F}"/>
    <cellStyle name="Total 8 5 12 2" xfId="35336" xr:uid="{D69D2D92-20E4-4865-8377-B78DAC5F4A90}"/>
    <cellStyle name="Total 8 5 12 3" xfId="26192" xr:uid="{024E5DDA-3529-4C6C-B5A3-85E5E0E1E305}"/>
    <cellStyle name="Total 8 5 13" xfId="12193" xr:uid="{4D7B546B-0122-4860-88A4-47D48320802C}"/>
    <cellStyle name="Total 8 5 13 2" xfId="34120" xr:uid="{D5E2E042-2E63-421B-84DF-71857D5ECD1D}"/>
    <cellStyle name="Total 8 5 13 3" xfId="24975" xr:uid="{2C9025A2-2028-4D90-8A2D-F63BDA996F76}"/>
    <cellStyle name="Total 8 5 14" xfId="13046" xr:uid="{28AF49AC-D8D3-4990-95BE-F44A78B6548D}"/>
    <cellStyle name="Total 8 5 14 2" xfId="34891" xr:uid="{8017B183-FFCF-471D-8CB2-091C1FEC36EF}"/>
    <cellStyle name="Total 8 5 14 3" xfId="25747" xr:uid="{9E3AF620-6190-423A-849B-5A8914A77AB2}"/>
    <cellStyle name="Total 8 5 15" xfId="12514" xr:uid="{E2A29363-F5CC-4D65-8A09-AC896484DB9D}"/>
    <cellStyle name="Total 8 5 16" xfId="36789" xr:uid="{4EAD730E-E68F-49FD-8106-256547B0825A}"/>
    <cellStyle name="Total 8 5 17" xfId="38696" xr:uid="{736DE597-61A9-46F0-8885-DE573E70DFE0}"/>
    <cellStyle name="Total 8 5 18" xfId="38986" xr:uid="{70E66559-9CE4-4111-8CBF-F47A3497FA31}"/>
    <cellStyle name="Total 8 5 19" xfId="39890" xr:uid="{5FA8D0E2-EFED-49EF-AE23-E18A4F1D0B52}"/>
    <cellStyle name="Total 8 5 2" xfId="2396" xr:uid="{00000000-0005-0000-0000-00005D090000}"/>
    <cellStyle name="Total 8 5 2 10" xfId="13127" xr:uid="{B92DF349-F385-41F5-88DF-BF17C4D96136}"/>
    <cellStyle name="Total 8 5 2 10 2" xfId="34969" xr:uid="{B25A33A6-C87C-4738-A4A0-451F85236396}"/>
    <cellStyle name="Total 8 5 2 10 3" xfId="25825" xr:uid="{7DF06F0E-9D92-43A3-B978-CCB2785483CB}"/>
    <cellStyle name="Total 8 5 2 11" xfId="13529" xr:uid="{CB6D67C8-C507-4827-8327-04BF8CCBFB9F}"/>
    <cellStyle name="Total 8 5 2 11 2" xfId="35340" xr:uid="{3AF976D9-6384-416F-93F0-E13A3523D1F1}"/>
    <cellStyle name="Total 8 5 2 11 3" xfId="26196" xr:uid="{8EE7C39B-F4B2-419F-836F-B2A0EB0A161F}"/>
    <cellStyle name="Total 8 5 2 12" xfId="12620" xr:uid="{883405B0-F1B1-4E57-A831-41AEA59D4E37}"/>
    <cellStyle name="Total 8 5 2 12 2" xfId="34496" xr:uid="{F1EC920F-BDAD-4942-B584-22605477A61F}"/>
    <cellStyle name="Total 8 5 2 12 3" xfId="25351" xr:uid="{C8624101-F08E-4A75-88DE-05E0940D9E8D}"/>
    <cellStyle name="Total 8 5 2 13" xfId="12413" xr:uid="{9990D05F-C837-4DA1-81F6-C933CAA02E7F}"/>
    <cellStyle name="Total 8 5 2 13 2" xfId="34321" xr:uid="{6AB4A423-29F4-4757-9979-1A1E3B141DB1}"/>
    <cellStyle name="Total 8 5 2 13 3" xfId="25176" xr:uid="{2598F70D-6A6D-473E-B21B-5CA64CD55D3B}"/>
    <cellStyle name="Total 8 5 2 14" xfId="13342" xr:uid="{593F3E53-4C3C-458C-A3C1-5BE7448E3F97}"/>
    <cellStyle name="Total 8 5 2 15" xfId="36790" xr:uid="{E267104A-5A95-4205-973A-FED3A638D076}"/>
    <cellStyle name="Total 8 5 2 16" xfId="38697" xr:uid="{27DC2CDE-A1CA-49D1-948D-615EFAE1F045}"/>
    <cellStyle name="Total 8 5 2 17" xfId="38995" xr:uid="{5B7E49FC-EA58-4BD3-9466-90F07B320F47}"/>
    <cellStyle name="Total 8 5 2 18" xfId="39891" xr:uid="{7D0E5F9E-2FBC-41FB-B1AF-B90914FF6829}"/>
    <cellStyle name="Total 8 5 2 19" xfId="38167" xr:uid="{6822B550-BE03-41D9-8361-DF23CFD26420}"/>
    <cellStyle name="Total 8 5 2 2" xfId="7377" xr:uid="{58F27956-B55B-46E4-AB06-E6B0639D473F}"/>
    <cellStyle name="Total 8 5 2 2 2" xfId="29504" xr:uid="{1E14FBAE-C5E8-4D25-A6A3-48A8A5CD90C2}"/>
    <cellStyle name="Total 8 5 2 2 3" xfId="20317" xr:uid="{7DC6D9FA-B49A-45A5-99DE-90B0EEF41148}"/>
    <cellStyle name="Total 8 5 2 20" xfId="41672" xr:uid="{97A73E73-6EA7-49E1-AE2E-B4D4962C0B6D}"/>
    <cellStyle name="Total 8 5 2 21" xfId="42170" xr:uid="{853594CF-00C0-410F-8E3E-D5ADC87BD698}"/>
    <cellStyle name="Total 8 5 2 22" xfId="43225" xr:uid="{52E59634-73BA-446D-9CB5-DC69DAE97B88}"/>
    <cellStyle name="Total 8 5 2 23" xfId="44236" xr:uid="{1862E86D-A58B-409A-9BA2-E4B5D0430C36}"/>
    <cellStyle name="Total 8 5 2 3" xfId="6476" xr:uid="{FFD27C62-9799-44E0-9532-A4B6BE06E8D3}"/>
    <cellStyle name="Total 8 5 2 3 2" xfId="28731" xr:uid="{63023419-023F-4A53-86E0-8E099507B924}"/>
    <cellStyle name="Total 8 5 2 3 3" xfId="19499" xr:uid="{921C12C2-9DCA-46DD-9A2C-A2EBE0D20C82}"/>
    <cellStyle name="Total 8 5 2 4" xfId="7207" xr:uid="{AAB3D4E6-82B6-4D77-8A9F-93BEFDE7F88E}"/>
    <cellStyle name="Total 8 5 2 4 2" xfId="29401" xr:uid="{511353BF-1B77-403A-B178-3E1ED93E50D2}"/>
    <cellStyle name="Total 8 5 2 4 3" xfId="20213" xr:uid="{0A706A18-4AAB-4882-A8DF-0DAB9A53996D}"/>
    <cellStyle name="Total 8 5 2 5" xfId="6090" xr:uid="{698A393F-951D-4E68-88A4-1D6DDFBB77CA}"/>
    <cellStyle name="Total 8 5 2 5 2" xfId="28356" xr:uid="{39136A01-F2C3-4B36-A42A-9C95FAF9D64F}"/>
    <cellStyle name="Total 8 5 2 5 3" xfId="19123" xr:uid="{092407A3-B340-4BB6-AE7B-FC20F5369DDB}"/>
    <cellStyle name="Total 8 5 2 6" xfId="5674" xr:uid="{A56B91B7-4D13-44C1-9D35-1CF3E590E7A3}"/>
    <cellStyle name="Total 8 5 2 6 2" xfId="27997" xr:uid="{5E3E96C8-4091-48A1-98D0-BB853182999D}"/>
    <cellStyle name="Total 8 5 2 6 3" xfId="18764" xr:uid="{791C49CA-450B-4AB6-AF8A-CD4D73171A9C}"/>
    <cellStyle name="Total 8 5 2 7" xfId="11094" xr:uid="{2B52B732-D81F-49E0-87C8-0A4A274DD626}"/>
    <cellStyle name="Total 8 5 2 7 2" xfId="33062" xr:uid="{3BD9376B-9E31-4806-B44E-2D399F0CD6C9}"/>
    <cellStyle name="Total 8 5 2 7 3" xfId="23917" xr:uid="{25CC9CD9-7A35-4934-A307-ACF25A55C382}"/>
    <cellStyle name="Total 8 5 2 8" xfId="10792" xr:uid="{8492B8DA-1904-43AC-9131-82EE38CBB0FC}"/>
    <cellStyle name="Total 8 5 2 8 2" xfId="32764" xr:uid="{2D8F426E-E671-4AAD-BACF-32AB98B69144}"/>
    <cellStyle name="Total 8 5 2 8 3" xfId="23619" xr:uid="{6F64CAA5-D8B9-4190-A686-102C2B8B21B9}"/>
    <cellStyle name="Total 8 5 2 9" xfId="11300" xr:uid="{8C4C3478-266A-4A41-9BB9-D28E707A2288}"/>
    <cellStyle name="Total 8 5 2 9 2" xfId="33267" xr:uid="{8020C86A-FC7F-470E-9E3A-4ABC7DC7B2C4}"/>
    <cellStyle name="Total 8 5 2 9 3" xfId="24122" xr:uid="{7F987A70-B62C-4F36-B061-D820DB9FEC27}"/>
    <cellStyle name="Total 8 5 20" xfId="38164" xr:uid="{A9E7431C-5D51-4BA2-9246-5BC2353AEC22}"/>
    <cellStyle name="Total 8 5 21" xfId="41671" xr:uid="{483B9513-5E88-437A-8B41-7021E2BF1076}"/>
    <cellStyle name="Total 8 5 22" xfId="43050" xr:uid="{E7753BAF-91A6-4F0F-96C7-81331CD0FA04}"/>
    <cellStyle name="Total 8 5 23" xfId="40608" xr:uid="{99553FAF-C98D-411C-9746-E3D5F6C0C648}"/>
    <cellStyle name="Total 8 5 24" xfId="44235" xr:uid="{1C3BBDCA-D916-4222-BF65-C2D8376FE08F}"/>
    <cellStyle name="Total 8 5 3" xfId="6791" xr:uid="{FE428DAC-13DC-4AE7-B1D2-C7A13C031E50}"/>
    <cellStyle name="Total 8 5 3 2" xfId="29038" xr:uid="{D64EBD8B-B72C-4470-9D4F-8D46CF5DC69D}"/>
    <cellStyle name="Total 8 5 3 3" xfId="19809" xr:uid="{C57AB14D-032A-4511-95ED-5DA0D8F18641}"/>
    <cellStyle name="Total 8 5 4" xfId="6475" xr:uid="{0F630CB7-F2CD-4023-A528-111A9118B31B}"/>
    <cellStyle name="Total 8 5 4 2" xfId="28730" xr:uid="{1A5B9F8B-E1A4-4F9E-A1EA-D1F128BE6B4B}"/>
    <cellStyle name="Total 8 5 4 3" xfId="19498" xr:uid="{677AFCA2-D355-4FC0-9E89-01EEF6E62252}"/>
    <cellStyle name="Total 8 5 5" xfId="7194" xr:uid="{AA8ED6E3-89CE-46E3-91DD-CFB3D1EFD7C4}"/>
    <cellStyle name="Total 8 5 5 2" xfId="29388" xr:uid="{46DF07CA-8B81-4AE4-8643-7DAAA6F5C863}"/>
    <cellStyle name="Total 8 5 5 3" xfId="20200" xr:uid="{BC07A851-18B7-46A6-BE51-09BC1B46DDBE}"/>
    <cellStyle name="Total 8 5 6" xfId="6880" xr:uid="{6F4CC727-C91F-4180-B3B4-B0294840323A}"/>
    <cellStyle name="Total 8 5 6 2" xfId="29108" xr:uid="{A598AEDA-BF6B-4E18-ABBF-59A5C18DB2CF}"/>
    <cellStyle name="Total 8 5 6 3" xfId="19888" xr:uid="{10C36BD3-E4EE-4238-B546-34615657CD50}"/>
    <cellStyle name="Total 8 5 7" xfId="7759" xr:uid="{19A0F38A-1755-4385-9320-93A9159615D5}"/>
    <cellStyle name="Total 8 5 7 2" xfId="29789" xr:uid="{C5971A5B-A97E-4277-8A5A-171A6B33AC4D}"/>
    <cellStyle name="Total 8 5 7 3" xfId="20638" xr:uid="{4C9A40FF-A97A-4448-BB2F-CC2E1663B143}"/>
    <cellStyle name="Total 8 5 8" xfId="11093" xr:uid="{1ECF0143-71F1-4E2C-AB92-FC8C0D377D80}"/>
    <cellStyle name="Total 8 5 8 2" xfId="33061" xr:uid="{765C39E1-36E2-45AD-BCE9-1A87D872F902}"/>
    <cellStyle name="Total 8 5 8 3" xfId="23916" xr:uid="{231D4D71-C3F9-410D-ACBE-B249DF3D7D65}"/>
    <cellStyle name="Total 8 5 9" xfId="8915" xr:uid="{13615D95-EF74-42CE-B386-8BDA7C3063DE}"/>
    <cellStyle name="Total 8 5 9 2" xfId="30933" xr:uid="{36C5B5AA-CF99-4675-A064-286B430C3B4D}"/>
    <cellStyle name="Total 8 5 9 3" xfId="21783" xr:uid="{E8A34DB1-40DA-4C84-A824-12B38950979C}"/>
    <cellStyle name="Total 8 6" xfId="2397" xr:uid="{00000000-0005-0000-0000-00005E090000}"/>
    <cellStyle name="Total 8 6 10" xfId="9024" xr:uid="{C118CB22-F41A-45BA-895D-39B2041A0A9A}"/>
    <cellStyle name="Total 8 6 10 2" xfId="31039" xr:uid="{7C6937DE-5571-49BD-9D0D-C9977A603809}"/>
    <cellStyle name="Total 8 6 10 3" xfId="21889" xr:uid="{E2939BE6-5091-49DA-A686-7AADE83D71F5}"/>
    <cellStyle name="Total 8 6 11" xfId="13557" xr:uid="{4531899C-7BBF-4B38-BBCC-7ED14A387144}"/>
    <cellStyle name="Total 8 6 11 2" xfId="35366" xr:uid="{F569A2B0-CBA8-4084-9D63-020279B2E698}"/>
    <cellStyle name="Total 8 6 11 3" xfId="26222" xr:uid="{3B099F26-4D4F-4D7B-8FE4-54AE23354853}"/>
    <cellStyle name="Total 8 6 12" xfId="12617" xr:uid="{4F4738AC-94A7-46A6-80A6-B458CFF2DE46}"/>
    <cellStyle name="Total 8 6 12 2" xfId="34493" xr:uid="{5F769EC4-CEFA-4E29-9267-5F7893B64BA4}"/>
    <cellStyle name="Total 8 6 12 3" xfId="25348" xr:uid="{345381EE-441E-4643-8778-647DFEF6D84B}"/>
    <cellStyle name="Total 8 6 13" xfId="10882" xr:uid="{A4AA7DC6-36F2-4ACD-A002-F7A5846D6BAA}"/>
    <cellStyle name="Total 8 6 13 2" xfId="32854" xr:uid="{8C673FA0-07BB-4DA0-9EAF-E52BA0C1D4BE}"/>
    <cellStyle name="Total 8 6 13 3" xfId="23709" xr:uid="{7F98108F-BA1C-43F1-8D74-222D079CF849}"/>
    <cellStyle name="Total 8 6 14" xfId="13777" xr:uid="{AED5EB59-8477-4F1C-9378-3B1472570CCF}"/>
    <cellStyle name="Total 8 6 15" xfId="36791" xr:uid="{9D374879-9C5D-4441-8906-6A3F4450FC0D}"/>
    <cellStyle name="Total 8 6 16" xfId="38698" xr:uid="{DAFF81C5-6782-45CD-BFC7-DB53D7CB1CE7}"/>
    <cellStyle name="Total 8 6 17" xfId="37508" xr:uid="{46EC94C2-8CB6-4354-89DA-B779ED163839}"/>
    <cellStyle name="Total 8 6 18" xfId="37765" xr:uid="{205A7F5B-FEB1-4A46-A51A-7BFD31F309B1}"/>
    <cellStyle name="Total 8 6 19" xfId="37140" xr:uid="{D9A6EABE-B073-4FD9-BD63-B94240AAA1CE}"/>
    <cellStyle name="Total 8 6 2" xfId="6774" xr:uid="{33256D5F-8CE9-41DF-81F4-62E2798752D8}"/>
    <cellStyle name="Total 8 6 2 2" xfId="29021" xr:uid="{4188B90D-F1BD-496D-869E-FBA345BEC75E}"/>
    <cellStyle name="Total 8 6 2 3" xfId="19792" xr:uid="{393D358F-0610-4826-960A-C622D2C7D191}"/>
    <cellStyle name="Total 8 6 20" xfId="41673" xr:uid="{1FB6E90B-678C-4686-BBA3-C02C066807F8}"/>
    <cellStyle name="Total 8 6 21" xfId="43049" xr:uid="{60795C4D-7F3B-48B6-978D-F64A94B6A76E}"/>
    <cellStyle name="Total 8 6 22" xfId="43418" xr:uid="{5515B2D5-7985-4373-873E-4019482F6577}"/>
    <cellStyle name="Total 8 6 23" xfId="44237" xr:uid="{441ADB1C-3CBB-4C2B-9825-A93F7BC5607F}"/>
    <cellStyle name="Total 8 6 3" xfId="6477" xr:uid="{9075A319-623C-4BB1-AEB8-6C62B96C08D1}"/>
    <cellStyle name="Total 8 6 3 2" xfId="28732" xr:uid="{E241DCF0-5BC6-4994-92F8-E533E89B6110}"/>
    <cellStyle name="Total 8 6 3 3" xfId="19500" xr:uid="{06B8B2C7-26B1-47CD-943F-F948C7F941D9}"/>
    <cellStyle name="Total 8 6 4" xfId="7209" xr:uid="{910F9379-E025-4526-B7A2-B38A4C3D1D9D}"/>
    <cellStyle name="Total 8 6 4 2" xfId="29403" xr:uid="{CFF07F11-05DB-47D9-9A56-E468A07BFFE1}"/>
    <cellStyle name="Total 8 6 4 3" xfId="20215" xr:uid="{91314189-0F34-411B-A52A-E97821B5BA28}"/>
    <cellStyle name="Total 8 6 5" xfId="6091" xr:uid="{D7C99ED5-58EA-4CAD-947D-6FEADA344DB2}"/>
    <cellStyle name="Total 8 6 5 2" xfId="28357" xr:uid="{BD02C588-B925-4EFB-9025-B081E618BD36}"/>
    <cellStyle name="Total 8 6 5 3" xfId="19124" xr:uid="{F5FA52D6-9205-40A2-8C2C-87D0D9B2010F}"/>
    <cellStyle name="Total 8 6 6" xfId="5100" xr:uid="{10B7A0B3-275E-423E-823F-09F6E8CC6223}"/>
    <cellStyle name="Total 8 6 6 2" xfId="27455" xr:uid="{740C4FD6-8978-4200-98DC-E504BBDA0C60}"/>
    <cellStyle name="Total 8 6 6 3" xfId="18190" xr:uid="{1B0FDC31-242F-42DD-A137-F32033C70C4D}"/>
    <cellStyle name="Total 8 6 7" xfId="6269" xr:uid="{32918575-E9EA-4A1C-AD00-61A934419F4F}"/>
    <cellStyle name="Total 8 6 7 2" xfId="28533" xr:uid="{D23EB75D-817C-4CB8-802E-CBBDFB67A9FC}"/>
    <cellStyle name="Total 8 6 7 3" xfId="19301" xr:uid="{E6645632-1F1F-47D8-8881-5C10F37FDBE4}"/>
    <cellStyle name="Total 8 6 8" xfId="10789" xr:uid="{AAC59D99-5DCE-4F1B-BD5E-CF8EBBED6CD5}"/>
    <cellStyle name="Total 8 6 8 2" xfId="32761" xr:uid="{05ECC734-19A0-4DBF-9354-3C2D22202363}"/>
    <cellStyle name="Total 8 6 8 3" xfId="23616" xr:uid="{EA335F94-2FE1-41A1-980B-6E1E4914C281}"/>
    <cellStyle name="Total 8 6 9" xfId="10516" xr:uid="{B301188F-A007-40B0-849F-B5462D24D8B2}"/>
    <cellStyle name="Total 8 6 9 2" xfId="32497" xr:uid="{E1B64D52-CAA9-40EE-9E7B-731C2BEBC110}"/>
    <cellStyle name="Total 8 6 9 3" xfId="23351" xr:uid="{81BA8AB1-83B0-4747-B32B-AB3E325D5C06}"/>
    <cellStyle name="Total 8 7" xfId="6772" xr:uid="{C7096F13-A252-4AB5-96C4-EA73383BBF99}"/>
    <cellStyle name="Total 8 7 2" xfId="29019" xr:uid="{8E1CB382-C9ED-4293-BCD7-DED551E2210F}"/>
    <cellStyle name="Total 8 7 3" xfId="19790" xr:uid="{092F0182-4F9D-4D70-9CEF-67FF087CC4B2}"/>
    <cellStyle name="Total 8 8" xfId="6468" xr:uid="{D184D9F8-FB41-44DB-8EEA-F7FD83F261E6}"/>
    <cellStyle name="Total 8 8 2" xfId="28723" xr:uid="{03F39C68-A8E9-4FD7-AD5E-B0C8B06AF304}"/>
    <cellStyle name="Total 8 8 3" xfId="19491" xr:uid="{AE39CFE5-BC8C-469E-A5F7-DB4418391309}"/>
    <cellStyle name="Total 8 9" xfId="6771" xr:uid="{AA06E34C-A92E-472A-B2B8-FC79B5404066}"/>
    <cellStyle name="Total 8 9 2" xfId="29018" xr:uid="{3D27CD4D-843A-43EE-AC0C-9EEDE319D460}"/>
    <cellStyle name="Total 8 9 3" xfId="19789" xr:uid="{D844818C-F264-4773-ACE9-3D3FA8593420}"/>
    <cellStyle name="Total 9" xfId="2398" xr:uid="{00000000-0005-0000-0000-00005F090000}"/>
    <cellStyle name="Total 9 10" xfId="4844" xr:uid="{5E68F43A-FDD5-4528-98D5-C656CA70B502}"/>
    <cellStyle name="Total 9 10 2" xfId="27200" xr:uid="{E306C9C1-EF55-4626-A733-D1C93ABC3460}"/>
    <cellStyle name="Total 9 10 3" xfId="17935" xr:uid="{D7E5A6BC-4814-46AC-A2E6-4AD4F573AA42}"/>
    <cellStyle name="Total 9 11" xfId="8113" xr:uid="{C1DE6611-2826-4841-85CC-F7767775C4AF}"/>
    <cellStyle name="Total 9 11 2" xfId="30139" xr:uid="{9A846D0C-31AB-4E4B-9B95-E8A79A7EDEA4}"/>
    <cellStyle name="Total 9 11 3" xfId="20989" xr:uid="{37FFA43B-1B5F-42F1-9B53-AED3517FA56F}"/>
    <cellStyle name="Total 9 12" xfId="9435" xr:uid="{7703D09D-36B5-4F2A-8E7C-2B1EBE6CFB76}"/>
    <cellStyle name="Total 9 12 2" xfId="31442" xr:uid="{E35CB898-E7E6-47C6-9334-1CA34FEF9449}"/>
    <cellStyle name="Total 9 12 3" xfId="22293" xr:uid="{813F8CD4-9BC9-4ED0-9773-7A6D20DED822}"/>
    <cellStyle name="Total 9 13" xfId="10786" xr:uid="{A1D3355A-08CD-4761-AF4A-581B4C675CF4}"/>
    <cellStyle name="Total 9 13 2" xfId="32758" xr:uid="{6C9DC75D-1ECB-4B45-A46B-CE8B91BA9EDB}"/>
    <cellStyle name="Total 9 13 3" xfId="23613" xr:uid="{0C5F6CAA-8416-45C1-AFCB-27019B5C41BA}"/>
    <cellStyle name="Total 9 14" xfId="10510" xr:uid="{984CDFB5-1203-4585-95AF-C13EDC4D4251}"/>
    <cellStyle name="Total 9 14 2" xfId="32491" xr:uid="{75DB792F-6509-4049-8F50-D2D1ED46140F}"/>
    <cellStyle name="Total 9 14 3" xfId="23345" xr:uid="{528BCFA3-899E-4B4F-8211-361A8F1B3F13}"/>
    <cellStyle name="Total 9 15" xfId="13125" xr:uid="{55A8271C-2201-4719-BECB-8147FDB14DA1}"/>
    <cellStyle name="Total 9 15 2" xfId="34967" xr:uid="{67137743-0D94-403A-B3C3-1F5D6958A423}"/>
    <cellStyle name="Total 9 15 3" xfId="25823" xr:uid="{74918053-5328-4375-8BBA-EF2E467223E2}"/>
    <cellStyle name="Total 9 16" xfId="12131" xr:uid="{D70B411C-9E1C-40C1-8B9B-138A63EF905D}"/>
    <cellStyle name="Total 9 16 2" xfId="34064" xr:uid="{EBD29034-D90E-4A78-80A9-FCB533523413}"/>
    <cellStyle name="Total 9 16 3" xfId="24919" xr:uid="{13AA3695-3C87-4520-B1E0-9383D1C2E888}"/>
    <cellStyle name="Total 9 17" xfId="12065" xr:uid="{8F10F7F8-161E-41C7-83B3-2BA3D92F2BCC}"/>
    <cellStyle name="Total 9 17 2" xfId="34003" xr:uid="{F48BB8F5-D0A8-41B1-873A-A180FDEC4CF7}"/>
    <cellStyle name="Total 9 17 3" xfId="24858" xr:uid="{9B12BC4A-7593-4FCB-BE30-5ED8972D6E48}"/>
    <cellStyle name="Total 9 18" xfId="12916" xr:uid="{23EDA7B9-015F-40F0-99C3-963FE2DA30C9}"/>
    <cellStyle name="Total 9 18 2" xfId="34771" xr:uid="{C9831BC3-F97B-4602-A663-5821FE3DE526}"/>
    <cellStyle name="Total 9 18 3" xfId="25627" xr:uid="{029E1771-673D-4500-8017-FBCBC13AAAE4}"/>
    <cellStyle name="Total 9 19" xfId="13778" xr:uid="{A5437FE6-15E1-4DC2-9CEB-C1C85ECCFB6A}"/>
    <cellStyle name="Total 9 2" xfId="2399" xr:uid="{00000000-0005-0000-0000-000060090000}"/>
    <cellStyle name="Total 9 2 10" xfId="5848" xr:uid="{C1BE1F39-5DA1-48F2-8543-652DF18FC520}"/>
    <cellStyle name="Total 9 2 10 2" xfId="28163" xr:uid="{89EC2795-DE17-4210-9551-08D3700824FC}"/>
    <cellStyle name="Total 9 2 10 3" xfId="18930" xr:uid="{112E6A92-0ECF-4A4B-914C-57BDAFC3407A}"/>
    <cellStyle name="Total 9 2 11" xfId="13126" xr:uid="{A38510D7-4635-4384-B1C7-DC6904280D76}"/>
    <cellStyle name="Total 9 2 11 2" xfId="34968" xr:uid="{2D9D8CC5-59DC-48F8-9C8B-2293C9711CC0}"/>
    <cellStyle name="Total 9 2 11 3" xfId="25824" xr:uid="{6828A735-6B61-4E9B-8D39-B02C47476D17}"/>
    <cellStyle name="Total 9 2 12" xfId="13566" xr:uid="{8100059C-CCD7-44F9-8A0B-AC6B7EF833F7}"/>
    <cellStyle name="Total 9 2 12 2" xfId="35374" xr:uid="{8431FD6D-1864-4A9F-B902-6AF12F1468C1}"/>
    <cellStyle name="Total 9 2 12 3" xfId="26230" xr:uid="{63D1C997-6966-4E02-9AE4-F8BCBD84E3DC}"/>
    <cellStyle name="Total 9 2 13" xfId="13311" xr:uid="{B3E61C9D-A2EB-4097-A853-52146C7DB709}"/>
    <cellStyle name="Total 9 2 13 2" xfId="35151" xr:uid="{8D86FDD8-331A-4B7C-A60D-77DD0F874A6E}"/>
    <cellStyle name="Total 9 2 13 3" xfId="26007" xr:uid="{F0A2A30D-3E85-419D-9331-225CB0F0AFDB}"/>
    <cellStyle name="Total 9 2 14" xfId="12927" xr:uid="{CC99E949-E7B7-4904-90B1-0850318CF458}"/>
    <cellStyle name="Total 9 2 14 2" xfId="34781" xr:uid="{AA3E35D5-F575-4AF2-B8C8-17BAD217EE46}"/>
    <cellStyle name="Total 9 2 14 3" xfId="25637" xr:uid="{45DB1957-5E73-461C-A9FB-1ACF3EAA710A}"/>
    <cellStyle name="Total 9 2 15" xfId="14563" xr:uid="{63F84BDB-09B0-4998-9887-01DD9BD74BBE}"/>
    <cellStyle name="Total 9 2 16" xfId="36793" xr:uid="{46402176-AC5E-46E8-8D69-20F824BC10FE}"/>
    <cellStyle name="Total 9 2 17" xfId="38700" xr:uid="{0986AD3B-64A8-42E1-9BCC-C3D78E8A5FE8}"/>
    <cellStyle name="Total 9 2 18" xfId="39389" xr:uid="{B1D971AA-7A66-4C94-B507-3A2727902A32}"/>
    <cellStyle name="Total 9 2 19" xfId="39888" xr:uid="{2050A896-7689-4E39-92C9-F7A89F13EB4B}"/>
    <cellStyle name="Total 9 2 2" xfId="2400" xr:uid="{00000000-0005-0000-0000-000061090000}"/>
    <cellStyle name="Total 9 2 2 10" xfId="9628" xr:uid="{60FEF82E-59A7-4D82-BAFC-242AEB0786D3}"/>
    <cellStyle name="Total 9 2 2 10 2" xfId="31634" xr:uid="{F4135A8D-8144-46B8-B2D4-9C6D7DCFE8A9}"/>
    <cellStyle name="Total 9 2 2 10 3" xfId="22485" xr:uid="{37EF3DF7-15FE-4C54-9902-0B243AA18D89}"/>
    <cellStyle name="Total 9 2 2 11" xfId="13575" xr:uid="{CED93D24-0F6A-411F-8137-E9BBE7F1EEB5}"/>
    <cellStyle name="Total 9 2 2 11 2" xfId="35381" xr:uid="{C16252AD-3B6F-44F3-924A-F06FD1B4E8EC}"/>
    <cellStyle name="Total 9 2 2 11 3" xfId="26237" xr:uid="{582252E0-0B39-43AD-B675-E077077E1735}"/>
    <cellStyle name="Total 9 2 2 12" xfId="9059" xr:uid="{CAACC106-8C4D-4370-8767-4694BF716CEA}"/>
    <cellStyle name="Total 9 2 2 12 2" xfId="31071" xr:uid="{95AFC4FF-85A0-4BF4-B126-C26BC9996351}"/>
    <cellStyle name="Total 9 2 2 12 3" xfId="21921" xr:uid="{06C945EF-B507-4C7E-8030-A5D01CFA028E}"/>
    <cellStyle name="Total 9 2 2 13" xfId="14118" xr:uid="{5D4F3931-6929-41DF-BFF3-CC7ACC62CDC5}"/>
    <cellStyle name="Total 9 2 2 13 2" xfId="35814" xr:uid="{4DBCCCC9-7D08-4A92-9EC5-B79207D5107B}"/>
    <cellStyle name="Total 9 2 2 13 3" xfId="26670" xr:uid="{D176E7B6-767E-4A76-96E3-6F4C17BDD0F5}"/>
    <cellStyle name="Total 9 2 2 14" xfId="13343" xr:uid="{CC8A4813-2858-43B7-ABB0-82E20FE59B87}"/>
    <cellStyle name="Total 9 2 2 15" xfId="36794" xr:uid="{6D76D638-0580-42D6-9DD7-DC64B0155E09}"/>
    <cellStyle name="Total 9 2 2 16" xfId="38701" xr:uid="{6C4C349B-C407-4E89-ABA0-198FF70E62F2}"/>
    <cellStyle name="Total 9 2 2 17" xfId="38993" xr:uid="{4B40248B-E0BC-49D5-97F8-575126088E79}"/>
    <cellStyle name="Total 9 2 2 18" xfId="39889" xr:uid="{2D93EB71-EBD1-4D02-B706-8D0F085B1332}"/>
    <cellStyle name="Total 9 2 2 19" xfId="39530" xr:uid="{F2FE1BF4-430E-4D8B-8EB2-85C92943FAB9}"/>
    <cellStyle name="Total 9 2 2 2" xfId="7378" xr:uid="{40318377-6C2B-4FA8-91D3-0505F3016D22}"/>
    <cellStyle name="Total 9 2 2 2 2" xfId="29505" xr:uid="{781400A8-6AE7-4104-8EC4-8D03C8DA7921}"/>
    <cellStyle name="Total 9 2 2 2 3" xfId="20318" xr:uid="{A738DC83-DB38-48FB-B4E0-43A33A017769}"/>
    <cellStyle name="Total 9 2 2 20" xfId="41676" xr:uid="{06681671-4656-4842-BF54-CA4E296AC29E}"/>
    <cellStyle name="Total 9 2 2 21" xfId="42163" xr:uid="{E72B730A-0908-4D94-B2A3-43C93580C076}"/>
    <cellStyle name="Total 9 2 2 22" xfId="40988" xr:uid="{7C41CDCB-A76E-49FE-99EC-70D203E2A21B}"/>
    <cellStyle name="Total 9 2 2 23" xfId="44240" xr:uid="{20BBA6CF-5C1C-4B5B-8DF5-35D37243EECE}"/>
    <cellStyle name="Total 9 2 2 3" xfId="6480" xr:uid="{669A762D-9553-47B6-A62C-9446775F8AEC}"/>
    <cellStyle name="Total 9 2 2 3 2" xfId="28735" xr:uid="{4E6B670A-9BCD-4B97-8304-5D05285BFBAA}"/>
    <cellStyle name="Total 9 2 2 3 3" xfId="19503" xr:uid="{36B58495-3C0B-4BB4-A437-ACE31468934E}"/>
    <cellStyle name="Total 9 2 2 4" xfId="7728" xr:uid="{45832060-9E80-4D1A-91FE-58B3FD750BB0}"/>
    <cellStyle name="Total 9 2 2 4 2" xfId="29758" xr:uid="{9A6111AF-44E6-4327-A5F9-47D9543D05CB}"/>
    <cellStyle name="Total 9 2 2 4 3" xfId="20607" xr:uid="{632F97EB-380A-46A5-A4A5-97CBEC839BFC}"/>
    <cellStyle name="Total 9 2 2 5" xfId="8604" xr:uid="{311D401D-E157-4EBD-8434-5DA6380C5F92}"/>
    <cellStyle name="Total 9 2 2 5 2" xfId="30625" xr:uid="{95E1EA0E-0940-40E5-880F-BA36955AFCE3}"/>
    <cellStyle name="Total 9 2 2 5 3" xfId="21475" xr:uid="{AB886FDE-EC89-4C3E-8C30-F6699E05FC4E}"/>
    <cellStyle name="Total 9 2 2 6" xfId="9228" xr:uid="{3FF70DBA-C0F1-4A6D-8AE2-A6D6AA63298B}"/>
    <cellStyle name="Total 9 2 2 6 2" xfId="31238" xr:uid="{F2A07702-982F-4C34-9981-FE207AFB4F6B}"/>
    <cellStyle name="Total 9 2 2 6 3" xfId="22088" xr:uid="{56D88D9A-4EC8-445B-A635-FD9EBF784DC6}"/>
    <cellStyle name="Total 9 2 2 7" xfId="11088" xr:uid="{4E82099C-8843-462C-A5C8-CFEF379CB6E6}"/>
    <cellStyle name="Total 9 2 2 7 2" xfId="33056" xr:uid="{D8F26939-872F-418A-93B9-FC66DDA4077A}"/>
    <cellStyle name="Total 9 2 2 7 3" xfId="23911" xr:uid="{CB79A7A1-BE52-42C5-8342-DF07BAB8DBB1}"/>
    <cellStyle name="Total 9 2 2 8" xfId="10780" xr:uid="{A38258F3-3456-46CD-B409-806F4211AEA5}"/>
    <cellStyle name="Total 9 2 2 8 2" xfId="32752" xr:uid="{3E37FE7B-6584-4CD2-987A-10E8B9D84717}"/>
    <cellStyle name="Total 9 2 2 8 3" xfId="23607" xr:uid="{5D57A23B-48EA-4775-9800-2920C9961402}"/>
    <cellStyle name="Total 9 2 2 9" xfId="8673" xr:uid="{B84C1AB6-FE93-461D-9071-0032F8911DD2}"/>
    <cellStyle name="Total 9 2 2 9 2" xfId="30693" xr:uid="{CBE0176D-6CB1-4668-A8D8-2B6299840266}"/>
    <cellStyle name="Total 9 2 2 9 3" xfId="21543" xr:uid="{7549DC9F-2B3E-4B73-9CF0-1FFACC161772}"/>
    <cellStyle name="Total 9 2 20" xfId="39769" xr:uid="{8D8D0EFA-B619-4AB7-9392-BD8155341E6F}"/>
    <cellStyle name="Total 9 2 21" xfId="41675" xr:uid="{332E0270-9B8A-4B95-8132-A0A8C0886EFC}"/>
    <cellStyle name="Total 9 2 22" xfId="43044" xr:uid="{6E3CD36C-B66A-4BB4-8AC0-2CB2323099D5}"/>
    <cellStyle name="Total 9 2 23" xfId="40987" xr:uid="{D23AA3EB-722E-4C39-99AE-F4EC7B547CF0}"/>
    <cellStyle name="Total 9 2 24" xfId="44239" xr:uid="{8BF770AC-F281-4856-999E-C18C3A0ABCA0}"/>
    <cellStyle name="Total 9 2 3" xfId="6790" xr:uid="{76A2D83F-FF56-40C8-AC18-30440124651E}"/>
    <cellStyle name="Total 9 2 3 2" xfId="29037" xr:uid="{24E167BC-36D7-4CEE-92E2-69FB13903D4E}"/>
    <cellStyle name="Total 9 2 3 3" xfId="19808" xr:uid="{A646EA26-73E3-43A8-925B-A631011FC392}"/>
    <cellStyle name="Total 9 2 4" xfId="6479" xr:uid="{593C5CBC-5348-4D85-A89E-7845A4BA21E5}"/>
    <cellStyle name="Total 9 2 4 2" xfId="28734" xr:uid="{A846ABAE-8EB2-4325-84E9-468DC10DD69E}"/>
    <cellStyle name="Total 9 2 4 3" xfId="19502" xr:uid="{4B8EC43C-593A-4E99-A27D-24FC1B9B6A31}"/>
    <cellStyle name="Total 9 2 5" xfId="5053" xr:uid="{E7162CF9-D257-454E-A4D7-9610584298FC}"/>
    <cellStyle name="Total 9 2 5 2" xfId="27408" xr:uid="{47E03AB1-28B7-4E0D-AFFF-C3B3EF38FFFD}"/>
    <cellStyle name="Total 9 2 5 3" xfId="18143" xr:uid="{C4AE3FA3-7B9A-443C-8276-227FAFA7816E}"/>
    <cellStyle name="Total 9 2 6" xfId="4843" xr:uid="{88D09130-AD2C-4C47-98F6-4322FF40674E}"/>
    <cellStyle name="Total 9 2 6 2" xfId="27199" xr:uid="{2E4020E2-D3AE-4E31-8D99-30E3493C7435}"/>
    <cellStyle name="Total 9 2 6 3" xfId="17934" xr:uid="{C7A918FC-7502-4549-BFC9-1380142A41C0}"/>
    <cellStyle name="Total 9 2 7" xfId="8618" xr:uid="{0C3B5E36-9253-4949-8D9B-7FE1C3F8C04F}"/>
    <cellStyle name="Total 9 2 7 2" xfId="30638" xr:uid="{34335187-5E12-42E0-A3E7-EDA957BF7D9A}"/>
    <cellStyle name="Total 9 2 7 3" xfId="21488" xr:uid="{D1494DC8-C672-4563-BA27-36C80694A397}"/>
    <cellStyle name="Total 9 2 8" xfId="8177" xr:uid="{C7BC3795-814E-4338-9454-2AB10ED160D0}"/>
    <cellStyle name="Total 9 2 8 2" xfId="30203" xr:uid="{EDE6BD3C-1987-44D1-B6C5-80D5277BEE29}"/>
    <cellStyle name="Total 9 2 8 3" xfId="21053" xr:uid="{E411BD74-91E4-4BCE-948A-6BFD8BB27DC0}"/>
    <cellStyle name="Total 9 2 9" xfId="10783" xr:uid="{87DBA293-1502-4D1A-A367-F198116353F7}"/>
    <cellStyle name="Total 9 2 9 2" xfId="32755" xr:uid="{57A57562-638B-4D99-B6B9-E786F5DC8D79}"/>
    <cellStyle name="Total 9 2 9 3" xfId="23610" xr:uid="{20B261AD-D1D4-4FF5-B6F7-2FC9128A358C}"/>
    <cellStyle name="Total 9 20" xfId="36792" xr:uid="{D3C067F8-064C-43D2-80D7-DB6BA8CA4C5E}"/>
    <cellStyle name="Total 9 21" xfId="38699" xr:uid="{48F59720-8201-4BFF-825C-055AB9905230}"/>
    <cellStyle name="Total 9 22" xfId="37892" xr:uid="{A57A6DC8-1CC0-42AE-8ADF-297B8C558928}"/>
    <cellStyle name="Total 9 23" xfId="39225" xr:uid="{9AB684C1-5463-4D50-8054-74DA9A395A7D}"/>
    <cellStyle name="Total 9 24" xfId="38165" xr:uid="{2DD05D70-9ADF-49F9-B719-BB167690EE6E}"/>
    <cellStyle name="Total 9 25" xfId="41674" xr:uid="{C7F1195B-3A79-4F08-BF0E-0CB5B29F762D}"/>
    <cellStyle name="Total 9 26" xfId="42169" xr:uid="{21F49626-D1A6-4C30-8981-A47027ED842B}"/>
    <cellStyle name="Total 9 27" xfId="40607" xr:uid="{F9410E90-E050-48AD-9802-F100055D0D9F}"/>
    <cellStyle name="Total 9 28" xfId="44238" xr:uid="{0362E877-7732-4FCE-BA99-86C6BA52ADC5}"/>
    <cellStyle name="Total 9 3" xfId="2401" xr:uid="{00000000-0005-0000-0000-000062090000}"/>
    <cellStyle name="Total 9 3 10" xfId="11296" xr:uid="{322B2CF1-0908-4522-85B0-E99A9CD5DFB7}"/>
    <cellStyle name="Total 9 3 10 2" xfId="33263" xr:uid="{6DFC0B6E-4EBE-4EE3-83F4-A1425233A60F}"/>
    <cellStyle name="Total 9 3 10 3" xfId="24118" xr:uid="{EC773594-5A42-42AD-B9D2-909D6A2B89F9}"/>
    <cellStyle name="Total 9 3 11" xfId="12252" xr:uid="{B497935B-5F5F-4E57-BA73-7DCF10FD24B8}"/>
    <cellStyle name="Total 9 3 11 2" xfId="34172" xr:uid="{E2A6C289-DBBD-4FA3-8164-01123F1C1D55}"/>
    <cellStyle name="Total 9 3 11 3" xfId="25027" xr:uid="{672BE300-9211-4D3E-99B6-8F1417D4DEAF}"/>
    <cellStyle name="Total 9 3 12" xfId="13576" xr:uid="{AB05B4CB-C0A9-406F-9A94-756AC01694DA}"/>
    <cellStyle name="Total 9 3 12 2" xfId="35382" xr:uid="{63A4FBED-BC8B-44E3-A9CC-7EF7244ABE85}"/>
    <cellStyle name="Total 9 3 12 3" xfId="26238" xr:uid="{CE5C1D72-AAA7-4F3D-BA21-D040AFC86335}"/>
    <cellStyle name="Total 9 3 13" xfId="13312" xr:uid="{ADE4B10A-12BF-4B38-80B5-6CB7D3BC9A33}"/>
    <cellStyle name="Total 9 3 13 2" xfId="35152" xr:uid="{85374E86-5314-4B2A-AC05-3D422E4C5F27}"/>
    <cellStyle name="Total 9 3 13 3" xfId="26008" xr:uid="{85E56286-D557-4B56-8469-45D7596EF35E}"/>
    <cellStyle name="Total 9 3 14" xfId="12411" xr:uid="{1D72760F-52C9-466B-9CF0-4E0AE96D7A66}"/>
    <cellStyle name="Total 9 3 14 2" xfId="34319" xr:uid="{5A6C4D8A-0AAD-4FD2-AA10-D344D68CE59C}"/>
    <cellStyle name="Total 9 3 14 3" xfId="25174" xr:uid="{FC0935CA-CEB1-476E-891A-CB68F6398329}"/>
    <cellStyle name="Total 9 3 15" xfId="13119" xr:uid="{2CE3ACE4-FC62-4E14-9E6C-54059C5AC644}"/>
    <cellStyle name="Total 9 3 16" xfId="36795" xr:uid="{B11F7455-2A06-465B-A71F-6D822B4892C3}"/>
    <cellStyle name="Total 9 3 17" xfId="38702" xr:uid="{868C80F6-9679-4F61-AFEF-FD1CA64001FD}"/>
    <cellStyle name="Total 9 3 18" xfId="39701" xr:uid="{644B1C8F-D113-433B-B74A-43D83B00104B}"/>
    <cellStyle name="Total 9 3 19" xfId="39224" xr:uid="{23F3D538-B0CF-4EFF-8B9E-EB43C9E6E42C}"/>
    <cellStyle name="Total 9 3 2" xfId="2402" xr:uid="{00000000-0005-0000-0000-000063090000}"/>
    <cellStyle name="Total 9 3 2 10" xfId="12231" xr:uid="{C210306A-7F74-4AD8-A93A-F00F1F07954B}"/>
    <cellStyle name="Total 9 3 2 10 2" xfId="34153" xr:uid="{310ABABB-D3EE-47E8-A2C0-56F8432B3379}"/>
    <cellStyle name="Total 9 3 2 10 3" xfId="25008" xr:uid="{E15CF42F-F950-4EF7-A402-9542757C612A}"/>
    <cellStyle name="Total 9 3 2 11" xfId="13582" xr:uid="{F96216C1-D67F-44DE-AF96-03D7045AD588}"/>
    <cellStyle name="Total 9 3 2 11 2" xfId="35388" xr:uid="{D08EB92F-870C-4A96-B750-2542CA328E58}"/>
    <cellStyle name="Total 9 3 2 11 3" xfId="26244" xr:uid="{8AE04C3A-44B5-48B6-BB09-098BB5619E9A}"/>
    <cellStyle name="Total 9 3 2 12" xfId="11391" xr:uid="{486819AE-16D1-4A95-88F7-3601B59CAA1D}"/>
    <cellStyle name="Total 9 3 2 12 2" xfId="33358" xr:uid="{D1B9CEFC-96B6-4FD5-8DC4-CD9533040E1B}"/>
    <cellStyle name="Total 9 3 2 12 3" xfId="24213" xr:uid="{DE64484D-0736-48D3-B2BB-088A3561ED29}"/>
    <cellStyle name="Total 9 3 2 13" xfId="10851" xr:uid="{B40E3666-71C0-4F39-ACFF-C9C2C993CC6A}"/>
    <cellStyle name="Total 9 3 2 13 2" xfId="32823" xr:uid="{DA79070B-50F8-42A5-84BC-0401A5C50257}"/>
    <cellStyle name="Total 9 3 2 13 3" xfId="23678" xr:uid="{0321FB5D-2FDD-4B53-967D-9E02873048A7}"/>
    <cellStyle name="Total 9 3 2 14" xfId="14489" xr:uid="{040F257B-8751-4B3D-8757-85DC11BADB01}"/>
    <cellStyle name="Total 9 3 2 15" xfId="36796" xr:uid="{E82E8DAC-AA39-49E7-BD3B-E945780A0A1C}"/>
    <cellStyle name="Total 9 3 2 16" xfId="38703" xr:uid="{A9FED2CD-6BDD-41A4-BB6C-0EF42C74C0C3}"/>
    <cellStyle name="Total 9 3 2 17" xfId="39708" xr:uid="{9072CBDB-D0A8-4C1C-A003-7DA018CBF9C2}"/>
    <cellStyle name="Total 9 3 2 18" xfId="37766" xr:uid="{45F0EBD8-E12D-4E2E-929B-E2524D032DB1}"/>
    <cellStyle name="Total 9 3 2 19" xfId="39531" xr:uid="{11FA4DB3-461E-4D03-99FD-4472206681ED}"/>
    <cellStyle name="Total 9 3 2 2" xfId="7392" xr:uid="{32DF3AE8-C900-4139-BB17-2DAFEA694FA5}"/>
    <cellStyle name="Total 9 3 2 2 2" xfId="29519" xr:uid="{1AAAE27A-5476-4B46-A70E-04F7B032856E}"/>
    <cellStyle name="Total 9 3 2 2 3" xfId="20332" xr:uid="{EC05F5DF-D2CC-4315-B936-07B6BBEB31BD}"/>
    <cellStyle name="Total 9 3 2 20" xfId="41678" xr:uid="{875D9BCC-95E1-4E5B-8AB3-2DBB0C21EC6C}"/>
    <cellStyle name="Total 9 3 2 21" xfId="41834" xr:uid="{82AD223A-957A-493E-89C5-17396DFA5CC1}"/>
    <cellStyle name="Total 9 3 2 22" xfId="43222" xr:uid="{21E18753-7086-438B-A4FF-9A571683E6CF}"/>
    <cellStyle name="Total 9 3 2 23" xfId="44242" xr:uid="{E1D0486D-3BEA-46E0-BFC4-4D5F8F09448F}"/>
    <cellStyle name="Total 9 3 2 3" xfId="6482" xr:uid="{9F429DA3-A35D-473F-9FFC-62CD4D843964}"/>
    <cellStyle name="Total 9 3 2 3 2" xfId="28737" xr:uid="{5A4FFF22-B63B-4537-A00E-136A9153FD91}"/>
    <cellStyle name="Total 9 3 2 3 3" xfId="19505" xr:uid="{3D49BF91-D72C-4D3C-A479-9D60C577BE69}"/>
    <cellStyle name="Total 9 3 2 4" xfId="7729" xr:uid="{1A64EC62-5317-42D0-A8C3-1ED90BF6DB58}"/>
    <cellStyle name="Total 9 3 2 4 2" xfId="29759" xr:uid="{95366908-D28B-4DC0-8473-7201B80F3422}"/>
    <cellStyle name="Total 9 3 2 4 3" xfId="20608" xr:uid="{82546055-F9BD-442B-AA11-12B6D571A1D2}"/>
    <cellStyle name="Total 9 3 2 5" xfId="6707" xr:uid="{BC55960A-CDED-4606-83AD-5D07C3181B74}"/>
    <cellStyle name="Total 9 3 2 5 2" xfId="28957" xr:uid="{F5AA0BD4-CDD5-4666-8711-95785F9BA462}"/>
    <cellStyle name="Total 9 3 2 5 3" xfId="19727" xr:uid="{7044684C-55EB-4F35-B8C4-96E3CBC9248C}"/>
    <cellStyle name="Total 9 3 2 6" xfId="9229" xr:uid="{C6169DC8-BF8A-4FF3-9162-043901690BC0}"/>
    <cellStyle name="Total 9 3 2 6 2" xfId="31239" xr:uid="{CCE78588-2738-4EE0-A337-F52046D0BF2D}"/>
    <cellStyle name="Total 9 3 2 6 3" xfId="22089" xr:uid="{562F386E-94F5-4266-92CD-C9685BE22D01}"/>
    <cellStyle name="Total 9 3 2 7" xfId="9783" xr:uid="{75612C52-AEF5-4AF7-9246-C93450C6E9A3}"/>
    <cellStyle name="Total 9 3 2 7 2" xfId="31785" xr:uid="{8B2DB361-D45B-42BD-814C-4E553FEA7EEF}"/>
    <cellStyle name="Total 9 3 2 7 3" xfId="22637" xr:uid="{519B9F97-E6C0-47C2-B121-B08E3D1F0E79}"/>
    <cellStyle name="Total 9 3 2 8" xfId="10774" xr:uid="{02E485B5-F60B-4761-B375-31BCC9CE17F6}"/>
    <cellStyle name="Total 9 3 2 8 2" xfId="32746" xr:uid="{D9968290-1E21-4620-8EDE-616BB7BEFB3D}"/>
    <cellStyle name="Total 9 3 2 8 3" xfId="23601" xr:uid="{C7882F8E-7AC5-43BB-933A-FEC5E4451C87}"/>
    <cellStyle name="Total 9 3 2 9" xfId="10752" xr:uid="{2448F6EF-C464-462A-B087-10194FF7324B}"/>
    <cellStyle name="Total 9 3 2 9 2" xfId="32725" xr:uid="{FF123975-93F8-4663-9F9F-A5E022BEF272}"/>
    <cellStyle name="Total 9 3 2 9 3" xfId="23580" xr:uid="{1714A73B-1FC1-415F-9290-DC284886DE6C}"/>
    <cellStyle name="Total 9 3 20" xfId="39768" xr:uid="{12D29E5A-74F6-4A48-8879-380D6D05F5E9}"/>
    <cellStyle name="Total 9 3 21" xfId="41677" xr:uid="{EC6699D4-1CB8-4021-ADD2-0D14EFA4B12A}"/>
    <cellStyle name="Total 9 3 22" xfId="42683" xr:uid="{86F95124-7852-421E-AE01-CAC820818271}"/>
    <cellStyle name="Total 9 3 23" xfId="40989" xr:uid="{EDBAEA9C-E09B-4021-BAC8-959D5779C3AA}"/>
    <cellStyle name="Total 9 3 24" xfId="44241" xr:uid="{DA6FB4C3-AF49-4AD8-A5CC-60519095341A}"/>
    <cellStyle name="Total 9 3 3" xfId="6775" xr:uid="{5BBBA5CE-0AFB-4C17-A9DA-B721E7FFED08}"/>
    <cellStyle name="Total 9 3 3 2" xfId="29022" xr:uid="{AAE22F72-6698-4919-B7E6-9638A3AA17F6}"/>
    <cellStyle name="Total 9 3 3 3" xfId="19793" xr:uid="{42A8BF8C-66E9-489D-AD30-DC2D77B464C0}"/>
    <cellStyle name="Total 9 3 4" xfId="6481" xr:uid="{130584A2-0949-4E49-906E-C6D79FAE0C82}"/>
    <cellStyle name="Total 9 3 4 2" xfId="28736" xr:uid="{A86353A0-8FEC-4D49-8101-59445FE60B32}"/>
    <cellStyle name="Total 9 3 4 3" xfId="19504" xr:uid="{11FD674C-0A23-4FE2-97F7-852F79A958C9}"/>
    <cellStyle name="Total 9 3 5" xfId="6854" xr:uid="{C432F3D9-C326-4191-B60C-F526BB9A358E}"/>
    <cellStyle name="Total 9 3 5 2" xfId="29084" xr:uid="{4D529073-ED88-4B66-9DAA-F862E006C6DB}"/>
    <cellStyle name="Total 9 3 5 3" xfId="19864" xr:uid="{F95D6265-ABD2-4E8B-B113-D8DD4F4E7FF1}"/>
    <cellStyle name="Total 9 3 6" xfId="6092" xr:uid="{65577C09-1175-42EB-9DD7-95D89AB79474}"/>
    <cellStyle name="Total 9 3 6 2" xfId="28358" xr:uid="{269C2E12-4AD4-4D65-B0E6-01AAD31EDF0A}"/>
    <cellStyle name="Total 9 3 6 3" xfId="19125" xr:uid="{7AC3BBAE-D6D3-4BB3-AA52-D5AA42C56FBC}"/>
    <cellStyle name="Total 9 3 7" xfId="5206" xr:uid="{526D8F9E-CF68-4285-83E9-2137E649520D}"/>
    <cellStyle name="Total 9 3 7 2" xfId="27548" xr:uid="{0B127C30-8AF3-4E74-86EC-3D161F06E92B}"/>
    <cellStyle name="Total 9 3 7 3" xfId="18296" xr:uid="{5AB27A8C-2A76-49DE-85FE-B9F22DB1372C}"/>
    <cellStyle name="Total 9 3 8" xfId="11091" xr:uid="{83C8B4E5-B071-4E00-A814-5FA99D404C1E}"/>
    <cellStyle name="Total 9 3 8 2" xfId="33059" xr:uid="{4F78A0F5-6109-428C-B4FA-C28513EBB249}"/>
    <cellStyle name="Total 9 3 8 3" xfId="23914" xr:uid="{6499284F-11EE-4088-8D74-931E4DBDF62A}"/>
    <cellStyle name="Total 9 3 9" xfId="10777" xr:uid="{9599AD6E-6DFA-4D34-8849-E9B6DB0FDBBC}"/>
    <cellStyle name="Total 9 3 9 2" xfId="32749" xr:uid="{670F3028-B790-4895-9323-806BEB3F38AA}"/>
    <cellStyle name="Total 9 3 9 3" xfId="23604" xr:uid="{E75EAD02-D0EB-45C5-A9AC-F24175742582}"/>
    <cellStyle name="Total 9 4" xfId="2403" xr:uid="{00000000-0005-0000-0000-000064090000}"/>
    <cellStyle name="Total 9 4 10" xfId="9485" xr:uid="{8A5E32E9-8D31-46E9-931F-D69632B2B373}"/>
    <cellStyle name="Total 9 4 10 2" xfId="31491" xr:uid="{3A60BD08-AD53-46E9-A0B6-A62C6C56A1C3}"/>
    <cellStyle name="Total 9 4 10 3" xfId="22342" xr:uid="{2F473AB5-15A0-47B4-BEEF-564FA20AE7B5}"/>
    <cellStyle name="Total 9 4 11" xfId="13120" xr:uid="{1207A685-E71F-4869-882B-DF7E869FE51B}"/>
    <cellStyle name="Total 9 4 11 2" xfId="34962" xr:uid="{1F183904-4744-4803-B7F1-10332498B40B}"/>
    <cellStyle name="Total 9 4 11 3" xfId="25818" xr:uid="{7E4FF497-17F5-4916-9652-FD5EF1BE8C95}"/>
    <cellStyle name="Total 9 4 12" xfId="11060" xr:uid="{8CACE7AC-FC2A-4E55-B048-F1D53E64F78F}"/>
    <cellStyle name="Total 9 4 12 2" xfId="33028" xr:uid="{BFCA00BF-B1F1-4D0C-AAC5-874D95B53676}"/>
    <cellStyle name="Total 9 4 12 3" xfId="23883" xr:uid="{5ECD4A27-E057-402A-8C81-A2FA0A15A80E}"/>
    <cellStyle name="Total 9 4 13" xfId="9842" xr:uid="{7FA49F1F-8743-4B30-B49A-C52F25450FEC}"/>
    <cellStyle name="Total 9 4 13 2" xfId="31843" xr:uid="{A244D18C-7F12-4CC8-ABA8-BEC3AB0F9F4F}"/>
    <cellStyle name="Total 9 4 13 3" xfId="22695" xr:uid="{14C705F6-FCF2-4BC9-BFFE-193AA887CF65}"/>
    <cellStyle name="Total 9 4 14" xfId="14042" xr:uid="{C19F2256-AC1D-47DD-92AF-C1068C041C4A}"/>
    <cellStyle name="Total 9 4 14 2" xfId="35740" xr:uid="{4ED67829-3723-4D22-8310-F63C39B60C19}"/>
    <cellStyle name="Total 9 4 14 3" xfId="26596" xr:uid="{4F4ED614-F2D6-4A56-89CF-B174BC480057}"/>
    <cellStyle name="Total 9 4 15" xfId="12159" xr:uid="{54F0AD7D-E9C9-45FB-A0AF-18067160294D}"/>
    <cellStyle name="Total 9 4 16" xfId="36797" xr:uid="{65FA4F21-8779-417F-B322-0CC8A18A8F0A}"/>
    <cellStyle name="Total 9 4 17" xfId="38704" xr:uid="{410111A9-AF9C-42DA-8A4F-8C21EA4959B9}"/>
    <cellStyle name="Total 9 4 18" xfId="38994" xr:uid="{D0F14D45-BC2F-4022-85BE-DC939F1B3FD7}"/>
    <cellStyle name="Total 9 4 19" xfId="39886" xr:uid="{27C1E478-B753-48AB-95B9-3AE8815A200E}"/>
    <cellStyle name="Total 9 4 2" xfId="2404" xr:uid="{00000000-0005-0000-0000-000065090000}"/>
    <cellStyle name="Total 9 4 2 10" xfId="13123" xr:uid="{CFF4EEE3-BBD9-4243-A5C9-242405868EFB}"/>
    <cellStyle name="Total 9 4 2 10 2" xfId="34965" xr:uid="{A037FC6E-2919-4341-B58C-CB12DFB3C213}"/>
    <cellStyle name="Total 9 4 2 10 3" xfId="25821" xr:uid="{184F50F0-62DD-4DEA-9199-4190DB82C5AE}"/>
    <cellStyle name="Total 9 4 2 11" xfId="10119" xr:uid="{B62AA153-6F00-4603-A2D0-79C5FF8DB692}"/>
    <cellStyle name="Total 9 4 2 11 2" xfId="32116" xr:uid="{E986AD08-5133-440B-A05C-EC59CB8443B6}"/>
    <cellStyle name="Total 9 4 2 11 3" xfId="22968" xr:uid="{72287A28-1B9B-41D7-A6B0-A643563D1455}"/>
    <cellStyle name="Total 9 4 2 12" xfId="8401" xr:uid="{BF90D3CB-425B-4B33-B5B7-D262D3A69E6C}"/>
    <cellStyle name="Total 9 4 2 12 2" xfId="30424" xr:uid="{363F222D-9681-411D-8578-328C82A3FDD6}"/>
    <cellStyle name="Total 9 4 2 12 3" xfId="21274" xr:uid="{D1FF0CEE-E4A4-4158-8BCB-0BDC460A3569}"/>
    <cellStyle name="Total 9 4 2 13" xfId="12412" xr:uid="{D225BBEC-5877-4FDE-B7E2-4082D1F26B7F}"/>
    <cellStyle name="Total 9 4 2 13 2" xfId="34320" xr:uid="{E615492E-353C-4991-9015-E89DB2C4D935}"/>
    <cellStyle name="Total 9 4 2 13 3" xfId="25175" xr:uid="{5AF2C66B-FBE7-43D2-AFC0-C5224906584A}"/>
    <cellStyle name="Total 9 4 2 14" xfId="11904" xr:uid="{690382F6-4120-4C99-9193-1FEDC720F8AF}"/>
    <cellStyle name="Total 9 4 2 15" xfId="36798" xr:uid="{7DC92C02-BA13-4373-BF93-CD60969313A0}"/>
    <cellStyle name="Total 9 4 2 16" xfId="38705" xr:uid="{4CA6C212-6850-4618-8AEB-52C154E220E9}"/>
    <cellStyle name="Total 9 4 2 17" xfId="37507" xr:uid="{84CD45C6-878E-49D0-8021-367EE6EC9362}"/>
    <cellStyle name="Total 9 4 2 18" xfId="39887" xr:uid="{6B12C5E0-0174-4A81-B729-E76D52C00A4F}"/>
    <cellStyle name="Total 9 4 2 19" xfId="39532" xr:uid="{F6E3B62E-DD11-42FC-A3C5-0951EE4E50AA}"/>
    <cellStyle name="Total 9 4 2 2" xfId="7379" xr:uid="{82CD4225-6CC5-4AE0-B659-E36481306538}"/>
    <cellStyle name="Total 9 4 2 2 2" xfId="29506" xr:uid="{A029C2A7-FB08-4CBC-AE61-935EF65EBB01}"/>
    <cellStyle name="Total 9 4 2 2 3" xfId="20319" xr:uid="{8A09F540-7EF2-4DA3-AD36-EC1812CACC55}"/>
    <cellStyle name="Total 9 4 2 20" xfId="41680" xr:uid="{558C7853-CA24-41B5-AEB5-9BA717B8EBB4}"/>
    <cellStyle name="Total 9 4 2 21" xfId="43025" xr:uid="{6CD50DF9-35D8-49D2-A649-D4912BD3A427}"/>
    <cellStyle name="Total 9 4 2 22" xfId="40610" xr:uid="{6118FCC0-5704-420D-9F63-A7C3EE81B13B}"/>
    <cellStyle name="Total 9 4 2 23" xfId="44244" xr:uid="{BB74B863-9885-4423-9D75-2B7CE51A121D}"/>
    <cellStyle name="Total 9 4 2 3" xfId="6484" xr:uid="{1CE15518-9681-4FE1-A99B-9B22AB0E411C}"/>
    <cellStyle name="Total 9 4 2 3 2" xfId="28739" xr:uid="{3A7119C8-BF73-4300-9753-FA511CD6A73E}"/>
    <cellStyle name="Total 9 4 2 3 3" xfId="19507" xr:uid="{A062F177-6C6A-4F59-8503-4F5586682245}"/>
    <cellStyle name="Total 9 4 2 4" xfId="7730" xr:uid="{F1497343-D183-4A18-BEA7-7E1BF22D1358}"/>
    <cellStyle name="Total 9 4 2 4 2" xfId="29760" xr:uid="{239A5692-F41A-47B6-98A7-B08631B00DC9}"/>
    <cellStyle name="Total 9 4 2 4 3" xfId="20609" xr:uid="{9B4FB391-0C09-48DE-984C-BD3050C9BC34}"/>
    <cellStyle name="Total 9 4 2 5" xfId="6093" xr:uid="{A28D5667-C7C9-4304-89D9-8422981FA93B}"/>
    <cellStyle name="Total 9 4 2 5 2" xfId="28359" xr:uid="{7816EABE-9486-4A59-ABC8-410B41000ADF}"/>
    <cellStyle name="Total 9 4 2 5 3" xfId="19126" xr:uid="{5C20396F-A4F7-47DB-8A58-6479069263F3}"/>
    <cellStyle name="Total 9 4 2 6" xfId="9230" xr:uid="{B0E747AC-5934-46DC-A246-F184F1A21A48}"/>
    <cellStyle name="Total 9 4 2 6 2" xfId="31240" xr:uid="{2B3081B1-90CC-4BD9-B33F-639712BB879C}"/>
    <cellStyle name="Total 9 4 2 6 3" xfId="22090" xr:uid="{B82CC941-8CAA-4612-B43C-A12C78E66C5E}"/>
    <cellStyle name="Total 9 4 2 7" xfId="11090" xr:uid="{3CB02903-2A02-47F5-AF3A-21E0D265DDB6}"/>
    <cellStyle name="Total 9 4 2 7 2" xfId="33058" xr:uid="{C26D42E2-CD5D-41E3-94E5-4BDB2C51A8D2}"/>
    <cellStyle name="Total 9 4 2 7 3" xfId="23913" xr:uid="{284DB4F7-67E0-46A7-B27C-9801B277CF11}"/>
    <cellStyle name="Total 9 4 2 8" xfId="10768" xr:uid="{179DDC2F-7EFD-46AC-96F5-624ECF9688CB}"/>
    <cellStyle name="Total 9 4 2 8 2" xfId="32740" xr:uid="{0B7A2814-5DB7-48EA-8BB0-310625CC87CD}"/>
    <cellStyle name="Total 9 4 2 8 3" xfId="23595" xr:uid="{62818BDF-C575-4A70-B1DE-BDFDBA2DFF6B}"/>
    <cellStyle name="Total 9 4 2 9" xfId="11297" xr:uid="{0114CF22-A15A-49A7-A127-D318AFF0A794}"/>
    <cellStyle name="Total 9 4 2 9 2" xfId="33264" xr:uid="{754A9872-66E8-4DE9-B725-994986C58397}"/>
    <cellStyle name="Total 9 4 2 9 3" xfId="24119" xr:uid="{8CD02379-7ACE-449C-9D58-5F0BDC298CE6}"/>
    <cellStyle name="Total 9 4 20" xfId="37464" xr:uid="{4900BF05-1E7C-4AFD-92DC-AD5DC90CAAF1}"/>
    <cellStyle name="Total 9 4 21" xfId="41679" xr:uid="{D1709F5A-D1D3-4D2B-8E26-F5FFBEA111C8}"/>
    <cellStyle name="Total 9 4 22" xfId="42665" xr:uid="{52DA0868-0999-48FB-BE92-5C018FDD6A71}"/>
    <cellStyle name="Total 9 4 23" xfId="43415" xr:uid="{80B68581-1CC1-404F-965C-45A397C62902}"/>
    <cellStyle name="Total 9 4 24" xfId="44243" xr:uid="{E3D40043-AE76-4A79-8E6F-0CCAC62833F9}"/>
    <cellStyle name="Total 9 4 3" xfId="6789" xr:uid="{EC0C2D56-D358-471B-9E43-CBE88CA4AB7F}"/>
    <cellStyle name="Total 9 4 3 2" xfId="29036" xr:uid="{FFD6248C-E18E-492E-B060-E0752AB64C2D}"/>
    <cellStyle name="Total 9 4 3 3" xfId="19807" xr:uid="{215864AD-4447-42AB-BF0C-83F5DBEBBA31}"/>
    <cellStyle name="Total 9 4 4" xfId="6483" xr:uid="{3AB6FBE5-9CB3-4DBE-A88B-2C7C662D327E}"/>
    <cellStyle name="Total 9 4 4 2" xfId="28738" xr:uid="{0CF2D666-A268-45E5-BCAE-5AA9A882D912}"/>
    <cellStyle name="Total 9 4 4 3" xfId="19506" xr:uid="{F5393F59-0F42-4274-BC4D-3F630892CD24}"/>
    <cellStyle name="Total 9 4 5" xfId="6857" xr:uid="{04218373-2871-4A75-8EEE-407EA4D4C554}"/>
    <cellStyle name="Total 9 4 5 2" xfId="29087" xr:uid="{8AD17501-05D7-4D8B-B4B8-145D853AF8D7}"/>
    <cellStyle name="Total 9 4 5 3" xfId="19867" xr:uid="{7A5AE79A-F099-488A-8A24-3C65B96F6A99}"/>
    <cellStyle name="Total 9 4 6" xfId="8491" xr:uid="{FF76E7D0-4B56-40CC-A09A-E8424F981B37}"/>
    <cellStyle name="Total 9 4 6 2" xfId="30513" xr:uid="{763B82BB-0A5D-4785-A074-ACAA0C459DCC}"/>
    <cellStyle name="Total 9 4 6 3" xfId="21363" xr:uid="{E70259BC-E290-4FA0-B6D3-1B320BBF6453}"/>
    <cellStyle name="Total 9 4 7" xfId="6915" xr:uid="{C27587EF-48D3-489F-A150-1F82EF888F48}"/>
    <cellStyle name="Total 9 4 7 2" xfId="29143" xr:uid="{3E3949CA-B48E-4CB3-B2E6-EB88DF0B9E5C}"/>
    <cellStyle name="Total 9 4 7 3" xfId="19923" xr:uid="{AB16B6F5-9B97-42EF-AC51-A60CDCB519D8}"/>
    <cellStyle name="Total 9 4 8" xfId="11089" xr:uid="{315311E2-AEB0-4311-A79E-27D86E43025C}"/>
    <cellStyle name="Total 9 4 8 2" xfId="33057" xr:uid="{10F58C32-2281-4428-B40D-70F363356AB5}"/>
    <cellStyle name="Total 9 4 8 3" xfId="23912" xr:uid="{3742ED62-4140-4C7D-BE38-8377AA7CE7C8}"/>
    <cellStyle name="Total 9 4 9" xfId="10771" xr:uid="{B47494A2-527B-4054-9E6A-1EE3E2F08F6C}"/>
    <cellStyle name="Total 9 4 9 2" xfId="32743" xr:uid="{D05B82D4-9892-4656-945D-9A1180A8FFDD}"/>
    <cellStyle name="Total 9 4 9 3" xfId="23598" xr:uid="{BB3D56A0-A13D-4FCB-A828-80E4EE48185E}"/>
    <cellStyle name="Total 9 5" xfId="2405" xr:uid="{00000000-0005-0000-0000-000066090000}"/>
    <cellStyle name="Total 9 5 10" xfId="10981" xr:uid="{B86FE2D6-DB81-4328-A76E-6FD953C4BEF0}"/>
    <cellStyle name="Total 9 5 10 2" xfId="32953" xr:uid="{F9AEB414-65DB-4597-A8C7-28FEAFF52714}"/>
    <cellStyle name="Total 9 5 10 3" xfId="23808" xr:uid="{26A3A399-EF4B-48E7-80AF-9A43309BB504}"/>
    <cellStyle name="Total 9 5 11" xfId="5820" xr:uid="{4B62D5AC-CF5D-4E16-832B-AC891CDA4961}"/>
    <cellStyle name="Total 9 5 11 2" xfId="28143" xr:uid="{5D8C885C-F2A2-4989-A51D-4A132B181CDF}"/>
    <cellStyle name="Total 9 5 11 3" xfId="18910" xr:uid="{5626F8EC-A5B5-47A4-B448-4143A0F4F07B}"/>
    <cellStyle name="Total 9 5 12" xfId="12271" xr:uid="{20235771-C5A7-42ED-8C77-3ADE13B4EBEA}"/>
    <cellStyle name="Total 9 5 12 2" xfId="34189" xr:uid="{45BDD682-8F25-43DE-8B9C-7B592B0760B0}"/>
    <cellStyle name="Total 9 5 12 3" xfId="25044" xr:uid="{1518EA3F-07E3-471A-9BD2-6A0373D28011}"/>
    <cellStyle name="Total 9 5 13" xfId="13413" xr:uid="{D1184C3C-1D99-4124-8A48-3478960A45EA}"/>
    <cellStyle name="Total 9 5 13 2" xfId="35235" xr:uid="{427FDB56-0E9B-4ED7-8097-5F3A27511CE8}"/>
    <cellStyle name="Total 9 5 13 3" xfId="26091" xr:uid="{BDC428B1-115A-486F-9CB7-A68983A90BAB}"/>
    <cellStyle name="Total 9 5 14" xfId="10828" xr:uid="{9B3DF2DD-F610-4291-938E-DA72E8566370}"/>
    <cellStyle name="Total 9 5 14 2" xfId="32800" xr:uid="{8E136E68-9957-4B5F-ACCE-20174B2317CF}"/>
    <cellStyle name="Total 9 5 14 3" xfId="23655" xr:uid="{CB8E6126-8650-41D4-9A04-4BDBC2BD682B}"/>
    <cellStyle name="Total 9 5 15" xfId="14490" xr:uid="{074BC4D6-1BC4-4ABC-9F88-D73D41DFDEF2}"/>
    <cellStyle name="Total 9 5 16" xfId="36799" xr:uid="{7081718D-A17F-42EB-A7BA-9BB5D4DC1DEB}"/>
    <cellStyle name="Total 9 5 17" xfId="38706" xr:uid="{BA7B8ADB-DC88-4FAD-A34B-9550CD18D246}"/>
    <cellStyle name="Total 9 5 18" xfId="37506" xr:uid="{2631AE8A-662E-43A2-A9AC-098B6CCE62DB}"/>
    <cellStyle name="Total 9 5 19" xfId="37767" xr:uid="{4054396E-02AD-47CB-990A-E63E68BB6965}"/>
    <cellStyle name="Total 9 5 2" xfId="2406" xr:uid="{00000000-0005-0000-0000-000067090000}"/>
    <cellStyle name="Total 9 5 2 10" xfId="13121" xr:uid="{F41E04BD-D130-4603-BDBD-5960DBC03AB4}"/>
    <cellStyle name="Total 9 5 2 10 2" xfId="34963" xr:uid="{411E58C2-E6E3-46D0-B1CE-742F63DD67DD}"/>
    <cellStyle name="Total 9 5 2 10 3" xfId="25819" xr:uid="{9DF7C9E6-97ED-4CD5-B7CD-60E504F974D7}"/>
    <cellStyle name="Total 9 5 2 11" xfId="12281" xr:uid="{9CD31402-B68A-4B0C-87C9-F9A8FB3DEA04}"/>
    <cellStyle name="Total 9 5 2 11 2" xfId="34198" xr:uid="{4289DD62-34BD-46E0-93F4-40D0E348EE94}"/>
    <cellStyle name="Total 9 5 2 11 3" xfId="25053" xr:uid="{CF7F70E0-B884-4EE3-B026-CFABB0C18190}"/>
    <cellStyle name="Total 9 5 2 12" xfId="7585" xr:uid="{7DC5489E-7EA0-45A5-83F1-1D6A51F2318E}"/>
    <cellStyle name="Total 9 5 2 12 2" xfId="29616" xr:uid="{F5056217-875A-47A2-804B-0F91B35D5CAE}"/>
    <cellStyle name="Total 9 5 2 12 3" xfId="20465" xr:uid="{A66470EE-B790-4AF3-9A28-B46818D67D6F}"/>
    <cellStyle name="Total 9 5 2 13" xfId="14043" xr:uid="{35A411EE-BAB9-4556-9727-E49E267165A1}"/>
    <cellStyle name="Total 9 5 2 13 2" xfId="35741" xr:uid="{27170466-C6F1-4D45-9F8D-5F746AC4E755}"/>
    <cellStyle name="Total 9 5 2 13 3" xfId="26597" xr:uid="{4F97B980-80D7-4C3C-B5CB-2E6AECC49E0C}"/>
    <cellStyle name="Total 9 5 2 14" xfId="13118" xr:uid="{CB1F9E0C-081B-4EDA-9215-D01A2831DCF5}"/>
    <cellStyle name="Total 9 5 2 15" xfId="36800" xr:uid="{DDB40E4A-A68E-40AF-A970-271F5152821B}"/>
    <cellStyle name="Total 9 5 2 16" xfId="38707" xr:uid="{6599FC55-93EA-42ED-8685-AB9A46B041F5}"/>
    <cellStyle name="Total 9 5 2 17" xfId="39727" xr:uid="{D81B5B85-DF92-406B-87A9-19A912F1CA2B}"/>
    <cellStyle name="Total 9 5 2 18" xfId="39226" xr:uid="{8AE9CD7D-934D-4364-AE21-ACFB4B9922BF}"/>
    <cellStyle name="Total 9 5 2 19" xfId="39533" xr:uid="{F7511645-EFB3-48E6-8871-B6A9D16B4EB0}"/>
    <cellStyle name="Total 9 5 2 2" xfId="7391" xr:uid="{388712DA-94A5-47F0-8AE8-D77E1F157772}"/>
    <cellStyle name="Total 9 5 2 2 2" xfId="29518" xr:uid="{DF2E88A3-6EF2-45C8-81A5-5DF9D984CB8F}"/>
    <cellStyle name="Total 9 5 2 2 3" xfId="20331" xr:uid="{6E5E7CE3-FCC7-4B2D-AA5E-4C7464800B56}"/>
    <cellStyle name="Total 9 5 2 20" xfId="41682" xr:uid="{B704CC18-3E8F-4BFD-A98C-C90ECDAA604C}"/>
    <cellStyle name="Total 9 5 2 21" xfId="41816" xr:uid="{E91037FA-177E-4554-8AD7-866BCEB20B16}"/>
    <cellStyle name="Total 9 5 2 22" xfId="43416" xr:uid="{4A7F5E16-65D4-4E33-B745-55BEDCFB79F3}"/>
    <cellStyle name="Total 9 5 2 23" xfId="44246" xr:uid="{8B11C266-E35E-425E-96D3-3A66181D861A}"/>
    <cellStyle name="Total 9 5 2 3" xfId="6486" xr:uid="{3ABDDB34-98B4-4107-B251-E704FE489968}"/>
    <cellStyle name="Total 9 5 2 3 2" xfId="28741" xr:uid="{821CA96E-38E9-4BA0-A71A-9C4234E438F4}"/>
    <cellStyle name="Total 9 5 2 3 3" xfId="19509" xr:uid="{9094C1FA-15B5-44A5-88D2-CBFCA013DB72}"/>
    <cellStyle name="Total 9 5 2 4" xfId="7731" xr:uid="{2C18A62D-7A9B-4DA2-B6FB-75864C8968CD}"/>
    <cellStyle name="Total 9 5 2 4 2" xfId="29761" xr:uid="{BEA47796-7EF3-48F0-844A-821ED9FC0751}"/>
    <cellStyle name="Total 9 5 2 4 3" xfId="20610" xr:uid="{21E255D3-FFF5-4BC2-AA6A-A1CD602ADAC5}"/>
    <cellStyle name="Total 9 5 2 5" xfId="8492" xr:uid="{0E69F928-8028-422F-BA66-61A32D92A7E2}"/>
    <cellStyle name="Total 9 5 2 5 2" xfId="30514" xr:uid="{C906C60B-85CA-433D-B48C-4A7D5CA50FA2}"/>
    <cellStyle name="Total 9 5 2 5 3" xfId="21364" xr:uid="{9C42BDA9-B854-4A02-AD6D-33ECE47DA201}"/>
    <cellStyle name="Total 9 5 2 6" xfId="9231" xr:uid="{1CD7FD46-0522-4DFB-BCAC-4D44F588AA56}"/>
    <cellStyle name="Total 9 5 2 6 2" xfId="31241" xr:uid="{DA865219-A176-4684-97E3-1A17AA67A337}"/>
    <cellStyle name="Total 9 5 2 6 3" xfId="22091" xr:uid="{9E892827-F466-49A9-BD7D-359F35583E48}"/>
    <cellStyle name="Total 9 5 2 7" xfId="10090" xr:uid="{B3848525-2BF8-4805-80EF-38DA4B2456E1}"/>
    <cellStyle name="Total 9 5 2 7 2" xfId="32087" xr:uid="{F10E6E88-8644-4371-98D9-FCC9DAD94F97}"/>
    <cellStyle name="Total 9 5 2 7 3" xfId="22939" xr:uid="{84AD77C4-4D50-473C-9CD7-D5E179A347A7}"/>
    <cellStyle name="Total 9 5 2 8" xfId="10166" xr:uid="{7C415A6B-447A-4262-8F62-52BD8B7C2487}"/>
    <cellStyle name="Total 9 5 2 8 2" xfId="32161" xr:uid="{915FAB2B-6849-40EE-8F33-40771DBE625A}"/>
    <cellStyle name="Total 9 5 2 8 3" xfId="23013" xr:uid="{A090A3A0-FF75-4B31-ACE4-BE0C7ED291CE}"/>
    <cellStyle name="Total 9 5 2 9" xfId="9486" xr:uid="{083F2C2E-BE9B-4C0B-80EC-07D3BE38E9FA}"/>
    <cellStyle name="Total 9 5 2 9 2" xfId="31492" xr:uid="{9353C1F0-47F8-4FEA-9F8B-80D0D61C07F4}"/>
    <cellStyle name="Total 9 5 2 9 3" xfId="22343" xr:uid="{E5032E6B-1E9F-4D99-946E-63EC37971877}"/>
    <cellStyle name="Total 9 5 20" xfId="37853" xr:uid="{2379AC0B-E284-496E-802F-7DF50C99CAC1}"/>
    <cellStyle name="Total 9 5 21" xfId="41681" xr:uid="{97561785-A839-43B4-A9CA-9AB15E32BC56}"/>
    <cellStyle name="Total 9 5 22" xfId="42138" xr:uid="{BC846BF1-99BB-4B24-B91D-F91D3F4D50F2}"/>
    <cellStyle name="Total 9 5 23" xfId="43223" xr:uid="{D299679D-870F-4D7A-922D-2BE02807382D}"/>
    <cellStyle name="Total 9 5 24" xfId="44245" xr:uid="{BDA623C1-5352-48EC-9E5E-F5869BE15FE5}"/>
    <cellStyle name="Total 9 5 3" xfId="6776" xr:uid="{A2BDC014-6C84-4508-8414-F90D9914C95A}"/>
    <cellStyle name="Total 9 5 3 2" xfId="29023" xr:uid="{9E792EF2-CAEC-475C-B62B-15E201FE2ECA}"/>
    <cellStyle name="Total 9 5 3 3" xfId="19794" xr:uid="{AFA6BECE-4F9D-43DD-BCB5-F59E2AAB204C}"/>
    <cellStyle name="Total 9 5 4" xfId="6485" xr:uid="{65B12ED0-FEB7-4569-BA9F-6217425DA66F}"/>
    <cellStyle name="Total 9 5 4 2" xfId="28740" xr:uid="{DBAF1264-2BD7-47E8-BBC3-08DDDF40796A}"/>
    <cellStyle name="Total 9 5 4 3" xfId="19508" xr:uid="{E93A2AFE-5AC1-455D-B479-4679957997AB}"/>
    <cellStyle name="Total 9 5 5" xfId="5052" xr:uid="{4EA4B201-57C8-429F-A1F5-80271F531415}"/>
    <cellStyle name="Total 9 5 5 2" xfId="27407" xr:uid="{F6A05C29-117C-4791-9CF4-8A74D8F1BED9}"/>
    <cellStyle name="Total 9 5 5 3" xfId="18142" xr:uid="{6DE52318-33E0-4FC8-8BDD-5AC61371C2A9}"/>
    <cellStyle name="Total 9 5 6" xfId="6708" xr:uid="{BB62086A-5AD0-4EC3-8362-122239F30F56}"/>
    <cellStyle name="Total 9 5 6 2" xfId="28958" xr:uid="{F4807EBE-D98F-42B2-B5F7-3961B7883B82}"/>
    <cellStyle name="Total 9 5 6 3" xfId="19728" xr:uid="{446BA0DF-0F28-49B8-83D9-081259C2D19B}"/>
    <cellStyle name="Total 9 5 7" xfId="5205" xr:uid="{5B7C4AFF-5280-4E1C-8F96-76ADB2C484D2}"/>
    <cellStyle name="Total 9 5 7 2" xfId="27547" xr:uid="{7099BDA2-8B9A-410A-9B68-237E46E31129}"/>
    <cellStyle name="Total 9 5 7 3" xfId="18295" xr:uid="{7986C339-59FE-4DE8-93A6-BA0B96FA89B5}"/>
    <cellStyle name="Total 9 5 8" xfId="5842" xr:uid="{0CF8C19F-48DC-4FEE-8B42-EC2757C16DBF}"/>
    <cellStyle name="Total 9 5 8 2" xfId="28157" xr:uid="{0C4E1573-0E03-4D41-A3CE-1B500D389922}"/>
    <cellStyle name="Total 9 5 8 3" xfId="18924" xr:uid="{63D224D2-446B-4454-BFA3-8F6E66F8C2CD}"/>
    <cellStyle name="Total 9 5 9" xfId="10765" xr:uid="{AA5F1C6A-6A9C-4616-9740-D40B280B389F}"/>
    <cellStyle name="Total 9 5 9 2" xfId="32737" xr:uid="{739857EF-D593-4742-BD2D-3ABE04F07F26}"/>
    <cellStyle name="Total 9 5 9 3" xfId="23592" xr:uid="{4FE24F74-9B12-40CE-9ACF-95DE31C5B16C}"/>
    <cellStyle name="Total 9 6" xfId="2407" xr:uid="{00000000-0005-0000-0000-000068090000}"/>
    <cellStyle name="Total 9 6 10" xfId="13122" xr:uid="{706C0B95-46E3-4833-B874-70A8015696E3}"/>
    <cellStyle name="Total 9 6 10 2" xfId="34964" xr:uid="{CBEA4B36-6CA4-465B-BD36-E50835CE5CE2}"/>
    <cellStyle name="Total 9 6 10 3" xfId="25820" xr:uid="{FDC6E22B-ED3A-4928-ADC7-55D79C5B012E}"/>
    <cellStyle name="Total 9 6 11" xfId="12126" xr:uid="{B27E6719-C95C-461F-A6FC-0358FF29CD3A}"/>
    <cellStyle name="Total 9 6 11 2" xfId="34060" xr:uid="{B80822B3-906C-4EE3-A724-5514042B91E6}"/>
    <cellStyle name="Total 9 6 11 3" xfId="24915" xr:uid="{5782A9EB-F0F3-4FE1-8922-BCD2895F479D}"/>
    <cellStyle name="Total 9 6 12" xfId="10787" xr:uid="{5F895A44-27AD-470D-B2D7-5086328D08B5}"/>
    <cellStyle name="Total 9 6 12 2" xfId="32759" xr:uid="{AE735432-56D3-41AA-A6ED-3BD41DAB84A9}"/>
    <cellStyle name="Total 9 6 12 3" xfId="23614" xr:uid="{E7E197C9-246C-4C0E-B74C-B37A4D1A5E69}"/>
    <cellStyle name="Total 9 6 13" xfId="10801" xr:uid="{9734AD53-0B88-4CAD-B605-B0EDBEA4832F}"/>
    <cellStyle name="Total 9 6 13 2" xfId="32773" xr:uid="{8E102468-4EC3-49FD-B7AF-90A8707F2D4F}"/>
    <cellStyle name="Total 9 6 13 3" xfId="23628" xr:uid="{57DE3EBF-EB12-4648-9A7A-A1102ADF8D47}"/>
    <cellStyle name="Total 9 6 14" xfId="14491" xr:uid="{2FD27C22-E6C9-420A-98BE-995E853BC6A2}"/>
    <cellStyle name="Total 9 6 15" xfId="36801" xr:uid="{2E75BF7D-B278-431B-8CE4-C9C44142DDD1}"/>
    <cellStyle name="Total 9 6 16" xfId="38708" xr:uid="{8A42D1E0-CA8C-4CE3-BF3F-0EAC114A0526}"/>
    <cellStyle name="Total 9 6 17" xfId="37891" xr:uid="{8D2F512F-CA34-4FEC-BFB1-0252FD922955}"/>
    <cellStyle name="Total 9 6 18" xfId="39885" xr:uid="{0F87706E-C2F7-4984-928B-E310240227BB}"/>
    <cellStyle name="Total 9 6 19" xfId="38166" xr:uid="{3AFD007B-1B7F-4506-B453-FDBA51397F35}"/>
    <cellStyle name="Total 9 6 2" xfId="6788" xr:uid="{5CD3F14A-0197-4F30-A673-A4B1B5779C2A}"/>
    <cellStyle name="Total 9 6 2 2" xfId="29035" xr:uid="{C80564B1-31A2-48C3-9F39-920825F9D4C7}"/>
    <cellStyle name="Total 9 6 2 3" xfId="19806" xr:uid="{A24A6AC3-D9A3-4628-BADA-AFCDD50772B6}"/>
    <cellStyle name="Total 9 6 20" xfId="41683" xr:uid="{51927320-C0C7-4EDF-9322-32E5121EC2D9}"/>
    <cellStyle name="Total 9 6 21" xfId="42676" xr:uid="{AF920141-A837-4474-BB41-943891137C4B}"/>
    <cellStyle name="Total 9 6 22" xfId="40609" xr:uid="{C0FD5C51-6041-42EB-ACFF-59102FA4B48B}"/>
    <cellStyle name="Total 9 6 23" xfId="44247" xr:uid="{EDB59266-D451-4879-A0E1-3B41A2774FBD}"/>
    <cellStyle name="Total 9 6 3" xfId="6487" xr:uid="{43FAA72A-FD50-40DF-AA82-CB8463FBAF2D}"/>
    <cellStyle name="Total 9 6 3 2" xfId="28742" xr:uid="{21307961-B08D-4559-A93D-2CBE984ADE1F}"/>
    <cellStyle name="Total 9 6 3 3" xfId="19510" xr:uid="{F78EC98B-7836-4C48-BA15-89212C399D8D}"/>
    <cellStyle name="Total 9 6 4" xfId="7208" xr:uid="{2089BADB-F496-4D5A-A47A-8668580736FA}"/>
    <cellStyle name="Total 9 6 4 2" xfId="29402" xr:uid="{51101AA9-301A-4788-BF30-845897415186}"/>
    <cellStyle name="Total 9 6 4 3" xfId="20214" xr:uid="{BEAB299E-62EC-4F4C-9058-A28A1B07B30E}"/>
    <cellStyle name="Total 9 6 5" xfId="6709" xr:uid="{49FA3CEC-8769-480B-8099-D0A233CA595D}"/>
    <cellStyle name="Total 9 6 5 2" xfId="28959" xr:uid="{D874855F-B37A-4756-87AC-2310AD8B25F9}"/>
    <cellStyle name="Total 9 6 5 3" xfId="19729" xr:uid="{4A2158C3-2A05-4D77-9C65-2E8862CA56D4}"/>
    <cellStyle name="Total 9 6 6" xfId="8118" xr:uid="{508D9A1F-D95F-439A-B897-0E183A09A756}"/>
    <cellStyle name="Total 9 6 6 2" xfId="30144" xr:uid="{CECB954A-1705-4D66-8FAE-1E10BAFAB6C7}"/>
    <cellStyle name="Total 9 6 6 3" xfId="20994" xr:uid="{125E9B82-610D-4FF1-B05F-210171C8F5F4}"/>
    <cellStyle name="Total 9 6 7" xfId="9769" xr:uid="{D66F1DEC-FE63-4CC1-A5CB-910B4D0B2F66}"/>
    <cellStyle name="Total 9 6 7 2" xfId="31771" xr:uid="{8C1E0F77-2DC6-43C6-B108-B3763FF50E4F}"/>
    <cellStyle name="Total 9 6 7 3" xfId="22623" xr:uid="{5A5D4EEC-29AC-4507-9A2F-7418CCA1C530}"/>
    <cellStyle name="Total 9 6 8" xfId="10173" xr:uid="{574623E7-4DC0-455D-892B-02889B1D05D3}"/>
    <cellStyle name="Total 9 6 8 2" xfId="32168" xr:uid="{A2D6D536-A3FA-4952-B4C0-765A8D084C4B}"/>
    <cellStyle name="Total 9 6 8 3" xfId="23020" xr:uid="{1B85BD77-5E65-4390-8477-442E543B9D7E}"/>
    <cellStyle name="Total 9 6 9" xfId="10982" xr:uid="{A4A71986-4A01-4F9D-AA67-A6E2C3646D2C}"/>
    <cellStyle name="Total 9 6 9 2" xfId="32954" xr:uid="{028AF0D9-6CAE-49E6-9028-CCA345A8144B}"/>
    <cellStyle name="Total 9 6 9 3" xfId="23809" xr:uid="{3A133CC2-98AB-420D-A14A-873F373B8BA9}"/>
    <cellStyle name="Total 9 7" xfId="7393" xr:uid="{D84DC15F-4EF4-4C4C-AD2A-849DD80A8A41}"/>
    <cellStyle name="Total 9 7 2" xfId="29520" xr:uid="{BADA0CA7-00A1-44FC-8A02-F8152297614B}"/>
    <cellStyle name="Total 9 7 3" xfId="20333" xr:uid="{C8FDA775-719D-4282-BB69-B9EC69063351}"/>
    <cellStyle name="Total 9 8" xfId="6478" xr:uid="{025B8E00-1A03-4353-ADD6-1091E316CA6E}"/>
    <cellStyle name="Total 9 8 2" xfId="28733" xr:uid="{019E8DE9-A28C-43D6-A904-D3FBF875068B}"/>
    <cellStyle name="Total 9 8 3" xfId="19501" xr:uid="{B4E1644B-43D3-43E4-B35C-ED3F9D9B0C0F}"/>
    <cellStyle name="Total 9 9" xfId="5455" xr:uid="{2FE9C489-F47D-47D8-A4B0-F191033068F9}"/>
    <cellStyle name="Total 9 9 2" xfId="27778" xr:uid="{081B692F-7E47-4631-AAAE-BD6DC2290143}"/>
    <cellStyle name="Total 9 9 3" xfId="18545" xr:uid="{3D2D64C7-B36F-4AA9-B69F-5D8E488FB4B7}"/>
    <cellStyle name="Währung [0]_(A) Access-Spares for 2000" xfId="2408" xr:uid="{00000000-0005-0000-0000-000069090000}"/>
    <cellStyle name="Währung_(A) Access-Spares for 2000" xfId="2409" xr:uid="{00000000-0005-0000-0000-00006A090000}"/>
    <cellStyle name="Warning Text 10" xfId="2410" xr:uid="{00000000-0005-0000-0000-00006B090000}"/>
    <cellStyle name="Warning Text 11" xfId="2411" xr:uid="{00000000-0005-0000-0000-00006C090000}"/>
    <cellStyle name="Warning Text 2" xfId="2412" xr:uid="{00000000-0005-0000-0000-00006D090000}"/>
    <cellStyle name="Warning Text 3" xfId="2413" xr:uid="{00000000-0005-0000-0000-00006E090000}"/>
    <cellStyle name="Warning Text 4" xfId="2414" xr:uid="{00000000-0005-0000-0000-00006F090000}"/>
    <cellStyle name="Warning Text 5" xfId="2415" xr:uid="{00000000-0005-0000-0000-000070090000}"/>
    <cellStyle name="Warning Text 6" xfId="2416" xr:uid="{00000000-0005-0000-0000-000071090000}"/>
    <cellStyle name="Warning Text 7" xfId="2417" xr:uid="{00000000-0005-0000-0000-000072090000}"/>
    <cellStyle name="Warning Text 8" xfId="2418" xr:uid="{00000000-0005-0000-0000-000073090000}"/>
    <cellStyle name="Warning Text 9" xfId="2419" xr:uid="{00000000-0005-0000-0000-000074090000}"/>
    <cellStyle name="เครื่องหมายจุลภาค [0]_PERSONAL" xfId="2420" xr:uid="{00000000-0005-0000-0000-000075090000}"/>
    <cellStyle name="เครื่องหมายจุลภาค 4" xfId="2421" xr:uid="{00000000-0005-0000-0000-000076090000}"/>
    <cellStyle name="เครื่องหมายจุลภาค 7" xfId="2422" xr:uid="{00000000-0005-0000-0000-000077090000}"/>
    <cellStyle name="เครื่องหมายจุลภาค_1999-PLAN-ACTUAL" xfId="2423" xr:uid="{00000000-0005-0000-0000-000078090000}"/>
    <cellStyle name="เครื่องหมายสกุลเงิน [0]_PERSONAL" xfId="2424" xr:uid="{00000000-0005-0000-0000-000079090000}"/>
    <cellStyle name="เครื่องหมายสกุลเงิน_PERSONAL" xfId="2425" xr:uid="{00000000-0005-0000-0000-00007A090000}"/>
    <cellStyle name="เชื่อมโยงหลายมิติ" xfId="2426" xr:uid="{00000000-0005-0000-0000-00007B090000}"/>
    <cellStyle name="เชื่อมโยงหลายมิติ 2" xfId="2427" xr:uid="{00000000-0005-0000-0000-00007C090000}"/>
    <cellStyle name="เซลล์ตรวจสอบ" xfId="2428" xr:uid="{00000000-0005-0000-0000-00007D090000}"/>
    <cellStyle name="เซลล์ตรวจสอบ 2" xfId="2429" xr:uid="{00000000-0005-0000-0000-00007E090000}"/>
    <cellStyle name="เซลล์ที่มีการเชื่อมโยง" xfId="2430" xr:uid="{00000000-0005-0000-0000-00007F090000}"/>
    <cellStyle name="เซลล์ที่มีการเชื่อมโยง 2" xfId="2431" xr:uid="{00000000-0005-0000-0000-000080090000}"/>
    <cellStyle name="แย่" xfId="2432" xr:uid="{00000000-0005-0000-0000-000081090000}"/>
    <cellStyle name="แย่ 2" xfId="2433" xr:uid="{00000000-0005-0000-0000-000082090000}"/>
    <cellStyle name="แสดงผล" xfId="2434" xr:uid="{00000000-0005-0000-0000-000083090000}"/>
    <cellStyle name="แสดงผล 10" xfId="5044" xr:uid="{BA0F6290-2747-499C-9851-35A8193424A7}"/>
    <cellStyle name="แสดงผล 10 2" xfId="27399" xr:uid="{1C985785-8496-4094-8B91-5ADDDE6BAEC9}"/>
    <cellStyle name="แสดงผล 10 3" xfId="18134" xr:uid="{DD1F61CC-A724-4084-BD32-8C6A7C7066A6}"/>
    <cellStyle name="แสดงผล 11" xfId="8427" xr:uid="{4EB3533D-9C3E-4D90-A5B5-64C741F53AD6}"/>
    <cellStyle name="แสดงผล 11 2" xfId="30450" xr:uid="{383DBDDA-52A5-41BF-B1D2-37137CEFD316}"/>
    <cellStyle name="แสดงผล 11 3" xfId="21300" xr:uid="{27292E1D-4E68-4D69-B7AB-51402496DB9B}"/>
    <cellStyle name="แสดงผล 12" xfId="7528" xr:uid="{A186FEEA-6F06-44C3-A37D-44B7FED0B3A6}"/>
    <cellStyle name="แสดงผล 12 2" xfId="29578" xr:uid="{582B47EF-A616-4152-B716-72D66C243CCE}"/>
    <cellStyle name="แสดงผล 12 3" xfId="20421" xr:uid="{C9ADD121-EC06-4464-B200-893419338759}"/>
    <cellStyle name="แสดงผล 13" xfId="9079" xr:uid="{61B044D7-9E49-4083-BFF6-63BACC1A5BD2}"/>
    <cellStyle name="แสดงผล 13 2" xfId="31091" xr:uid="{BF72EECE-AC18-4381-9322-380A0D53A114}"/>
    <cellStyle name="แสดงผล 13 3" xfId="21941" xr:uid="{7775EFDB-E478-466E-A308-2E792EAD649B}"/>
    <cellStyle name="แสดงผล 14" xfId="4978" xr:uid="{F8DB0FB4-4A41-4323-B76E-A10A081673E5}"/>
    <cellStyle name="แสดงผล 14 2" xfId="27334" xr:uid="{18669383-4E58-4C21-8374-1CF0C2A828D3}"/>
    <cellStyle name="แสดงผล 14 3" xfId="18069" xr:uid="{A2215C84-1DEB-4132-846E-523BDF5E61E9}"/>
    <cellStyle name="แสดงผล 15" xfId="5452" xr:uid="{F5974F59-7CFD-4B4F-AB7C-462F16719DEC}"/>
    <cellStyle name="แสดงผล 15 2" xfId="27775" xr:uid="{57C528CE-3481-4AFE-9B7B-A273ADF3BD78}"/>
    <cellStyle name="แสดงผล 15 3" xfId="18542" xr:uid="{10FCDF48-BCE9-4160-A8E9-2F800722B2C7}"/>
    <cellStyle name="แสดงผล 16" xfId="13116" xr:uid="{6E988F63-9F7E-4370-A764-2EFBF4B07161}"/>
    <cellStyle name="แสดงผล 16 2" xfId="34960" xr:uid="{9DAB0E33-6884-4688-87C0-406D1B3BC792}"/>
    <cellStyle name="แสดงผล 16 3" xfId="25816" xr:uid="{E530CD2B-4953-47F4-868E-D0FB5302ACA4}"/>
    <cellStyle name="แสดงผล 17" xfId="12300" xr:uid="{ED0C13C7-992B-4A54-906D-BA707E8053F8}"/>
    <cellStyle name="แสดงผล 17 2" xfId="34216" xr:uid="{5EC906BF-8536-4416-B7FF-97BAE14D64F8}"/>
    <cellStyle name="แสดงผล 17 3" xfId="25071" xr:uid="{4C02F264-2F96-4EBB-9408-594AEA12F82C}"/>
    <cellStyle name="แสดงผล 18" xfId="12817" xr:uid="{F0DEBB64-0E05-4B16-BDF4-3FD7B0D1606D}"/>
    <cellStyle name="แสดงผล 18 2" xfId="34685" xr:uid="{7BA9F53C-5407-4B5A-9FED-BC7A9F4AE38C}"/>
    <cellStyle name="แสดงผล 18 3" xfId="25541" xr:uid="{27D3E8FE-5F75-4521-B96F-E51A08E26F73}"/>
    <cellStyle name="แสดงผล 19" xfId="13992" xr:uid="{95EC6995-9409-4B0D-88D2-9EB3E89C2251}"/>
    <cellStyle name="แสดงผล 19 2" xfId="35694" xr:uid="{4227E32B-6824-44AF-A4DF-6A04042CD561}"/>
    <cellStyle name="แสดงผล 19 3" xfId="26550" xr:uid="{390C7BB4-90F8-4530-B8E4-7C8DDF8D3B6E}"/>
    <cellStyle name="แสดงผล 2" xfId="2435" xr:uid="{00000000-0005-0000-0000-000084090000}"/>
    <cellStyle name="แสดงผล 2 10" xfId="8501" xr:uid="{93C00349-BB6F-464A-BD4E-052465FBF31C}"/>
    <cellStyle name="แสดงผล 2 10 2" xfId="30523" xr:uid="{0F263612-4207-4F3A-8D9C-1064228CCF22}"/>
    <cellStyle name="แสดงผล 2 10 3" xfId="21373" xr:uid="{129F6FEB-2DEE-4299-A22F-13CECA72E654}"/>
    <cellStyle name="แสดงผล 2 11" xfId="9240" xr:uid="{5AF42C6D-5703-4119-81DE-B582AF0DD9D2}"/>
    <cellStyle name="แสดงผล 2 11 2" xfId="31250" xr:uid="{ED868576-CF99-4BAD-AFAC-CDC062637DCF}"/>
    <cellStyle name="แสดงผล 2 11 3" xfId="22100" xr:uid="{01C9A42B-7039-4D7A-A31E-7BD0BC5CC8D8}"/>
    <cellStyle name="แสดงผล 2 12" xfId="9774" xr:uid="{D809B1BB-FD94-4E3A-9931-EF4A8AFD87C0}"/>
    <cellStyle name="แสดงผล 2 12 2" xfId="31776" xr:uid="{E25CCBE0-1971-49E7-B3E4-F139A5D912E1}"/>
    <cellStyle name="แสดงผล 2 12 3" xfId="22628" xr:uid="{13F3256E-9637-4DE2-93B6-D1B0931BA6C9}"/>
    <cellStyle name="แสดงผล 2 13" xfId="5925" xr:uid="{87489BB6-649C-417F-B082-792960E21E3C}"/>
    <cellStyle name="แสดงผล 2 13 2" xfId="28216" xr:uid="{C0D09319-10CF-4628-AFF1-1660C46FDA7E}"/>
    <cellStyle name="แสดงผล 2 13 3" xfId="18983" xr:uid="{BC36C25F-C33F-4C2F-9086-3CFEC54216BF}"/>
    <cellStyle name="แสดงผล 2 14" xfId="9136" xr:uid="{5F558C56-1258-4A91-9857-9AA3F0644039}"/>
    <cellStyle name="แสดงผล 2 14 2" xfId="31148" xr:uid="{8E9BC27C-EA41-4293-ADC6-84D194B85FDA}"/>
    <cellStyle name="แสดงผล 2 14 3" xfId="21998" xr:uid="{26F26B91-B1A5-4C92-A400-33BCB2722245}"/>
    <cellStyle name="แสดงผล 2 15" xfId="11903" xr:uid="{359D93F2-8617-4057-94D5-AD625046343E}"/>
    <cellStyle name="แสดงผล 2 15 2" xfId="33845" xr:uid="{8FBEE8ED-9DF3-41AF-8B66-B2C33F693ECA}"/>
    <cellStyle name="แสดงผล 2 15 3" xfId="24700" xr:uid="{233051C3-A0BA-4004-B9B0-CCDB2757C7B6}"/>
    <cellStyle name="แสดงผล 2 16" xfId="8999" xr:uid="{CBB66A50-1BF8-44B5-ADCC-258458B3372B}"/>
    <cellStyle name="แสดงผล 2 16 2" xfId="31015" xr:uid="{FF232CA5-2476-4980-813D-8652DE108075}"/>
    <cellStyle name="แสดงผล 2 16 3" xfId="21865" xr:uid="{D1BEECC7-9417-4761-8754-83B6C1CBD0A8}"/>
    <cellStyle name="แสดงผล 2 17" xfId="11628" xr:uid="{F720550D-26CF-4D2B-9213-728E500D1722}"/>
    <cellStyle name="แสดงผล 2 17 2" xfId="33586" xr:uid="{F32C529B-75CE-4C3C-9E4E-8D1C8564AB66}"/>
    <cellStyle name="แสดงผล 2 17 3" xfId="24441" xr:uid="{EF8FC5FA-1FA4-4B28-8F34-FD169888758A}"/>
    <cellStyle name="แสดงผล 2 18" xfId="14044" xr:uid="{1CFFF263-EE49-46A6-B045-48268BE8E663}"/>
    <cellStyle name="แสดงผล 2 18 2" xfId="35742" xr:uid="{7BE7823F-36D3-4B63-9AF8-A2B5B762C966}"/>
    <cellStyle name="แสดงผล 2 18 3" xfId="26598" xr:uid="{F6A2DF96-64B0-44B9-9675-420939E4A2E8}"/>
    <cellStyle name="แสดงผล 2 19" xfId="14166" xr:uid="{8AEF96E8-1B1A-40F4-90EF-49116D41322A}"/>
    <cellStyle name="แสดงผล 2 2" xfId="2436" xr:uid="{00000000-0005-0000-0000-000085090000}"/>
    <cellStyle name="แสดงผล 2 2 10" xfId="9334" xr:uid="{4547225E-202C-4EBC-8815-35D334AEE1DB}"/>
    <cellStyle name="แสดงผล 2 2 10 2" xfId="31343" xr:uid="{1B8DEABF-9959-442E-89EF-D5DE72191D91}"/>
    <cellStyle name="แสดงผล 2 2 10 3" xfId="22194" xr:uid="{050BB9BD-659E-4C6E-948E-1A7CC10AFB9F}"/>
    <cellStyle name="แสดงผล 2 2 11" xfId="10363" xr:uid="{66E6AF4E-EB6C-4402-A86B-74D9E92F7233}"/>
    <cellStyle name="แสดงผล 2 2 11 2" xfId="32348" xr:uid="{ED3270D3-3E3B-4EF8-AA6C-C3DCF105438E}"/>
    <cellStyle name="แสดงผล 2 2 11 3" xfId="23202" xr:uid="{A334C51D-4458-4D87-9AD2-1176624F80D5}"/>
    <cellStyle name="แสดงผล 2 2 12" xfId="12298" xr:uid="{C9931C60-4CC2-4FF6-A475-4F5FA15BF21E}"/>
    <cellStyle name="แสดงผล 2 2 12 2" xfId="34214" xr:uid="{1889A8D6-1BC9-4014-87C9-57AB2078E2E7}"/>
    <cellStyle name="แสดงผล 2 2 12 3" xfId="25069" xr:uid="{9FF886A7-4689-416A-9154-51564D543ED2}"/>
    <cellStyle name="แสดงผล 2 2 13" xfId="10831" xr:uid="{077CA3D4-D407-4306-900F-76F3E9D699C2}"/>
    <cellStyle name="แสดงผล 2 2 13 2" xfId="32803" xr:uid="{93F88B75-2FBA-4BE3-BE78-60826E97F2ED}"/>
    <cellStyle name="แสดงผล 2 2 13 3" xfId="23658" xr:uid="{1EBDA069-1E64-46C3-8813-FA5357C2F0F3}"/>
    <cellStyle name="แสดงผล 2 2 14" xfId="8696" xr:uid="{C74631FF-4A73-474B-9D7F-92380260A672}"/>
    <cellStyle name="แสดงผล 2 2 14 2" xfId="30716" xr:uid="{8AB510EF-CB79-4DAF-90B7-619DF7E3B437}"/>
    <cellStyle name="แสดงผล 2 2 14 3" xfId="21566" xr:uid="{A21B1929-B66C-4C9F-B2EB-90E14A611219}"/>
    <cellStyle name="แสดงผล 2 2 15" xfId="14493" xr:uid="{064416F9-E3EB-4887-AEF7-2A86DA1A8D7B}"/>
    <cellStyle name="แสดงผล 2 2 16" xfId="36804" xr:uid="{F9231859-ABC8-44D4-B6AE-75FC889C6615}"/>
    <cellStyle name="แสดงผล 2 2 17" xfId="38724" xr:uid="{02509553-3790-4021-A806-278DE1AD10E5}"/>
    <cellStyle name="แสดงผล 2 2 18" xfId="38991" xr:uid="{3644FD1D-224A-4B49-9A00-37FF8150E80C}"/>
    <cellStyle name="แสดงผล 2 2 19" xfId="37768" xr:uid="{4F7D78A1-1F6B-4DA5-8A87-CB3D6BFF144B}"/>
    <cellStyle name="แสดงผล 2 2 2" xfId="2437" xr:uid="{00000000-0005-0000-0000-000086090000}"/>
    <cellStyle name="แสดงผล 2 2 2 10" xfId="13113" xr:uid="{15D4EAD3-2DF2-45B1-BA8E-8D844BECF0EE}"/>
    <cellStyle name="แสดงผล 2 2 2 10 2" xfId="34957" xr:uid="{BFA27EBF-DCCA-4CC8-A23A-858AB2F32927}"/>
    <cellStyle name="แสดงผล 2 2 2 10 3" xfId="25813" xr:uid="{F9DECB60-3D3F-4BCF-AD7B-ABF0C60DD237}"/>
    <cellStyle name="แสดงผล 2 2 2 11" xfId="12299" xr:uid="{71DD2428-0EF2-4B85-99E5-271CA448AD88}"/>
    <cellStyle name="แสดงผล 2 2 2 11 2" xfId="34215" xr:uid="{77CC06F5-3D05-4B56-89AE-8212BD77E562}"/>
    <cellStyle name="แสดงผล 2 2 2 11 3" xfId="25070" xr:uid="{94D3A6C9-C9CE-4A01-A5AA-2A6D8224A052}"/>
    <cellStyle name="แสดงผล 2 2 2 12" xfId="11629" xr:uid="{D3E1A502-286D-4CD2-A995-762B9490C216}"/>
    <cellStyle name="แสดงผล 2 2 2 12 2" xfId="33587" xr:uid="{83577DFA-DEDC-4299-8318-23E7A8BA0BC6}"/>
    <cellStyle name="แสดงผล 2 2 2 12 3" xfId="24442" xr:uid="{4617638D-3AC9-4085-8BB0-4219390C0B80}"/>
    <cellStyle name="แสดงผล 2 2 2 13" xfId="14045" xr:uid="{96D1EE5E-A717-408D-8C33-EDD7000887DF}"/>
    <cellStyle name="แสดงผล 2 2 2 13 2" xfId="35743" xr:uid="{C6F8F1D7-C4DD-4479-9A7B-625458ADD878}"/>
    <cellStyle name="แสดงผล 2 2 2 13 3" xfId="26599" xr:uid="{033112B0-37EB-41A0-9431-5A11A79AFA2A}"/>
    <cellStyle name="แสดงผล 2 2 2 14" xfId="13491" xr:uid="{2AC37085-1C00-4AE6-88E8-553D8A8B8CF4}"/>
    <cellStyle name="แสดงผล 2 2 2 15" xfId="36805" xr:uid="{5B27F114-85C1-43C5-82F8-AA8C403A705C}"/>
    <cellStyle name="แสดงผล 2 2 2 16" xfId="38725" xr:uid="{DADC1252-E482-4638-87B5-C76B167FABD3}"/>
    <cellStyle name="แสดงผล 2 2 2 17" xfId="39728" xr:uid="{620A9626-A2CC-4620-8930-AFCEF1F268DB}"/>
    <cellStyle name="แสดงผล 2 2 2 18" xfId="37769" xr:uid="{D7571DA3-713F-4AD7-9537-20F0929FCF6F}"/>
    <cellStyle name="แสดงผล 2 2 2 19" xfId="39034" xr:uid="{3D236CAC-D619-4210-83C5-4C4D23B1784C}"/>
    <cellStyle name="แสดงผล 2 2 2 2" xfId="6782" xr:uid="{8BFD10CB-EEE9-4F98-A630-2B10C864CE01}"/>
    <cellStyle name="แสดงผล 2 2 2 2 2" xfId="29029" xr:uid="{DB8C4622-D4F3-40B3-A5C5-99D7145CD347}"/>
    <cellStyle name="แสดงผล 2 2 2 2 3" xfId="19800" xr:uid="{C24CA47D-6EB2-4554-AA58-A35567D15C50}"/>
    <cellStyle name="แสดงผล 2 2 2 20" xfId="41688" xr:uid="{A3572E99-0043-442D-989B-551F59B13D8B}"/>
    <cellStyle name="แสดงผล 2 2 2 21" xfId="43026" xr:uid="{1A3F0853-04E2-4F0F-839A-62797C111135}"/>
    <cellStyle name="แสดงผล 2 2 2 22" xfId="42946" xr:uid="{CF64B2E3-5648-4E12-BA05-F84D74AAE08A}"/>
    <cellStyle name="แสดงผล 2 2 2 23" xfId="44251" xr:uid="{DA9F1998-A6A4-4C31-AEFA-5ACCA8EDBBE5}"/>
    <cellStyle name="แสดงผล 2 2 2 3" xfId="6517" xr:uid="{5E9F1A2E-6CBC-4F93-9706-3A361C5535C0}"/>
    <cellStyle name="แสดงผล 2 2 2 3 2" xfId="28771" xr:uid="{3BDCB5E3-3D7F-4D0B-BEC9-A2DCD3448CBD}"/>
    <cellStyle name="แสดงผล 2 2 2 3 3" xfId="19540" xr:uid="{EF9475F9-B9A3-41D8-BD89-46C9F5F24914}"/>
    <cellStyle name="แสดงผล 2 2 2 4" xfId="5450" xr:uid="{A8CF8E05-891B-4FAF-BD07-CFD5C9493701}"/>
    <cellStyle name="แสดงผล 2 2 2 4 2" xfId="27773" xr:uid="{CCB112B6-F270-4A92-8AF2-FA58B0C7861F}"/>
    <cellStyle name="แสดงผล 2 2 2 4 3" xfId="18540" xr:uid="{C87A51D6-7503-49EF-8665-A36C812C53BB}"/>
    <cellStyle name="แสดงผล 2 2 2 5" xfId="8502" xr:uid="{C4342FC9-925D-4E4A-A8AB-A21E1377F9FF}"/>
    <cellStyle name="แสดงผล 2 2 2 5 2" xfId="30524" xr:uid="{CBE9A90E-6F63-43FD-95E9-A8CC5F9CEB91}"/>
    <cellStyle name="แสดงผล 2 2 2 5 3" xfId="21374" xr:uid="{436C8CEC-EEEF-4289-A897-1DCC81DAFEB8}"/>
    <cellStyle name="แสดงผล 2 2 2 6" xfId="5670" xr:uid="{A87217AB-FA08-4629-A73E-5115018680D4}"/>
    <cellStyle name="แสดงผล 2 2 2 6 2" xfId="27993" xr:uid="{378C273C-88C8-4A1C-9C94-A344532589A1}"/>
    <cellStyle name="แสดงผล 2 2 2 6 3" xfId="18760" xr:uid="{AA734DCA-B321-43CC-8756-21D5667FA51C}"/>
    <cellStyle name="แสดงผล 2 2 2 7" xfId="11079" xr:uid="{E36B1D0C-8931-4293-8E41-ED7070CEAB3C}"/>
    <cellStyle name="แสดงผล 2 2 2 7 2" xfId="33047" xr:uid="{820AAEBE-A9AC-4A56-B3E1-F7CECC254DAD}"/>
    <cellStyle name="แสดงผล 2 2 2 7 3" xfId="23902" xr:uid="{716A9DB4-E438-411B-90AF-A0DD407273D8}"/>
    <cellStyle name="แสดงผล 2 2 2 8" xfId="8875" xr:uid="{42CE7014-648F-4CE5-9279-6D7D2563CE68}"/>
    <cellStyle name="แสดงผล 2 2 2 8 2" xfId="30893" xr:uid="{7409EC28-777E-4481-AEF1-4C5FF600029C}"/>
    <cellStyle name="แสดงผล 2 2 2 8 3" xfId="21743" xr:uid="{556A0EF7-3EA0-4A77-9DF3-E450E64D2DC6}"/>
    <cellStyle name="แสดงผล 2 2 2 9" xfId="9480" xr:uid="{A3F75212-8121-4347-93B9-050BE4BE5DC7}"/>
    <cellStyle name="แสดงผล 2 2 2 9 2" xfId="31487" xr:uid="{A7FB9217-D631-48C0-88DE-3CE46D67A43A}"/>
    <cellStyle name="แสดงผล 2 2 2 9 3" xfId="22338" xr:uid="{7E08FAD6-141C-432D-90E7-AA51840012FB}"/>
    <cellStyle name="แสดงผล 2 2 20" xfId="38151" xr:uid="{3FDCEFA8-9CAC-42BB-BD1F-D449FB8F5930}"/>
    <cellStyle name="แสดงผล 2 2 21" xfId="41687" xr:uid="{9E492EA7-02A8-47AE-92B9-9E6478F6067B}"/>
    <cellStyle name="แสดงผล 2 2 22" xfId="42666" xr:uid="{93A69653-3404-453E-B673-AC8291AB880F}"/>
    <cellStyle name="แสดงผล 2 2 23" xfId="42062" xr:uid="{15A43057-23D2-4867-B538-AC449B57D22D}"/>
    <cellStyle name="แสดงผล 2 2 24" xfId="44250" xr:uid="{8EF41EE6-1B48-4F31-9B72-8D8A94A7858E}"/>
    <cellStyle name="แสดงผล 2 2 3" xfId="7385" xr:uid="{E807922F-3A5F-4AF0-AEBB-D99C265C1F63}"/>
    <cellStyle name="แสดงผล 2 2 3 2" xfId="29512" xr:uid="{5BCBF1EE-D7B8-4DB2-9DEA-7599B3E3065E}"/>
    <cellStyle name="แสดงผล 2 2 3 3" xfId="20325" xr:uid="{1145FC6D-C9C9-4582-9CB6-23143CCA72A4}"/>
    <cellStyle name="แสดงผล 2 2 4" xfId="6516" xr:uid="{874605D8-2795-4508-8721-F03B5E6BDB8A}"/>
    <cellStyle name="แสดงผล 2 2 4 2" xfId="28770" xr:uid="{E0E0DDED-2AA4-43B7-A44E-5BB6AB9E52B7}"/>
    <cellStyle name="แสดงผล 2 2 4 3" xfId="19539" xr:uid="{9E4D870C-07FD-4374-9F71-46DEE14EBFBB}"/>
    <cellStyle name="แสดงผล 2 2 5" xfId="7204" xr:uid="{E9667A46-5DAF-42E5-8575-987CFE119157}"/>
    <cellStyle name="แสดงผล 2 2 5 2" xfId="29398" xr:uid="{D4D889EE-84EE-4CCE-91B0-0F9B55F3EC09}"/>
    <cellStyle name="แสดงผล 2 2 5 3" xfId="20210" xr:uid="{29E8B1CA-DD9B-4F98-A9F8-A3B594BBC940}"/>
    <cellStyle name="แสดงผล 2 2 6" xfId="7906" xr:uid="{FE96B866-9813-4DE3-B12C-A1D1D7CFBDEE}"/>
    <cellStyle name="แสดงผล 2 2 6 2" xfId="29932" xr:uid="{5F7B5631-DEC6-48F6-8A3B-BD9BB93136A2}"/>
    <cellStyle name="แสดงผล 2 2 6 3" xfId="20782" xr:uid="{56E0E5A4-1D8F-4BA4-8C9A-6D2B0696422F}"/>
    <cellStyle name="แสดงผล 2 2 7" xfId="4588" xr:uid="{A692C8B4-8602-4BBB-AFC4-02689A77C942}"/>
    <cellStyle name="แสดงผล 2 2 7 2" xfId="26958" xr:uid="{9AAE9E4A-52B4-4895-B945-834781D404B6}"/>
    <cellStyle name="แสดงผล 2 2 7 3" xfId="17686" xr:uid="{C9883DC2-8C96-4075-9D29-5594ED8CBA6D}"/>
    <cellStyle name="แสดงผล 2 2 8" xfId="11076" xr:uid="{A08D73FA-7949-4E78-8187-8EBFC32099AA}"/>
    <cellStyle name="แสดงผล 2 2 8 2" xfId="33044" xr:uid="{075537C7-B7B8-4EE6-86BD-1AB82A1A8F27}"/>
    <cellStyle name="แสดงผล 2 2 8 3" xfId="23899" xr:uid="{276A0E84-FB39-4B25-A0DF-E9238DF4FA45}"/>
    <cellStyle name="แสดงผล 2 2 9" xfId="8874" xr:uid="{2A6A4752-BAC9-4083-A0DB-50B9920C6E24}"/>
    <cellStyle name="แสดงผล 2 2 9 2" xfId="30892" xr:uid="{6EC08C3B-3ECA-41C8-8D3E-3B3B60C8A768}"/>
    <cellStyle name="แสดงผล 2 2 9 3" xfId="21742" xr:uid="{96DCEC24-39A3-4A0A-BE3C-FA627DC727B4}"/>
    <cellStyle name="แสดงผล 2 20" xfId="36803" xr:uid="{0E42D7D0-6BD6-4166-AF4D-EF6100D72C9F}"/>
    <cellStyle name="แสดงผล 2 21" xfId="38723" xr:uid="{659DBE60-FAC1-4C0A-BEC2-AE5E16DEE129}"/>
    <cellStyle name="แสดงผล 2 22" xfId="37890" xr:uid="{E1705B83-BFD3-42A1-805B-6A7F0117E501}"/>
    <cellStyle name="แสดงผล 2 23" xfId="39884" xr:uid="{5CB7D32F-8D3C-4E52-ADAE-718F646ECC9C}"/>
    <cellStyle name="แสดงผล 2 24" xfId="39534" xr:uid="{AC413A73-400C-4187-8BC8-6F0519E8F5BA}"/>
    <cellStyle name="แสดงผล 2 25" xfId="41686" xr:uid="{9EA8ADA0-60D9-482C-BAC8-E6C2F66E118F}"/>
    <cellStyle name="แสดงผล 2 26" xfId="41826" xr:uid="{C22E885A-3E96-4843-9BF0-3D771F13639C}"/>
    <cellStyle name="แสดงผล 2 27" xfId="40611" xr:uid="{6D280F71-4AAD-4872-8B99-44BADCD16EFA}"/>
    <cellStyle name="แสดงผล 2 28" xfId="44249" xr:uid="{F821B9E7-B533-4ED7-9619-1A988B5EB9FC}"/>
    <cellStyle name="แสดงผล 2 3" xfId="2438" xr:uid="{00000000-0005-0000-0000-000087090000}"/>
    <cellStyle name="แสดงผล 2 3 10" xfId="11295" xr:uid="{0B6EE667-C90E-4F9C-996E-A4E2F04108A8}"/>
    <cellStyle name="แสดงผล 2 3 10 2" xfId="33262" xr:uid="{CA286384-0661-40BC-8EAB-16024CDD84B8}"/>
    <cellStyle name="แสดงผล 2 3 10 3" xfId="24117" xr:uid="{AC25D4C0-AFF5-4852-8442-19AE1737E5EA}"/>
    <cellStyle name="แสดงผล 2 3 11" xfId="13114" xr:uid="{65F9B2B3-2CD4-4B2C-A5E5-E27302C33422}"/>
    <cellStyle name="แสดงผล 2 3 11 2" xfId="34958" xr:uid="{A6CB02CA-BEDB-402E-A4FA-11C4E51D813F}"/>
    <cellStyle name="แสดงผล 2 3 11 3" xfId="25814" xr:uid="{CC2E37FD-B112-4DAF-B7C9-4AD6078691F3}"/>
    <cellStyle name="แสดงผล 2 3 12" xfId="9000" xr:uid="{5E838ADA-7BD5-442B-98AD-218CAD7583DE}"/>
    <cellStyle name="แสดงผล 2 3 12 2" xfId="31016" xr:uid="{185754DD-B222-478E-8FC7-A57A0E2E13FB}"/>
    <cellStyle name="แสดงผล 2 3 12 3" xfId="21866" xr:uid="{1EA80543-5F43-43AC-8E1B-C8722A9BC550}"/>
    <cellStyle name="แสดงผล 2 3 13" xfId="9635" xr:uid="{A4C75104-679D-46A8-BFED-56ED79EE2E6A}"/>
    <cellStyle name="แสดงผล 2 3 13 2" xfId="31641" xr:uid="{8A827953-F3D4-4E07-B93E-2A3C8B4A4228}"/>
    <cellStyle name="แสดงผล 2 3 13 3" xfId="22492" xr:uid="{D795DC80-0C71-42A3-B920-E3499AC6C98E}"/>
    <cellStyle name="แสดงผล 2 3 14" xfId="10879" xr:uid="{11671632-1499-424C-8A1E-520D6CC6C191}"/>
    <cellStyle name="แสดงผล 2 3 14 2" xfId="32851" xr:uid="{7A8384C5-9AE0-4DD7-BC56-1F8EB53E233C}"/>
    <cellStyle name="แสดงผล 2 3 14 3" xfId="23706" xr:uid="{65E0D5D5-A61C-46D1-A349-7164C2037EFB}"/>
    <cellStyle name="แสดงผล 2 3 15" xfId="14167" xr:uid="{A90FC425-32D7-49AD-99FA-834B7D5EE27E}"/>
    <cellStyle name="แสดงผล 2 3 16" xfId="36806" xr:uid="{1F22970F-2F05-40B6-B599-B27EC04BD425}"/>
    <cellStyle name="แสดงผล 2 3 17" xfId="38726" xr:uid="{ACEEC768-B231-46CC-B76D-56B18829AE4D}"/>
    <cellStyle name="แสดงผล 2 3 18" xfId="39729" xr:uid="{EB209DBB-50B1-4D41-950E-54023CDB5D41}"/>
    <cellStyle name="แสดงผล 2 3 19" xfId="39881" xr:uid="{7E360611-5E63-4DEF-9C00-A72E98A25DDD}"/>
    <cellStyle name="แสดงผล 2 3 2" xfId="2439" xr:uid="{00000000-0005-0000-0000-000088090000}"/>
    <cellStyle name="แสดงผล 2 3 2 10" xfId="5949" xr:uid="{6B79A500-3607-4EAC-A310-ECEF347522DF}"/>
    <cellStyle name="แสดงผล 2 3 2 10 2" xfId="28228" xr:uid="{FDBB869F-1887-49DC-B262-CEA42E82747C}"/>
    <cellStyle name="แสดงผล 2 3 2 10 3" xfId="18995" xr:uid="{8FA86FCC-1F80-4994-BF8C-8D1B307EADFF}"/>
    <cellStyle name="แสดงผล 2 3 2 11" xfId="10319" xr:uid="{92F4CB0E-B6FE-4BD0-8FCA-7675B46862FA}"/>
    <cellStyle name="แสดงผล 2 3 2 11 2" xfId="32308" xr:uid="{1E6FF442-7FBF-4017-AABC-E1213F567666}"/>
    <cellStyle name="แสดงผล 2 3 2 11 3" xfId="23162" xr:uid="{9D95C9EC-530B-4A7D-A7D1-4289D76C6724}"/>
    <cellStyle name="แสดงผล 2 3 2 12" xfId="13400" xr:uid="{64610B0F-3A53-4B36-A398-467CFFE997B8}"/>
    <cellStyle name="แสดงผล 2 3 2 12 2" xfId="35225" xr:uid="{691D05B6-164A-484B-8361-E8F80C589C7B}"/>
    <cellStyle name="แสดงผล 2 3 2 12 3" xfId="26081" xr:uid="{C4CB40B6-033A-4457-8C85-637F31EA9C14}"/>
    <cellStyle name="แสดงผล 2 3 2 13" xfId="10951" xr:uid="{DB1E29C8-0B17-4563-8E38-0C6C1E9013AC}"/>
    <cellStyle name="แสดงผล 2 3 2 13 2" xfId="32923" xr:uid="{4A464BB4-7FEB-4089-9A7E-B28B77FEB56B}"/>
    <cellStyle name="แสดงผล 2 3 2 13 3" xfId="23778" xr:uid="{D96AC93A-1393-4F44-A20A-75B30F0B8E0C}"/>
    <cellStyle name="แสดงผล 2 3 2 14" xfId="14494" xr:uid="{8C5C425A-38C0-4ECF-8374-5113177C1532}"/>
    <cellStyle name="แสดงผล 2 3 2 15" xfId="36807" xr:uid="{2A076A7E-CAF3-4944-87B4-1F45D5133C82}"/>
    <cellStyle name="แสดงผล 2 3 2 16" xfId="38727" xr:uid="{C20F12EA-4127-46D4-8AD0-458AAF3E270E}"/>
    <cellStyle name="แสดงผล 2 3 2 17" xfId="38992" xr:uid="{D8FCA18B-50F9-443D-82E0-EF7A638F78AC}"/>
    <cellStyle name="แสดงผล 2 3 2 18" xfId="39882" xr:uid="{14EE01B0-FE7D-4280-A1BD-6E44EE6BA0C1}"/>
    <cellStyle name="แสดงผล 2 3 2 19" xfId="39648" xr:uid="{4CC3E67A-DF50-4648-8999-747791D29E09}"/>
    <cellStyle name="แสดงผล 2 3 2 2" xfId="5124" xr:uid="{1FE9EB51-2AC1-4A4E-A542-826AB80546F3}"/>
    <cellStyle name="แสดงผล 2 3 2 2 2" xfId="27479" xr:uid="{2DEA63F9-5474-420F-AB26-EA6EC937B46C}"/>
    <cellStyle name="แสดงผล 2 3 2 2 3" xfId="18214" xr:uid="{E18A2BB0-99F6-437A-AA13-4396EF70167F}"/>
    <cellStyle name="แสดงผล 2 3 2 20" xfId="41690" xr:uid="{DDA30805-15F8-4B3B-81B8-18BFBA4EC827}"/>
    <cellStyle name="แสดงผล 2 3 2 21" xfId="41817" xr:uid="{C80F191F-954A-4D9C-9D54-1B5BB11BC066}"/>
    <cellStyle name="แสดงผล 2 3 2 22" xfId="43412" xr:uid="{9694EA71-D6D6-49DE-A22D-018181168F8E}"/>
    <cellStyle name="แสดงผล 2 3 2 23" xfId="44253" xr:uid="{3C000D32-9895-432B-AFA7-03C90021994D}"/>
    <cellStyle name="แสดงผล 2 3 2 3" xfId="6519" xr:uid="{9CA041A1-0ACC-4815-8411-5DBA45EADEB9}"/>
    <cellStyle name="แสดงผล 2 3 2 3 2" xfId="28773" xr:uid="{3B548097-41E6-45A5-8662-874B8F450A1D}"/>
    <cellStyle name="แสดงผล 2 3 2 3 3" xfId="19542" xr:uid="{E84B91FB-CA7F-4C33-964F-166E8794D413}"/>
    <cellStyle name="แสดงผล 2 3 2 4" xfId="5043" xr:uid="{7C01238E-F64A-4CC6-8F1F-1732A8834520}"/>
    <cellStyle name="แสดงผล 2 3 2 4 2" xfId="27398" xr:uid="{A8396DB7-527F-4597-B037-CEBE9F0FD7D1}"/>
    <cellStyle name="แสดงผล 2 3 2 4 3" xfId="18133" xr:uid="{C593B87F-63EA-4303-A92C-4C54F11C130D}"/>
    <cellStyle name="แสดงผล 2 3 2 5" xfId="7907" xr:uid="{C9A136CD-31EC-4E91-A0B2-3786536EA304}"/>
    <cellStyle name="แสดงผล 2 3 2 5 2" xfId="29933" xr:uid="{7C978F39-B9F0-46A7-865B-597926E44864}"/>
    <cellStyle name="แสดงผล 2 3 2 5 3" xfId="20783" xr:uid="{9BA43A2E-9363-4B93-8854-A02F25584168}"/>
    <cellStyle name="แสดงผล 2 3 2 6" xfId="5163" xr:uid="{247D4CF6-6F8D-4DC7-8BB7-542067F58345}"/>
    <cellStyle name="แสดงผล 2 3 2 6 2" xfId="27511" xr:uid="{3C20B424-0AE0-4C35-B00D-7103F8A52F1A}"/>
    <cellStyle name="แสดงผล 2 3 2 6 3" xfId="18253" xr:uid="{0B83C89C-F0C0-4BB7-A9CD-3F663A285E94}"/>
    <cellStyle name="แสดงผล 2 3 2 7" xfId="11077" xr:uid="{ECC4AB64-35E5-410B-96EE-1B202C07843A}"/>
    <cellStyle name="แสดงผล 2 3 2 7 2" xfId="33045" xr:uid="{CAC20413-52EF-47F7-BF56-3C98B802AE5C}"/>
    <cellStyle name="แสดงผล 2 3 2 7 3" xfId="23900" xr:uid="{89686DA3-36F5-4D7F-B507-A6775ED8BB34}"/>
    <cellStyle name="แสดงผล 2 3 2 8" xfId="5926" xr:uid="{565C63E2-3B5A-43F6-9C08-87A67DE093E4}"/>
    <cellStyle name="แสดงผล 2 3 2 8 2" xfId="28217" xr:uid="{102107BA-5782-4629-8263-4EE2E6E148CF}"/>
    <cellStyle name="แสดงผล 2 3 2 8 3" xfId="18984" xr:uid="{70942353-6F3F-4F9C-9BD1-C7D959F21A8E}"/>
    <cellStyle name="แสดงผล 2 3 2 9" xfId="10979" xr:uid="{34701037-4EEC-4DD4-9EF8-0D7B2433A14F}"/>
    <cellStyle name="แสดงผล 2 3 2 9 2" xfId="32951" xr:uid="{F453F942-DA06-45BE-8172-432268E98FC5}"/>
    <cellStyle name="แสดงผล 2 3 2 9 3" xfId="23806" xr:uid="{4901131B-A892-4A85-AB49-0107003819F1}"/>
    <cellStyle name="แสดงผล 2 3 20" xfId="39517" xr:uid="{148869BB-DB84-4F7F-83E7-691497D7FA39}"/>
    <cellStyle name="แสดงผล 2 3 21" xfId="41689" xr:uid="{819178A7-C4C5-444E-B9F4-FC7ECF41CCFE}"/>
    <cellStyle name="แสดงผล 2 3 22" xfId="42139" xr:uid="{F715B69C-CBAD-415F-93B0-C109A8E49CD2}"/>
    <cellStyle name="แสดงผล 2 3 23" xfId="43220" xr:uid="{8AB8C77E-00BB-4ACA-AA7C-846161E184E2}"/>
    <cellStyle name="แสดงผล 2 3 24" xfId="44252" xr:uid="{79CC5A0C-9D29-426C-A10A-42F7DB2C0B98}"/>
    <cellStyle name="แสดงผล 2 3 3" xfId="6929" xr:uid="{6F06DE52-ECC4-495F-838F-AD49FCA55F2E}"/>
    <cellStyle name="แสดงผล 2 3 3 2" xfId="29157" xr:uid="{27AFA40F-3865-4224-8ED3-D30BFE09F887}"/>
    <cellStyle name="แสดงผล 2 3 3 3" xfId="19937" xr:uid="{FACA904D-27BA-4AC4-A2E5-EF56BBEDA528}"/>
    <cellStyle name="แสดงผล 2 3 4" xfId="6518" xr:uid="{AB9E5847-2051-4084-9E8E-B1365CDA081E}"/>
    <cellStyle name="แสดงผล 2 3 4 2" xfId="28772" xr:uid="{8C588FE3-AC13-461A-A47B-2CE3283B899F}"/>
    <cellStyle name="แสดงผล 2 3 4 3" xfId="19541" xr:uid="{92874F30-3CFA-4438-99DD-336D893F200C}"/>
    <cellStyle name="แสดงผล 2 3 5" xfId="5449" xr:uid="{D086A6E2-943F-4796-A28E-76824A452EF7}"/>
    <cellStyle name="แสดงผล 2 3 5 2" xfId="27772" xr:uid="{303E46B5-028B-4AAA-BA92-9D6FBF880A87}"/>
    <cellStyle name="แสดงผล 2 3 5 3" xfId="18539" xr:uid="{1DA66E3B-4D5D-44DB-BBDD-E59F88EC4E94}"/>
    <cellStyle name="แสดงผล 2 3 6" xfId="6097" xr:uid="{F2131F79-C9E6-4604-ABBA-9629E2735204}"/>
    <cellStyle name="แสดงผล 2 3 6 2" xfId="28363" xr:uid="{43F6F0A7-4EB0-4B3F-950F-1BB88F38FA90}"/>
    <cellStyle name="แสดงผล 2 3 6 3" xfId="19130" xr:uid="{56AAA4BB-70D3-40BD-92C8-42D7BBBFCEE1}"/>
    <cellStyle name="แสดงผล 2 3 7" xfId="5669" xr:uid="{DC9EDB40-3A53-4D05-871E-8148C078FB28}"/>
    <cellStyle name="แสดงผล 2 3 7 2" xfId="27992" xr:uid="{7551ECDE-8A34-481D-B736-241954CB68DF}"/>
    <cellStyle name="แสดงผล 2 3 7 3" xfId="18759" xr:uid="{481627FB-E353-4B93-86EF-9CDAECF45A35}"/>
    <cellStyle name="แสดงผล 2 3 8" xfId="9775" xr:uid="{DAE5B12E-FF06-4ACD-90A4-A17B3CC82C7A}"/>
    <cellStyle name="แสดงผล 2 3 8 2" xfId="31777" xr:uid="{EAF3ECEB-34B1-4C0E-9CD0-9459F5139C57}"/>
    <cellStyle name="แสดงผล 2 3 8 3" xfId="22629" xr:uid="{1C5D9158-BA2A-41BA-8FEA-2E754F44498C}"/>
    <cellStyle name="แสดงผล 2 3 9" xfId="4685" xr:uid="{AAD9E782-3CF6-4029-8B65-575601A4D43F}"/>
    <cellStyle name="แสดงผล 2 3 9 2" xfId="27043" xr:uid="{1B68C2F0-6DD1-4FA4-9F09-4663D6ADFA4B}"/>
    <cellStyle name="แสดงผล 2 3 9 3" xfId="17778" xr:uid="{239693FF-DE2C-45EF-ACA1-4654B1EDD6F7}"/>
    <cellStyle name="แสดงผล 2 4" xfId="2440" xr:uid="{00000000-0005-0000-0000-000089090000}"/>
    <cellStyle name="แสดงผล 2 4 10" xfId="9481" xr:uid="{577C962C-63E9-482C-BA68-EBD29319C6DE}"/>
    <cellStyle name="แสดงผล 2 4 10 2" xfId="31488" xr:uid="{8412F328-E410-40E5-BD87-DED56D68ABF5}"/>
    <cellStyle name="แสดงผล 2 4 10 3" xfId="22339" xr:uid="{5F2C892E-160C-4595-A188-E04078A1F3BE}"/>
    <cellStyle name="แสดงผล 2 4 11" xfId="11902" xr:uid="{4FB797D9-1626-4477-9921-2457C5EB2EF8}"/>
    <cellStyle name="แสดงผล 2 4 11 2" xfId="33844" xr:uid="{9C550E2D-DD53-4103-99C4-EF0E2272453B}"/>
    <cellStyle name="แสดงผล 2 4 11 3" xfId="24699" xr:uid="{B38911D9-DB35-4B9F-A5B4-17D1EBC87C8B}"/>
    <cellStyle name="แสดงผล 2 4 12" xfId="10322" xr:uid="{4FBBA8C7-1977-436B-9CC4-21D65D8A9631}"/>
    <cellStyle name="แสดงผล 2 4 12 2" xfId="32311" xr:uid="{C35A6D7D-5945-4CBF-8E83-EB722E78A9C0}"/>
    <cellStyle name="แสดงผล 2 4 12 3" xfId="23165" xr:uid="{6BD4EC05-2B64-4FF0-BD85-F8ADA7835C91}"/>
    <cellStyle name="แสดงผล 2 4 13" xfId="10721" xr:uid="{EC0DCBD9-7616-4D46-8182-85F8E32EE4AA}"/>
    <cellStyle name="แสดงผล 2 4 13 2" xfId="32694" xr:uid="{26B1AAC5-E6AE-4701-B7C8-9E33DC7F7FE2}"/>
    <cellStyle name="แสดงผล 2 4 13 3" xfId="23549" xr:uid="{8FEBD0BD-4D21-4C2B-B4B5-F3F737EBECFE}"/>
    <cellStyle name="แสดงผล 2 4 14" xfId="14046" xr:uid="{557C9A93-7D26-4D4C-A9DB-983971A6AAB5}"/>
    <cellStyle name="แสดงผล 2 4 14 2" xfId="35744" xr:uid="{45EC9E5D-D212-42AD-B589-89CB003CA4BF}"/>
    <cellStyle name="แสดงผล 2 4 14 3" xfId="26600" xr:uid="{DC751360-16D7-4B15-91E7-85B1F6F00124}"/>
    <cellStyle name="แสดงผล 2 4 15" xfId="14821" xr:uid="{87D63A1A-3A65-4E51-B0C3-8113F6591E95}"/>
    <cellStyle name="แสดงผล 2 4 16" xfId="36808" xr:uid="{055C5A9F-B7A6-41C2-AE9A-882FD5D0429C}"/>
    <cellStyle name="แสดงผล 2 4 17" xfId="38728" xr:uid="{CF7D2389-838D-443A-9871-47BFCC22A405}"/>
    <cellStyle name="แสดงผล 2 4 18" xfId="37504" xr:uid="{CD265B08-6308-414D-9E7A-EF47230B5024}"/>
    <cellStyle name="แสดงผล 2 4 19" xfId="37770" xr:uid="{975140F7-1DA9-474F-A0F8-6C77253F9F48}"/>
    <cellStyle name="แสดงผล 2 4 2" xfId="2441" xr:uid="{00000000-0005-0000-0000-00008A090000}"/>
    <cellStyle name="แสดงผล 2 4 2 10" xfId="10625" xr:uid="{FCD7F440-696D-41CD-8A0C-DD75354D647F}"/>
    <cellStyle name="แสดงผล 2 4 2 10 2" xfId="32600" xr:uid="{B180CE09-6C25-4BF9-A7B9-97AA13C0E545}"/>
    <cellStyle name="แสดงผล 2 4 2 10 3" xfId="23455" xr:uid="{D44B3DAB-7D70-4D7E-B970-B53AFD22138B}"/>
    <cellStyle name="แสดงผล 2 4 2 11" xfId="11543" xr:uid="{4F975082-CA4D-43B5-B6F3-16ECCF23AF75}"/>
    <cellStyle name="แสดงผล 2 4 2 11 2" xfId="33505" xr:uid="{E6A647FC-00BC-46EF-BA06-65E20B06353E}"/>
    <cellStyle name="แสดงผล 2 4 2 11 3" xfId="24360" xr:uid="{C3C7BDE5-91D7-41E7-894B-8250DDE2843C}"/>
    <cellStyle name="แสดงผล 2 4 2 12" xfId="14128" xr:uid="{73FB7D83-51EE-4A0B-BE8C-7FD8B90603E3}"/>
    <cellStyle name="แสดงผล 2 4 2 12 2" xfId="35824" xr:uid="{880F975C-4D2D-42CB-B92C-263EF9E29D9A}"/>
    <cellStyle name="แสดงผล 2 4 2 12 3" xfId="26680" xr:uid="{C1735ECD-C6D1-41D4-91B6-CBABA52F0B52}"/>
    <cellStyle name="แสดงผล 2 4 2 13" xfId="14573" xr:uid="{475C4C7C-C54C-4676-9EB7-030C9DE7BE72}"/>
    <cellStyle name="แสดงผล 2 4 2 13 2" xfId="36078" xr:uid="{A3DE6D76-5B86-4E3C-8A94-18AC79179AD4}"/>
    <cellStyle name="แสดงผล 2 4 2 13 3" xfId="26934" xr:uid="{1E23278B-6011-45DC-AB20-F166F1EABE23}"/>
    <cellStyle name="แสดงผล 2 4 2 14" xfId="14168" xr:uid="{9ADB0DDC-CE8A-4B7A-8F7D-11C6BE1A6698}"/>
    <cellStyle name="แสดงผล 2 4 2 15" xfId="36809" xr:uid="{538C87D3-B0DA-48A9-9672-7EFA9197B00C}"/>
    <cellStyle name="แสดงผล 2 4 2 16" xfId="38729" xr:uid="{7680297D-F759-4387-9D0E-1397103A02DC}"/>
    <cellStyle name="แสดงผล 2 4 2 17" xfId="37503" xr:uid="{8B5BF263-A707-4040-9CC2-094CA78D3D0C}"/>
    <cellStyle name="แสดงผล 2 4 2 18" xfId="39595" xr:uid="{01DD7CDD-DCFF-44CA-8F60-CC8BE118E8EF}"/>
    <cellStyle name="แสดงผล 2 4 2 19" xfId="39767" xr:uid="{8FB8647D-A3EF-4CB4-A6FD-81078BBE6692}"/>
    <cellStyle name="แสดงผล 2 4 2 2" xfId="5158" xr:uid="{9E54238F-53B2-46A7-9C24-42C96E282CA9}"/>
    <cellStyle name="แสดงผล 2 4 2 2 2" xfId="27506" xr:uid="{42021F0C-C13A-4535-B1E8-36CC98A9A35F}"/>
    <cellStyle name="แสดงผล 2 4 2 2 3" xfId="18248" xr:uid="{7DC49054-9215-48B7-883D-903874EFE57E}"/>
    <cellStyle name="แสดงผล 2 4 2 20" xfId="41692" xr:uid="{B622E357-585B-48EC-8FDD-FAC9C8343D65}"/>
    <cellStyle name="แสดงผล 2 4 2 21" xfId="43034" xr:uid="{3E359CBC-E42F-48DB-AA48-90392E9B0A31}"/>
    <cellStyle name="แสดงผล 2 4 2 22" xfId="43221" xr:uid="{34823F8A-B9F6-4454-B862-1127CD32EB50}"/>
    <cellStyle name="แสดงผล 2 4 2 23" xfId="44255" xr:uid="{A4F7D686-8DC2-46C1-B6D4-55C45D4ACC06}"/>
    <cellStyle name="แสดงผล 2 4 2 3" xfId="7857" xr:uid="{9A6B6C48-EFCE-4070-B1DE-63043500958F}"/>
    <cellStyle name="แสดงผล 2 4 2 3 2" xfId="29885" xr:uid="{7FD09327-4EC3-455A-A34B-7A8D3237DFE8}"/>
    <cellStyle name="แสดงผล 2 4 2 3 3" xfId="20735" xr:uid="{38801F3F-35C0-438F-9CC0-79B65D7119E9}"/>
    <cellStyle name="แสดงผล 2 4 2 4" xfId="5042" xr:uid="{7B081C55-2721-46C6-A96B-163BDEF914E4}"/>
    <cellStyle name="แสดงผล 2 4 2 4 2" xfId="27397" xr:uid="{827E75E4-E5A1-443A-A7B9-BD3064338E06}"/>
    <cellStyle name="แสดงผล 2 4 2 4 3" xfId="18132" xr:uid="{05AD384D-2CC7-44B3-9CB8-430335E3760E}"/>
    <cellStyle name="แสดงผล 2 4 2 5" xfId="9357" xr:uid="{47863B38-CF5B-4242-89A5-B399470C6057}"/>
    <cellStyle name="แสดงผล 2 4 2 5 2" xfId="31366" xr:uid="{7E70F67D-71B2-4142-A90A-3ECC13D78AF1}"/>
    <cellStyle name="แสดงผล 2 4 2 5 3" xfId="22217" xr:uid="{CA436567-7F63-438D-B9E9-7A22F4DF1724}"/>
    <cellStyle name="แสดงผล 2 4 2 6" xfId="5162" xr:uid="{B3BFCE43-07A0-4D57-9D87-376E89FE036E}"/>
    <cellStyle name="แสดงผล 2 4 2 6 2" xfId="27510" xr:uid="{58D2EC4C-A8E0-4488-87EC-1EB6AB968B69}"/>
    <cellStyle name="แสดงผล 2 4 2 6 3" xfId="18252" xr:uid="{4E166DFB-3FC5-47B4-9211-D3AE4FC89E43}"/>
    <cellStyle name="แสดงผล 2 4 2 7" xfId="9078" xr:uid="{A211EE4A-DED6-4DE6-97CC-A0CF5ECEF92B}"/>
    <cellStyle name="แสดงผล 2 4 2 7 2" xfId="31090" xr:uid="{DF134141-DCC7-40DE-88DF-5D3C985004F5}"/>
    <cellStyle name="แสดงผล 2 4 2 7 3" xfId="21940" xr:uid="{50A70628-49F2-4449-AC9D-A547C4E1E958}"/>
    <cellStyle name="แสดงผล 2 4 2 8" xfId="10085" xr:uid="{5E9734D3-C577-45F1-8B4E-72183ECE7FB6}"/>
    <cellStyle name="แสดงผล 2 4 2 8 2" xfId="32082" xr:uid="{8B0D7BE6-19C8-4589-9478-FB22E0C46FB9}"/>
    <cellStyle name="แสดงผล 2 4 2 8 3" xfId="22934" xr:uid="{4B393C35-2D6A-4311-AF1F-02DAB296DD2F}"/>
    <cellStyle name="แสดงผล 2 4 2 9" xfId="12216" xr:uid="{E3971DE4-3E41-4990-8778-92D4A7215020}"/>
    <cellStyle name="แสดงผล 2 4 2 9 2" xfId="34141" xr:uid="{BDDDB390-3149-45E0-B0F1-85CB4173F578}"/>
    <cellStyle name="แสดงผล 2 4 2 9 3" xfId="24996" xr:uid="{FCF09517-2A0F-4695-BDFC-1DD4BBA7CFC5}"/>
    <cellStyle name="แสดงผล 2 4 20" xfId="39535" xr:uid="{E14E6F46-A053-43C2-876C-4CF4AB1FF22C}"/>
    <cellStyle name="แสดงผล 2 4 21" xfId="41691" xr:uid="{55512DDF-2789-4ABE-8A7E-761D6DBAD14A}"/>
    <cellStyle name="แสดงผล 2 4 22" xfId="42675" xr:uid="{66282F04-8825-4F00-83A1-46B6174EBCD6}"/>
    <cellStyle name="แสดงผล 2 4 23" xfId="40613" xr:uid="{43D93775-70E0-4DDF-869E-7E9BB11B9F1D}"/>
    <cellStyle name="แสดงผล 2 4 24" xfId="44254" xr:uid="{F65BE491-ECF4-4548-8639-866CC0DF5C3A}"/>
    <cellStyle name="แสดงผล 2 4 3" xfId="6955" xr:uid="{E23E6961-1BDF-44BA-BF18-EE2272B8EE2B}"/>
    <cellStyle name="แสดงผล 2 4 3 2" xfId="29175" xr:uid="{9D62023A-DFEC-4B59-8C54-9B260E7DEDCC}"/>
    <cellStyle name="แสดงผล 2 4 3 3" xfId="19962" xr:uid="{BF7496A5-F78F-47B7-BFE7-7A07F5064F32}"/>
    <cellStyle name="แสดงผล 2 4 4" xfId="6520" xr:uid="{8F9349C6-92B4-489B-A5DC-AAEDBBA39858}"/>
    <cellStyle name="แสดงผล 2 4 4 2" xfId="28774" xr:uid="{C640F09C-6485-480F-A13B-3A1230241E4E}"/>
    <cellStyle name="แสดงผล 2 4 4 3" xfId="19543" xr:uid="{2A95394E-59F6-456D-ABA7-9A370A8D5221}"/>
    <cellStyle name="แสดงผล 2 4 5" xfId="7741" xr:uid="{C38C53AA-9409-4D69-A0E5-F0A8EF9175BE}"/>
    <cellStyle name="แสดงผล 2 4 5 2" xfId="29771" xr:uid="{5DA88A6B-B245-4294-8444-7973210FAC4E}"/>
    <cellStyle name="แสดงผล 2 4 5 3" xfId="20620" xr:uid="{BD8E519E-E418-435D-B724-D3BB7C175727}"/>
    <cellStyle name="แสดงผล 2 4 6" xfId="8503" xr:uid="{D30FDFC1-70F7-4A1A-96DF-37F78FBF027B}"/>
    <cellStyle name="แสดงผล 2 4 6 2" xfId="30525" xr:uid="{F216F141-DE20-4266-86B9-4BE7F79DEA86}"/>
    <cellStyle name="แสดงผล 2 4 6 3" xfId="21375" xr:uid="{2B90C12F-3988-4F0E-86CF-AFD1A0E9D5B8}"/>
    <cellStyle name="แสดงผล 2 4 7" xfId="9241" xr:uid="{6B48E805-54A7-4870-AFA6-832FC3F17A1D}"/>
    <cellStyle name="แสดงผล 2 4 7 2" xfId="31251" xr:uid="{FC8D6DF3-BAC2-4C62-B474-18B2E65DDD8B}"/>
    <cellStyle name="แสดงผล 2 4 7 3" xfId="22101" xr:uid="{82E9A795-09AD-4FAB-92A9-8FDF29C758C2}"/>
    <cellStyle name="แสดงผล 2 4 8" xfId="11078" xr:uid="{A54D72AA-5C3A-4E45-9F9A-3A9867E1F7CC}"/>
    <cellStyle name="แสดงผล 2 4 8 2" xfId="33046" xr:uid="{A106C524-52DA-4D4F-8F0A-BE75F9B01DA8}"/>
    <cellStyle name="แสดงผล 2 4 8 3" xfId="23901" xr:uid="{CD714BBF-F27E-42E0-B2E0-808D6D7BB510}"/>
    <cellStyle name="แสดงผล 2 4 9" xfId="8872" xr:uid="{291B5500-D43E-4D16-801C-D0224B089375}"/>
    <cellStyle name="แสดงผล 2 4 9 2" xfId="30890" xr:uid="{A639B21C-F418-4478-B417-7823560AF310}"/>
    <cellStyle name="แสดงผล 2 4 9 3" xfId="21740" xr:uid="{8D447F72-26E0-412A-BDF1-EC100D208A7A}"/>
    <cellStyle name="แสดงผล 2 5" xfId="2442" xr:uid="{00000000-0005-0000-0000-00008B090000}"/>
    <cellStyle name="แสดงผล 2 5 10" xfId="10760" xr:uid="{994BF191-2A14-4806-AD7B-CCAB0C6BCDCF}"/>
    <cellStyle name="แสดงผล 2 5 10 2" xfId="32732" xr:uid="{FBFB73F3-CFBD-4FDE-B183-BA3D8819DBF7}"/>
    <cellStyle name="แสดงผล 2 5 10 3" xfId="23587" xr:uid="{EA2B31CE-BCFC-472C-BD64-8AA889C5ED1A}"/>
    <cellStyle name="แสดงผล 2 5 11" xfId="13558" xr:uid="{35E8EB41-FF4F-4F2E-9BED-2829DF894D7D}"/>
    <cellStyle name="แสดงผล 2 5 11 2" xfId="35367" xr:uid="{3D9EF017-EA27-43B4-8B85-587F9E4B30AA}"/>
    <cellStyle name="แสดงผล 2 5 11 3" xfId="26223" xr:uid="{F0AACECA-6CDA-4B86-935C-8887C365D7F6}"/>
    <cellStyle name="แสดงผล 2 5 12" xfId="11511" xr:uid="{13CD48DD-D05B-43AE-AFD0-FE77A9232930}"/>
    <cellStyle name="แสดงผล 2 5 12 2" xfId="33475" xr:uid="{8E8C72C5-9462-43D2-B494-931126C73FB1}"/>
    <cellStyle name="แสดงผล 2 5 12 3" xfId="24330" xr:uid="{8417C42A-CEE4-4F89-A6E7-5597DF81FDBA}"/>
    <cellStyle name="แสดงผล 2 5 13" xfId="6039" xr:uid="{D66EB298-450B-4C29-9ECC-88E6547FED96}"/>
    <cellStyle name="แสดงผล 2 5 13 2" xfId="28311" xr:uid="{58E0FB67-9FD2-4CF8-BFE1-637D347980CF}"/>
    <cellStyle name="แสดงผล 2 5 13 3" xfId="19078" xr:uid="{EF141A9F-1DF5-476B-9A9D-1BAE8E2AF3EA}"/>
    <cellStyle name="แสดงผล 2 5 14" xfId="10066" xr:uid="{C37AC43D-20E8-4B3B-A53B-320537A565A3}"/>
    <cellStyle name="แสดงผล 2 5 14 2" xfId="32064" xr:uid="{56BC743E-2EC8-4CD2-B4DE-BFBAEADC1402}"/>
    <cellStyle name="แสดงผล 2 5 14 3" xfId="22916" xr:uid="{C3CF449C-1E85-41FA-9490-47EBED371119}"/>
    <cellStyle name="แสดงผล 2 5 15" xfId="12828" xr:uid="{8EB88D8D-1DF1-46BE-B482-254D9B8469BE}"/>
    <cellStyle name="แสดงผล 2 5 16" xfId="36810" xr:uid="{989AAA2B-A77D-423D-B860-1097B69CD5B3}"/>
    <cellStyle name="แสดงผล 2 5 17" xfId="38730" xr:uid="{CEEEE5F9-490A-424A-A994-5DE510390461}"/>
    <cellStyle name="แสดงผล 2 5 18" xfId="39731" xr:uid="{1810AE50-9AF2-40A5-AB5B-94D865ED5D83}"/>
    <cellStyle name="แสดงผล 2 5 19" xfId="39229" xr:uid="{647A37C9-C815-44B1-AA1B-2ACF67E12CE1}"/>
    <cellStyle name="แสดงผล 2 5 2" xfId="2443" xr:uid="{00000000-0005-0000-0000-00008C090000}"/>
    <cellStyle name="แสดงผล 2 5 2 10" xfId="13530" xr:uid="{7DF388BE-991C-4A01-B179-14EFF92DC15F}"/>
    <cellStyle name="แสดงผล 2 5 2 10 2" xfId="35341" xr:uid="{49F35D32-2FD4-4FF5-B547-5A5916F4BC4F}"/>
    <cellStyle name="แสดงผล 2 5 2 10 3" xfId="26197" xr:uid="{55519601-2075-42EE-B56F-DB3ED0431BE8}"/>
    <cellStyle name="แสดงผล 2 5 2 11" xfId="12862" xr:uid="{C92DA8ED-EA53-44F6-B8AE-D0A618CF615A}"/>
    <cellStyle name="แสดงผล 2 5 2 11 2" xfId="34723" xr:uid="{792361AE-04D6-481A-A719-DA7738323C2F}"/>
    <cellStyle name="แสดงผล 2 5 2 11 3" xfId="25579" xr:uid="{D8D5E90B-FA2A-4302-9C59-73FF5E8E72C8}"/>
    <cellStyle name="แสดงผล 2 5 2 12" xfId="11879" xr:uid="{F9F57B0F-173B-48F9-B13C-9E423D40467F}"/>
    <cellStyle name="แสดงผล 2 5 2 12 2" xfId="33821" xr:uid="{39125C74-54CD-459A-89CA-A6FE13655AFE}"/>
    <cellStyle name="แสดงผล 2 5 2 12 3" xfId="24676" xr:uid="{AFA385A1-841C-4773-AF47-12CA9511985C}"/>
    <cellStyle name="แสดงผล 2 5 2 13" xfId="10915" xr:uid="{236E5C27-42A3-4EB3-9112-B110FE4D0895}"/>
    <cellStyle name="แสดงผล 2 5 2 13 2" xfId="32887" xr:uid="{D6CE7690-95A8-43BB-877D-7F19145F3650}"/>
    <cellStyle name="แสดงผล 2 5 2 13 3" xfId="23742" xr:uid="{FC6265E0-E6E0-4A1B-BB65-CADD0D19B7F3}"/>
    <cellStyle name="แสดงผล 2 5 2 14" xfId="14495" xr:uid="{F2794AED-8261-4FBB-900A-7FD506FCE506}"/>
    <cellStyle name="แสดงผล 2 5 2 15" xfId="36811" xr:uid="{EB3D5358-A7BE-4C59-B97C-08AE973DD6F2}"/>
    <cellStyle name="แสดงผล 2 5 2 16" xfId="38731" xr:uid="{B5E69650-928F-4F66-A44E-72D26CCCBDC5}"/>
    <cellStyle name="แสดงผล 2 5 2 17" xfId="37888" xr:uid="{2EA8FAF4-2B31-4C41-A553-79047B82AEC3}"/>
    <cellStyle name="แสดงผล 2 5 2 18" xfId="39251" xr:uid="{341C2D44-193A-4153-9540-8B20B150FA2E}"/>
    <cellStyle name="แสดงผล 2 5 2 19" xfId="38148" xr:uid="{8423D6D0-9498-4732-A618-125CD5B58413}"/>
    <cellStyle name="แสดงผล 2 5 2 2" xfId="6949" xr:uid="{6FAF61C6-5226-4D70-BF17-9456CE272577}"/>
    <cellStyle name="แสดงผล 2 5 2 2 2" xfId="29169" xr:uid="{4C3EB62C-9268-4BA8-9974-8F9AC1BF02F4}"/>
    <cellStyle name="แสดงผล 2 5 2 2 3" xfId="19956" xr:uid="{6257DA86-2AE4-41BC-BC7A-C70CAECE06CD}"/>
    <cellStyle name="แสดงผล 2 5 2 20" xfId="41694" xr:uid="{17177D26-B2BF-457D-BE77-D0E2109E9AE6}"/>
    <cellStyle name="แสดงผล 2 5 2 21" xfId="41825" xr:uid="{AC7BEF35-79D2-4957-99A4-0706751C02BA}"/>
    <cellStyle name="แสดงผล 2 5 2 22" xfId="40612" xr:uid="{5C827771-2580-4FD1-A901-9BA3B9CEF3B1}"/>
    <cellStyle name="แสดงผล 2 5 2 23" xfId="44257" xr:uid="{6731E494-9CFE-4ED4-B9A4-BB17AC6E38C3}"/>
    <cellStyle name="แสดงผล 2 5 2 3" xfId="6735" xr:uid="{9DA09818-A1B3-4F97-9EBE-8FCA3DF6AE04}"/>
    <cellStyle name="แสดงผล 2 5 2 3 2" xfId="28984" xr:uid="{05049559-D9BC-4DB2-8F7B-691056D78137}"/>
    <cellStyle name="แสดงผล 2 5 2 3 3" xfId="19755" xr:uid="{DE9098F2-2E5E-4087-BC7F-A0024A268A30}"/>
    <cellStyle name="แสดงผล 2 5 2 4" xfId="7202" xr:uid="{2D8B12B0-957B-412D-A911-B1AFE65A97F4}"/>
    <cellStyle name="แสดงผล 2 5 2 4 2" xfId="29396" xr:uid="{B9D3C2D9-3EDE-46C7-B763-3E1C70AE349F}"/>
    <cellStyle name="แสดงผล 2 5 2 4 3" xfId="20208" xr:uid="{45C8A0E2-A182-46F8-9DC4-E4D622DD2820}"/>
    <cellStyle name="แสดงผล 2 5 2 5" xfId="6584" xr:uid="{FCCE0C2C-9DB1-4041-BCF4-20E8DEEB286F}"/>
    <cellStyle name="แสดงผล 2 5 2 5 2" xfId="28837" xr:uid="{B02F960F-40BE-4E0D-86AD-0F3622A71D18}"/>
    <cellStyle name="แสดงผล 2 5 2 5 3" xfId="19607" xr:uid="{F84C7957-FC90-4B9D-8AC3-C1480B1F4228}"/>
    <cellStyle name="แสดงผล 2 5 2 6" xfId="8112" xr:uid="{6DF4B470-E143-449F-B74D-CA03EA7BB859}"/>
    <cellStyle name="แสดงผล 2 5 2 6 2" xfId="30138" xr:uid="{3911EC91-EA34-42EE-899E-7FB46CD2442B}"/>
    <cellStyle name="แสดงผล 2 5 2 6 3" xfId="20988" xr:uid="{5B224AF0-8E3B-4263-A29D-399A793FF836}"/>
    <cellStyle name="แสดงผล 2 5 2 7" xfId="9770" xr:uid="{5D27B390-6B37-4A77-9740-C2449D84D3C1}"/>
    <cellStyle name="แสดงผล 2 5 2 7 2" xfId="31772" xr:uid="{1925C034-E673-4209-8C1A-1418056BC9EB}"/>
    <cellStyle name="แสดงผล 2 5 2 7 3" xfId="22624" xr:uid="{8C8E484C-1C3B-49DA-9522-447717383120}"/>
    <cellStyle name="แสดงผล 2 5 2 8" xfId="7927" xr:uid="{1138CEDC-4273-4E46-A5B9-8CFED46EF16B}"/>
    <cellStyle name="แสดงผล 2 5 2 8 2" xfId="29953" xr:uid="{14555E00-AA41-4F81-91E5-058CA5A98DF6}"/>
    <cellStyle name="แสดงผล 2 5 2 8 3" xfId="20803" xr:uid="{00974932-E34C-4160-A5E5-CD7757DD69B9}"/>
    <cellStyle name="แสดงผล 2 5 2 9" xfId="11048" xr:uid="{89041DFE-8E09-47F4-94C0-B8F52A13BCAC}"/>
    <cellStyle name="แสดงผล 2 5 2 9 2" xfId="33016" xr:uid="{147A4262-8595-4A04-A071-9A3A7F4CF024}"/>
    <cellStyle name="แสดงผล 2 5 2 9 3" xfId="23871" xr:uid="{750AAB97-7454-4E08-9EC9-5C339705F85D}"/>
    <cellStyle name="แสดงผล 2 5 20" xfId="39509" xr:uid="{965810E9-6D7F-4744-858B-E8EB967959D2}"/>
    <cellStyle name="แสดงผล 2 5 21" xfId="41693" xr:uid="{521184C3-3B57-4D8F-A704-8EF357372EE3}"/>
    <cellStyle name="แสดงผล 2 5 22" xfId="42148" xr:uid="{B7E23FE8-178B-447A-B0CA-1DF3564766D3}"/>
    <cellStyle name="แสดงผล 2 5 23" xfId="43413" xr:uid="{FF008B12-9C01-48A9-83C6-A2E9F4D2ED8A}"/>
    <cellStyle name="แสดงผล 2 5 24" xfId="44256" xr:uid="{EA9E4832-8076-4234-AE69-B052AE844CD1}"/>
    <cellStyle name="แสดงผล 2 5 3" xfId="5157" xr:uid="{6D106399-5F7C-42FC-A999-A115FB95521C}"/>
    <cellStyle name="แสดงผล 2 5 3 2" xfId="27505" xr:uid="{15659821-308D-4467-A35A-6BDA61D96980}"/>
    <cellStyle name="แสดงผล 2 5 3 3" xfId="18247" xr:uid="{2F12FB95-630B-44E4-A340-7E4D7FC92868}"/>
    <cellStyle name="แสดงผล 2 5 4" xfId="6521" xr:uid="{EA784C90-A2AB-41A8-9AA1-3547E6C0BDB0}"/>
    <cellStyle name="แสดงผล 2 5 4 2" xfId="28775" xr:uid="{5AFF2F8F-3C18-475D-A45D-521C74656408}"/>
    <cellStyle name="แสดงผล 2 5 4 3" xfId="19544" xr:uid="{7E8892B2-5987-47CC-8532-03409BD44D56}"/>
    <cellStyle name="แสดงผล 2 5 5" xfId="7201" xr:uid="{D663E48C-C774-4812-A3EA-905EC41A5DE7}"/>
    <cellStyle name="แสดงผล 2 5 5 2" xfId="29395" xr:uid="{E7D5076D-D089-4BC7-A81C-8C9C8AEBF5EC}"/>
    <cellStyle name="แสดงผล 2 5 5 3" xfId="20207" xr:uid="{EF699E2F-03D1-42FC-B339-FF14257BD9E5}"/>
    <cellStyle name="แสดงผล 2 5 6" xfId="7908" xr:uid="{BD0E78A3-DF3C-4EBD-BD26-E39514B307E6}"/>
    <cellStyle name="แสดงผล 2 5 6 2" xfId="29934" xr:uid="{FCD89B50-EC49-48A3-B31A-EC792D9AAB5D}"/>
    <cellStyle name="แสดงผล 2 5 6 3" xfId="20784" xr:uid="{DB76F6D6-99E0-4318-B90E-6548783F1631}"/>
    <cellStyle name="แสดงผล 2 5 7" xfId="8111" xr:uid="{93AAEDC7-40F6-4EB5-9EDE-E997A3492941}"/>
    <cellStyle name="แสดงผล 2 5 7 2" xfId="30137" xr:uid="{1F98F44A-5222-45A2-B319-66459DB15F2D}"/>
    <cellStyle name="แสดงผล 2 5 7 3" xfId="20987" xr:uid="{E8FD81BC-1E10-461D-A885-59EB70888A02}"/>
    <cellStyle name="แสดงผล 2 5 8" xfId="5840" xr:uid="{9DEF596F-782F-418D-93F5-5B3958BA8F7A}"/>
    <cellStyle name="แสดงผล 2 5 8 2" xfId="28155" xr:uid="{2EF678D1-CBE9-4671-93A5-3AF7B32A8068}"/>
    <cellStyle name="แสดงผล 2 5 8 3" xfId="18922" xr:uid="{0625DB85-260B-4FA1-BE07-8CFAB8F3A5B8}"/>
    <cellStyle name="แสดงผล 2 5 9" xfId="8873" xr:uid="{CCE901C9-E8F1-461A-B992-7E85735830D9}"/>
    <cellStyle name="แสดงผล 2 5 9 2" xfId="30891" xr:uid="{4207BEA8-B7EB-4E1C-B252-FE8F51CD9165}"/>
    <cellStyle name="แสดงผล 2 5 9 3" xfId="21741" xr:uid="{5CB510B6-0BC8-4776-991E-9391B0F0D0D4}"/>
    <cellStyle name="แสดงผล 2 6" xfId="2444" xr:uid="{00000000-0005-0000-0000-00008D090000}"/>
    <cellStyle name="แสดงผล 2 6 10" xfId="12915" xr:uid="{5CC8EDD9-5F28-4E89-932C-E1D5BCB31CB5}"/>
    <cellStyle name="แสดงผล 2 6 10 2" xfId="34770" xr:uid="{7888CEFB-27C4-4883-B869-3BC9A9F08302}"/>
    <cellStyle name="แสดงผล 2 6 10 3" xfId="25626" xr:uid="{042E93EF-5FD7-4B32-B84B-8A691E425C82}"/>
    <cellStyle name="แสดงผล 2 6 11" xfId="12859" xr:uid="{1AEFEA58-2E11-4C40-9C2F-A789BA1E5A1E}"/>
    <cellStyle name="แสดงผล 2 6 11 2" xfId="34721" xr:uid="{7548EBA7-FB89-4A99-B977-84A996DBE861}"/>
    <cellStyle name="แสดงผล 2 6 11 3" xfId="25577" xr:uid="{9F91056E-0579-4FE1-A2CD-A90C4BAB1C47}"/>
    <cellStyle name="แสดงผล 2 6 12" xfId="12735" xr:uid="{19F01C55-F28C-4496-8422-CF203819C043}"/>
    <cellStyle name="แสดงผล 2 6 12 2" xfId="34604" xr:uid="{53771969-2355-46A5-8089-8698ECDB4B31}"/>
    <cellStyle name="แสดงผล 2 6 12 3" xfId="25460" xr:uid="{290B6558-B7B8-4978-A7B2-F52F9162C1D2}"/>
    <cellStyle name="แสดงผล 2 6 13" xfId="14047" xr:uid="{F18005A7-84EB-4977-83FB-7BEAF270E7DC}"/>
    <cellStyle name="แสดงผล 2 6 13 2" xfId="35745" xr:uid="{429DC85E-352A-4AFF-82F7-8E7FB77A4AC7}"/>
    <cellStyle name="แสดงผล 2 6 13 3" xfId="26601" xr:uid="{79A36237-0F39-4B74-8DE7-F29467D01692}"/>
    <cellStyle name="แสดงผล 2 6 14" xfId="14169" xr:uid="{BE6B42F7-B2CC-4A3F-9B6B-98F4FB112829}"/>
    <cellStyle name="แสดงผล 2 6 15" xfId="36812" xr:uid="{8D150A7B-334F-422A-963D-58CF4304679C}"/>
    <cellStyle name="แสดงผล 2 6 16" xfId="38732" xr:uid="{4112578E-E0DD-40C0-BEF8-A6446F9E64CA}"/>
    <cellStyle name="แสดงผล 2 6 17" xfId="38987" xr:uid="{8CF252F5-6441-4051-BC85-643C72B73179}"/>
    <cellStyle name="แสดงผล 2 6 18" xfId="39879" xr:uid="{A47AE962-2B27-4B03-A0AC-529695D0791B}"/>
    <cellStyle name="แสดงผล 2 6 19" xfId="38150" xr:uid="{22661239-1367-45BE-88AA-19037A1B464F}"/>
    <cellStyle name="แสดงผล 2 6 2" xfId="5146" xr:uid="{7DD3F329-483D-4AA8-96A5-57F712AF3780}"/>
    <cellStyle name="แสดงผล 2 6 2 2" xfId="27494" xr:uid="{FD59D9F9-D416-4208-83E3-36FAE956C00E}"/>
    <cellStyle name="แสดงผล 2 6 2 3" xfId="18236" xr:uid="{77E9411C-8E6E-48EE-9CE0-89AF735C0B6F}"/>
    <cellStyle name="แสดงผล 2 6 20" xfId="41695" xr:uid="{F6A7A4AD-6BC9-42F5-907A-CBFE2BC5DA5C}"/>
    <cellStyle name="แสดงผล 2 6 21" xfId="42667" xr:uid="{76735C5B-B843-4810-81C4-D65B019F241A}"/>
    <cellStyle name="แสดงผล 2 6 22" xfId="42567" xr:uid="{ACDFE46C-DCD5-4257-8875-C265B408F77E}"/>
    <cellStyle name="แสดงผล 2 6 23" xfId="44258" xr:uid="{D6108B7F-493D-4670-BF8D-322EFBC3BBF4}"/>
    <cellStyle name="แสดงผล 2 6 3" xfId="6522" xr:uid="{EEFB5627-3732-4851-BA28-6C2E67ACD296}"/>
    <cellStyle name="แสดงผล 2 6 3 2" xfId="28776" xr:uid="{95A10AE9-BA1B-4D4A-B313-019E1DF9C083}"/>
    <cellStyle name="แสดงผล 2 6 3 3" xfId="19545" xr:uid="{17DE91CB-8C35-457D-B39B-0D8A50DDE0BD}"/>
    <cellStyle name="แสดงผล 2 6 4" xfId="5448" xr:uid="{086A658E-1158-4ECE-87A2-C8073863728F}"/>
    <cellStyle name="แสดงผล 2 6 4 2" xfId="27771" xr:uid="{9FC88419-79BE-4674-816C-A1CD2E668545}"/>
    <cellStyle name="แสดงผล 2 6 4 3" xfId="18538" xr:uid="{ED6C462C-4887-4360-AE78-2898123730B3}"/>
    <cellStyle name="แสดงผล 2 6 5" xfId="8504" xr:uid="{10511121-3176-4F2D-9BF6-D2A180EE8334}"/>
    <cellStyle name="แสดงผล 2 6 5 2" xfId="30526" xr:uid="{4AF43370-BAB7-4992-95B3-9D21E63636B3}"/>
    <cellStyle name="แสดงผล 2 6 5 3" xfId="21376" xr:uid="{010E0591-63F4-4996-8949-5FFFC3371CD0}"/>
    <cellStyle name="แสดงผล 2 6 6" xfId="5668" xr:uid="{61AE4975-D00F-4F1E-BC9A-141763574AFB}"/>
    <cellStyle name="แสดงผล 2 6 6 2" xfId="27991" xr:uid="{98DAD29F-BC0E-4C67-9291-9FBDD9E5FD9A}"/>
    <cellStyle name="แสดงผล 2 6 6 3" xfId="18758" xr:uid="{96ACD8C2-D0A0-49B7-929A-5EFA7D62A62A}"/>
    <cellStyle name="แสดงผล 2 6 7" xfId="11072" xr:uid="{10E83D54-87C6-4D14-94A4-4E2A3212B939}"/>
    <cellStyle name="แสดงผล 2 6 7 2" xfId="33040" xr:uid="{B3A90E7F-276B-4CD9-AD4B-8CF048193ABF}"/>
    <cellStyle name="แสดงผล 2 6 7 3" xfId="23895" xr:uid="{0BDC5FB8-4A71-4BF9-92B4-E8EB21CD1190}"/>
    <cellStyle name="แสดงผล 2 6 8" xfId="5104" xr:uid="{7C49A92E-D8F8-445D-95A4-FA5A344B534F}"/>
    <cellStyle name="แสดงผล 2 6 8 2" xfId="27459" xr:uid="{0EBD23C8-9B58-4191-9F83-259DDB19158C}"/>
    <cellStyle name="แสดงผล 2 6 8 3" xfId="18194" xr:uid="{A20AE9FC-19CF-403B-AA05-B4B20F2BE5E5}"/>
    <cellStyle name="แสดงผล 2 6 9" xfId="5772" xr:uid="{48DA5607-F0D6-48A0-B219-557312877EA6}"/>
    <cellStyle name="แสดงผล 2 6 9 2" xfId="28095" xr:uid="{30B160A9-CE1E-4FE1-976C-2B33EE424AA1}"/>
    <cellStyle name="แสดงผล 2 6 9 3" xfId="18862" xr:uid="{FC3A0C55-2FB1-493D-A10D-6F304FDF4A55}"/>
    <cellStyle name="แสดงผล 2 7" xfId="6783" xr:uid="{7567AA08-8773-443B-8ECC-28AC1CED6F09}"/>
    <cellStyle name="แสดงผล 2 7 2" xfId="29030" xr:uid="{BD3C8E78-F255-4262-8902-62DF8A8C69E0}"/>
    <cellStyle name="แสดงผล 2 7 3" xfId="19801" xr:uid="{27D663FA-C32C-4CA0-A7C3-837190EFC475}"/>
    <cellStyle name="แสดงผล 2 8" xfId="6515" xr:uid="{B56D749C-C1E9-4F76-87AC-E737B0056C18}"/>
    <cellStyle name="แสดงผล 2 8 2" xfId="28769" xr:uid="{CA556076-820F-4ABE-96A3-E5A1F211823A}"/>
    <cellStyle name="แสดงผล 2 8 3" xfId="19538" xr:uid="{F6C06177-F227-455E-B41B-780BF45E1E4D}"/>
    <cellStyle name="แสดงผล 2 9" xfId="7740" xr:uid="{3DB029CF-42AE-434A-9858-58AEE9E078FA}"/>
    <cellStyle name="แสดงผล 2 9 2" xfId="29770" xr:uid="{D0258E26-6661-49C1-BBD3-7A13CB962322}"/>
    <cellStyle name="แสดงผล 2 9 3" xfId="20619" xr:uid="{F1144CED-AB1B-4BC6-856A-23C5F9ABE160}"/>
    <cellStyle name="แสดงผล 20" xfId="14492" xr:uid="{537F149E-13F2-400A-BADC-1BBBCD90EB16}"/>
    <cellStyle name="แสดงผล 21" xfId="36802" xr:uid="{83D4EF39-8B98-4C8B-8FF3-38489773BBAB}"/>
    <cellStyle name="แสดงผล 22" xfId="38722" xr:uid="{80FF9FB7-FEE7-4D51-B06D-105B5BF0AA1E}"/>
    <cellStyle name="แสดงผล 23" xfId="37889" xr:uid="{1FBE646C-69BC-444F-BD83-F2EE6A74CF44}"/>
    <cellStyle name="แสดงผล 24" xfId="39883" xr:uid="{A908065B-12D4-4C92-B69F-3C795CE2F311}"/>
    <cellStyle name="แสดงผล 25" xfId="39792" xr:uid="{B6C9304E-5348-42DF-A51C-6F11D3C6BF2D}"/>
    <cellStyle name="แสดงผล 26" xfId="41685" xr:uid="{A127A5CA-4DFA-482C-9848-6FEE1297A071}"/>
    <cellStyle name="แสดงผล 27" xfId="42149" xr:uid="{5844FC36-70CB-45F3-9334-A22F998BB239}"/>
    <cellStyle name="แสดงผล 28" xfId="43414" xr:uid="{3386B051-66F5-4C41-B426-6D9520F61C0E}"/>
    <cellStyle name="แสดงผล 29" xfId="44248" xr:uid="{871FDDFA-5BFC-473F-A763-CDF3ACD9EEE6}"/>
    <cellStyle name="แสดงผล 3" xfId="2445" xr:uid="{00000000-0005-0000-0000-00008E090000}"/>
    <cellStyle name="แสดงผล 3 10" xfId="9288" xr:uid="{0F1E86B9-0546-4790-BDDB-9641CFF3674A}"/>
    <cellStyle name="แสดงผล 3 10 2" xfId="31297" xr:uid="{B046C40E-1B4A-4C17-92AE-ACC385EEEF57}"/>
    <cellStyle name="แสดงผล 3 10 3" xfId="22148" xr:uid="{E7765EC5-10CE-4C29-BCEB-9F03DD12DF33}"/>
    <cellStyle name="แสดงผล 3 11" xfId="13101" xr:uid="{A8F7CCBB-3168-458B-8380-EACC101C4E78}"/>
    <cellStyle name="แสดงผล 3 11 2" xfId="34946" xr:uid="{CD0A93EE-F3CD-4BE8-B02C-F547D262A7CC}"/>
    <cellStyle name="แสดงผล 3 11 3" xfId="25802" xr:uid="{1AD7AD90-5DE7-4FF6-9560-0F7FF3F828AE}"/>
    <cellStyle name="แสดงผล 3 12" xfId="12856" xr:uid="{87978693-368D-44E4-978A-2AB278FBB49F}"/>
    <cellStyle name="แสดงผล 3 12 2" xfId="34718" xr:uid="{8A7E0379-F156-43F4-BE33-B08501A560BC}"/>
    <cellStyle name="แสดงผล 3 12 3" xfId="25574" xr:uid="{E87628C9-8C07-4894-8EC2-F1EA7F572A4A}"/>
    <cellStyle name="แสดงผล 3 13" xfId="13412" xr:uid="{6C0E7717-72F7-40BA-8354-DB3CFD8ED2F8}"/>
    <cellStyle name="แสดงผล 3 13 2" xfId="35234" xr:uid="{62B5AC2A-FA01-4E4F-A627-3CB123965AAC}"/>
    <cellStyle name="แสดงผล 3 13 3" xfId="26090" xr:uid="{02560193-C75E-4A5F-94BE-4F61C0427CFD}"/>
    <cellStyle name="แสดงผล 3 14" xfId="10254" xr:uid="{0EEB54DC-9839-4C88-BD8F-6E52887A6F3D}"/>
    <cellStyle name="แสดงผล 3 14 2" xfId="32247" xr:uid="{735ECAEF-1171-47B4-882B-7D670FE8E153}"/>
    <cellStyle name="แสดงผล 3 14 3" xfId="23100" xr:uid="{ED64AC72-0D8A-4045-984E-8A09C2C619FD}"/>
    <cellStyle name="แสดงผล 3 15" xfId="14496" xr:uid="{3E1617FA-0C59-4F8A-9116-08FC27B24302}"/>
    <cellStyle name="แสดงผล 3 16" xfId="36813" xr:uid="{051BA7F3-C61C-4957-88E3-2A3A150FFF43}"/>
    <cellStyle name="แสดงผล 3 17" xfId="38733" xr:uid="{26A3C2C0-7CEE-4CF7-A1D2-8C39E332058F}"/>
    <cellStyle name="แสดงผล 3 18" xfId="39732" xr:uid="{7B548963-FD15-4AA2-B7D3-EAC6D1C7CA38}"/>
    <cellStyle name="แสดงผล 3 19" xfId="39880" xr:uid="{FF91C412-2434-4BB7-B374-36454AEA6BF9}"/>
    <cellStyle name="แสดงผล 3 2" xfId="2446" xr:uid="{00000000-0005-0000-0000-00008F090000}"/>
    <cellStyle name="แสดงผล 3 2 10" xfId="11897" xr:uid="{80C5F7AE-F563-4432-992C-C70FF58BC530}"/>
    <cellStyle name="แสดงผล 3 2 10 2" xfId="33839" xr:uid="{FAB98A8A-47D5-4356-A9CF-EAB64989BA53}"/>
    <cellStyle name="แสดงผล 3 2 10 3" xfId="24694" xr:uid="{44FD35C7-EE8D-4143-A518-2C0E754887DD}"/>
    <cellStyle name="แสดงผล 3 2 11" xfId="12854" xr:uid="{1F0C0915-2ABF-4516-82ED-D33EC9ED6015}"/>
    <cellStyle name="แสดงผล 3 2 11 2" xfId="34716" xr:uid="{7717A2B1-8999-487A-B493-B747470EEF40}"/>
    <cellStyle name="แสดงผล 3 2 11 3" xfId="25572" xr:uid="{877B3A29-0F71-4160-A663-54CB8DE17815}"/>
    <cellStyle name="แสดงผล 3 2 12" xfId="8512" xr:uid="{8B203732-BE7A-47C1-AB7C-15B461D81A94}"/>
    <cellStyle name="แสดงผล 3 2 12 2" xfId="30534" xr:uid="{644936B9-7721-4EC5-8247-6F6B2EB40B0D}"/>
    <cellStyle name="แสดงผล 3 2 12 3" xfId="21384" xr:uid="{BAEA2902-6EF5-4E96-9549-AB9AD81EACC0}"/>
    <cellStyle name="แสดงผล 3 2 13" xfId="14048" xr:uid="{1ECBAF09-DD2C-45EE-BF33-47A3969C208F}"/>
    <cellStyle name="แสดงผล 3 2 13 2" xfId="35746" xr:uid="{CDDFDD0B-99F4-4EEA-A474-413E6AA601F4}"/>
    <cellStyle name="แสดงผล 3 2 13 3" xfId="26602" xr:uid="{451715F9-CB2E-4DCF-A5C0-FF23C8946A02}"/>
    <cellStyle name="แสดงผล 3 2 14" xfId="14172" xr:uid="{ED6C4C9E-5E74-4976-9F2F-71FFE35EBBE9}"/>
    <cellStyle name="แสดงผล 3 2 15" xfId="36814" xr:uid="{5F4A8586-B2AB-40C7-8355-430FDE6F30F4}"/>
    <cellStyle name="แสดงผล 3 2 16" xfId="38734" xr:uid="{83FD9A98-2F51-445A-ADC1-C0DD327887F8}"/>
    <cellStyle name="แสดงผล 3 2 17" xfId="37887" xr:uid="{3E21FFEA-DC63-4BE3-B157-D13C34D3C8F2}"/>
    <cellStyle name="แสดงผล 3 2 18" xfId="39228" xr:uid="{C1B6F438-F456-4F1D-944F-95A5D275432C}"/>
    <cellStyle name="แสดงผล 3 2 19" xfId="37205" xr:uid="{F3F4079E-FD90-4383-A433-5BBD0A7E8379}"/>
    <cellStyle name="แสดงผล 3 2 2" xfId="5156" xr:uid="{C9D8E971-CE94-4609-A52E-A14803268EEB}"/>
    <cellStyle name="แสดงผล 3 2 2 2" xfId="27504" xr:uid="{6CAADF07-7FF0-4B88-855E-E26BD044AFA0}"/>
    <cellStyle name="แสดงผล 3 2 2 3" xfId="18246" xr:uid="{DE748F38-B97F-4541-9283-FFA336D4AB4F}"/>
    <cellStyle name="แสดงผล 3 2 20" xfId="41697" xr:uid="{C6FE1DAC-D401-436C-A29F-38FBD1A430BD}"/>
    <cellStyle name="แสดงผล 3 2 21" xfId="42140" xr:uid="{3DE6932C-E0B1-4079-AEE4-54BB53BBBB95}"/>
    <cellStyle name="แสดงผล 3 2 22" xfId="43218" xr:uid="{484738A3-3085-4AB0-8CE2-216E612DE5D5}"/>
    <cellStyle name="แสดงผล 3 2 23" xfId="44260" xr:uid="{AE2AFD0B-882C-4F4D-BB19-828B57EB4D08}"/>
    <cellStyle name="แสดงผล 3 2 3" xfId="6524" xr:uid="{B3BFC2AB-EB22-40C1-956F-AF8890F494A3}"/>
    <cellStyle name="แสดงผล 3 2 3 2" xfId="28778" xr:uid="{38661DF5-84AD-45E6-9339-FC649FEA6F5B}"/>
    <cellStyle name="แสดงผล 3 2 3 3" xfId="19547" xr:uid="{05703AFB-4B18-4902-87E5-346DF552EBF2}"/>
    <cellStyle name="แสดงผล 3 2 4" xfId="7669" xr:uid="{03588C78-E97F-4F25-BFF2-76C39836E966}"/>
    <cellStyle name="แสดงผล 3 2 4 2" xfId="29700" xr:uid="{49A16D72-0B9A-4F1E-AC56-9672FA0AE9C2}"/>
    <cellStyle name="แสดงผล 3 2 4 3" xfId="20549" xr:uid="{D16D9E4D-8699-478A-83E2-EDEF5FB31CC2}"/>
    <cellStyle name="แสดงผล 3 2 5" xfId="8505" xr:uid="{746C733E-B2AD-4F7F-9816-F012B0308F82}"/>
    <cellStyle name="แสดงผล 3 2 5 2" xfId="30527" xr:uid="{AF1FB89D-BF2B-4129-8174-FA0F1FE7CEA3}"/>
    <cellStyle name="แสดงผล 3 2 5 3" xfId="21377" xr:uid="{A5D805CE-6459-439E-9F40-F18934CAD707}"/>
    <cellStyle name="แสดงผล 3 2 6" xfId="9167" xr:uid="{1E5482AF-BBDD-419C-ABE7-3CDA14BC00CD}"/>
    <cellStyle name="แสดงผล 3 2 6 2" xfId="31178" xr:uid="{DEF06CD4-AB78-4467-9EEF-85498151629C}"/>
    <cellStyle name="แสดงผล 3 2 6 3" xfId="22028" xr:uid="{B273D54F-55C8-422F-B651-14460DE81F6A}"/>
    <cellStyle name="แสดงผล 3 2 7" xfId="9773" xr:uid="{87C7C43E-E021-48EF-9629-D564E5B972DF}"/>
    <cellStyle name="แสดงผล 3 2 7 2" xfId="31775" xr:uid="{B75618DF-FFE8-45D6-89F1-8662381EB11E}"/>
    <cellStyle name="แสดงผล 3 2 7 3" xfId="22627" xr:uid="{ED8293A4-0164-44FA-A29A-3D72C5FF7206}"/>
    <cellStyle name="แสดงผล 3 2 8" xfId="5929" xr:uid="{54402927-EE65-4634-9C1B-FE4D7AAAE978}"/>
    <cellStyle name="แสดงผล 3 2 8 2" xfId="28220" xr:uid="{A2C29E1D-036F-49A4-831A-BEDF08D82FB0}"/>
    <cellStyle name="แสดงผล 3 2 8 3" xfId="18987" xr:uid="{284E8466-1C9B-4557-A922-D52C9369D5C2}"/>
    <cellStyle name="แสดงผล 3 2 9" xfId="8191" xr:uid="{393563D5-CA9E-462D-94FF-B8D2454C593E}"/>
    <cellStyle name="แสดงผล 3 2 9 2" xfId="30217" xr:uid="{978604D2-F3A0-4C47-A42D-661A59D00CB0}"/>
    <cellStyle name="แสดงผล 3 2 9 3" xfId="21067" xr:uid="{0E32B7BD-F06D-4A99-A573-72E8D5BEFE0F}"/>
    <cellStyle name="แสดงผล 3 20" xfId="37204" xr:uid="{B8535AAC-1A43-48B3-A69D-04C55CFED158}"/>
    <cellStyle name="แสดงผล 3 21" xfId="41696" xr:uid="{A4E26927-C3BA-454D-BA49-8D417299CECE}"/>
    <cellStyle name="แสดงผล 3 22" xfId="43027" xr:uid="{71E1AC89-071B-4511-8096-FD08FAB4F328}"/>
    <cellStyle name="แสดงผล 3 23" xfId="42061" xr:uid="{B8501CA9-4A40-4E52-BDEA-527A9E8A5190}"/>
    <cellStyle name="แสดงผล 3 24" xfId="44259" xr:uid="{C27A725F-AFB7-49AB-89BA-F0D7612AB39C}"/>
    <cellStyle name="แสดงผล 3 3" xfId="6954" xr:uid="{2A5063FE-559A-42E0-A127-F7FF8C3B3DD0}"/>
    <cellStyle name="แสดงผล 3 3 2" xfId="29174" xr:uid="{5698FE2F-F304-4DD7-BA30-1A8864B72E8C}"/>
    <cellStyle name="แสดงผล 3 3 3" xfId="19961" xr:uid="{C6162D4A-D7D9-4D5B-A6F6-3A1EECD51354}"/>
    <cellStyle name="แสดงผล 3 4" xfId="6523" xr:uid="{A9153A0F-A7E9-45E0-BE6C-47E794BBC395}"/>
    <cellStyle name="แสดงผล 3 4 2" xfId="28777" xr:uid="{A2AF5023-A704-4A2A-B95F-274DE205FF3F}"/>
    <cellStyle name="แสดงผล 3 4 3" xfId="19546" xr:uid="{172E76B6-00A8-4990-97C3-DEA8CC0230FB}"/>
    <cellStyle name="แสดงผล 3 5" xfId="7670" xr:uid="{7D6D9A81-0563-4922-88DA-EDF7CD899222}"/>
    <cellStyle name="แสดงผล 3 5 2" xfId="29701" xr:uid="{CC6E5E3A-C39E-4A18-9840-E68BE3D5C53E}"/>
    <cellStyle name="แสดงผล 3 5 3" xfId="20550" xr:uid="{358E8808-5646-4314-96BE-AA1AF0238406}"/>
    <cellStyle name="แสดงผล 3 6" xfId="7909" xr:uid="{57227D43-5708-41AF-B65A-406535710694}"/>
    <cellStyle name="แสดงผล 3 6 2" xfId="29935" xr:uid="{6805B6E5-9876-42C6-A1F5-1AFB6E5FD076}"/>
    <cellStyle name="แสดงผล 3 6 3" xfId="20785" xr:uid="{3A6D0372-8AEB-47F6-9776-0408DF7906A0}"/>
    <cellStyle name="แสดงผล 3 7" xfId="9168" xr:uid="{FF783EFB-6DD7-4549-A239-488796AB64A7}"/>
    <cellStyle name="แสดงผล 3 7 2" xfId="31179" xr:uid="{FDBD7F9B-B2AE-4B44-BC23-C8BDB81589C2}"/>
    <cellStyle name="แสดงผล 3 7 3" xfId="22029" xr:uid="{9C5C1FD4-3C7F-43B2-B022-A0E418D569B4}"/>
    <cellStyle name="แสดงผล 3 8" xfId="11075" xr:uid="{CF364B5A-7C07-45EE-B82B-703E612FE564}"/>
    <cellStyle name="แสดงผล 3 8 2" xfId="33043" xr:uid="{84296828-C254-4577-B81B-073A34BB58FC}"/>
    <cellStyle name="แสดงผล 3 8 3" xfId="23898" xr:uid="{C61AF884-68A1-401B-87EE-59F3E9FA6EE6}"/>
    <cellStyle name="แสดงผล 3 9" xfId="5928" xr:uid="{8D182DE9-95DA-4730-B976-4CB9C3DFC43D}"/>
    <cellStyle name="แสดงผล 3 9 2" xfId="28219" xr:uid="{1CD6BDA0-6E69-4EE6-8883-5FBDE47868CC}"/>
    <cellStyle name="แสดงผล 3 9 3" xfId="18986" xr:uid="{08B40335-87D5-42AD-B0B4-26C3445EFD85}"/>
    <cellStyle name="แสดงผล 4" xfId="2447" xr:uid="{00000000-0005-0000-0000-000090090000}"/>
    <cellStyle name="แสดงผล 4 10" xfId="11553" xr:uid="{3B06B90F-4433-442E-82C7-7099569F4C5C}"/>
    <cellStyle name="แสดงผล 4 10 2" xfId="33515" xr:uid="{F540B6A4-3B1E-447C-9627-F0D3EFCE7CB3}"/>
    <cellStyle name="แสดงผล 4 10 3" xfId="24370" xr:uid="{34B7C8B0-4155-4B78-B117-AE198EAD565A}"/>
    <cellStyle name="แสดงผล 4 11" xfId="13111" xr:uid="{6E07FA2B-27D6-4722-AD92-57468C768E6A}"/>
    <cellStyle name="แสดงผล 4 11 2" xfId="34956" xr:uid="{54FBC43A-0AEA-4B77-A472-042334FE4136}"/>
    <cellStyle name="แสดงผล 4 11 3" xfId="25812" xr:uid="{12C244F4-F8C3-47E8-946D-BB0E2F18EDF9}"/>
    <cellStyle name="แสดงผล 4 12" xfId="12852" xr:uid="{974044DD-D0DA-42F5-88B1-35C7EF3CB9CC}"/>
    <cellStyle name="แสดงผล 4 12 2" xfId="34714" xr:uid="{3E147EDC-DF34-4D1B-A2C4-8AEC46193A9E}"/>
    <cellStyle name="แสดงผล 4 12 3" xfId="25570" xr:uid="{2FE7D87A-1D67-42EB-97DE-ECFC8498714E}"/>
    <cellStyle name="แสดงผล 4 13" xfId="13411" xr:uid="{87BA5EE6-3C33-4EAB-B200-E81E365E3541}"/>
    <cellStyle name="แสดงผล 4 13 2" xfId="35233" xr:uid="{F639B236-EFEA-4D70-A8FE-8825C28A0041}"/>
    <cellStyle name="แสดงผล 4 13 3" xfId="26089" xr:uid="{EFAFDBF4-EDE6-45E7-AF87-074701CE7B3D}"/>
    <cellStyle name="แสดงผล 4 14" xfId="11395" xr:uid="{683ADF74-6B44-458F-9F04-DE2F91842709}"/>
    <cellStyle name="แสดงผล 4 14 2" xfId="33362" xr:uid="{7513FC98-882C-447A-A9C8-FE61231F8EE3}"/>
    <cellStyle name="แสดงผล 4 14 3" xfId="24217" xr:uid="{FC170F69-9D05-49C6-A07E-8DDD78AADC00}"/>
    <cellStyle name="แสดงผล 4 15" xfId="14170" xr:uid="{54C02DF7-82D5-487E-ADD4-C92B454ADE09}"/>
    <cellStyle name="แสดงผล 4 16" xfId="36815" xr:uid="{F5BF76F3-6AB8-4919-A7DA-7CD4DF39C422}"/>
    <cellStyle name="แสดงผล 4 17" xfId="38735" xr:uid="{2E648B7E-5DCC-4AED-9AF3-9E4E1672A02E}"/>
    <cellStyle name="แสดงผล 4 18" xfId="38990" xr:uid="{60F2D9DD-5476-4DDE-9F01-21879BF99EF0}"/>
    <cellStyle name="แสดงผล 4 19" xfId="37771" xr:uid="{88EC553B-9861-4553-9E41-216DFADEDFF6}"/>
    <cellStyle name="แสดงผล 4 2" xfId="2448" xr:uid="{00000000-0005-0000-0000-000091090000}"/>
    <cellStyle name="แสดงผล 4 2 10" xfId="11900" xr:uid="{7E54DAA4-1C24-49FD-8D28-52C4D4AD3293}"/>
    <cellStyle name="แสดงผล 4 2 10 2" xfId="33842" xr:uid="{B502B1C0-3AD2-423F-B9EB-A8C7CAECEACE}"/>
    <cellStyle name="แสดงผล 4 2 10 3" xfId="24697" xr:uid="{E3CE7CD7-AFA9-485C-828B-850925F303DB}"/>
    <cellStyle name="แสดงผล 4 2 11" xfId="12849" xr:uid="{CC3F216C-0D2A-40D9-A90F-EA24D991DE0F}"/>
    <cellStyle name="แสดงผล 4 2 11 2" xfId="34711" xr:uid="{EFFD51FA-8BB0-4117-A780-2C25A3A037D8}"/>
    <cellStyle name="แสดงผล 4 2 11 3" xfId="25567" xr:uid="{8AF5C3C2-1FBF-4303-8D00-FB595DCCAEE0}"/>
    <cellStyle name="แสดงผล 4 2 12" xfId="10848" xr:uid="{52A5AA6A-F5E5-4B4A-A9B3-AEF82EF3FBCC}"/>
    <cellStyle name="แสดงผล 4 2 12 2" xfId="32820" xr:uid="{2D0A0EB0-F04A-4DF4-91A0-4F8DD57B7C68}"/>
    <cellStyle name="แสดงผล 4 2 12 3" xfId="23675" xr:uid="{FA7878E0-7A4A-4156-96B5-8436D2AD5F7B}"/>
    <cellStyle name="แสดงผล 4 2 13" xfId="6235" xr:uid="{BA092B0A-96EF-4278-9FE2-1564FD9308AD}"/>
    <cellStyle name="แสดงผล 4 2 13 2" xfId="28500" xr:uid="{F20A91AA-16D2-4EBB-B18C-EFC13A6C025A}"/>
    <cellStyle name="แสดงผล 4 2 13 3" xfId="19268" xr:uid="{5D189616-448B-4B6F-AB18-3AFDC4B711CB}"/>
    <cellStyle name="แสดงผล 4 2 14" xfId="14456" xr:uid="{A3EADAB5-BF70-418A-BB3B-583FE0CD25E5}"/>
    <cellStyle name="แสดงผล 4 2 15" xfId="36816" xr:uid="{A1D9DF89-80F4-4254-91E0-E72DE452F19F}"/>
    <cellStyle name="แสดงผล 4 2 16" xfId="38736" xr:uid="{6798CD49-8547-46CE-966D-BC33E1378FAD}"/>
    <cellStyle name="แสดงผล 4 2 17" xfId="37502" xr:uid="{4BEE0E35-F25C-4970-B3F0-D542EE33F549}"/>
    <cellStyle name="แสดงผล 4 2 18" xfId="39877" xr:uid="{AFB65462-2D4C-4844-BACB-16571EA43E1B}"/>
    <cellStyle name="แสดงผล 4 2 19" xfId="37158" xr:uid="{1A9C2889-3A68-46C0-B9D4-D0064E1F6241}"/>
    <cellStyle name="แสดงผล 4 2 2" xfId="6953" xr:uid="{119B5D91-85E6-4396-B70D-87596A14CB0D}"/>
    <cellStyle name="แสดงผล 4 2 2 2" xfId="29173" xr:uid="{8BD5B7B3-C003-4452-9137-5B83DFBAA743}"/>
    <cellStyle name="แสดงผล 4 2 2 3" xfId="19960" xr:uid="{1423D420-A4F9-4072-A274-93C0D8FF4B96}"/>
    <cellStyle name="แสดงผล 4 2 20" xfId="41699" xr:uid="{7E124233-6C1A-4D5A-A4C6-90C501210A11}"/>
    <cellStyle name="แสดงผล 4 2 21" xfId="42674" xr:uid="{9AC37B85-950E-4BE7-BA81-A52C68C4E4B3}"/>
    <cellStyle name="แสดงผล 4 2 22" xfId="40615" xr:uid="{A9ABC00F-8BD4-456D-8DF7-52ABFFB17B8A}"/>
    <cellStyle name="แสดงผล 4 2 23" xfId="44262" xr:uid="{0048CF8B-CACC-41C6-AB84-E22F2E7C9BBA}"/>
    <cellStyle name="แสดงผล 4 2 3" xfId="6526" xr:uid="{B676B350-AA1F-4A5E-A8E2-EED0758EE97C}"/>
    <cellStyle name="แสดงผล 4 2 3 2" xfId="28780" xr:uid="{66C200A1-832A-4887-A28B-F409F35B0882}"/>
    <cellStyle name="แสดงผล 4 2 3 3" xfId="19549" xr:uid="{0634CFC2-5E3E-4E31-9A2D-ED114E11516D}"/>
    <cellStyle name="แสดงผล 4 2 4" xfId="7671" xr:uid="{F23034CB-AF15-4F1C-AAD3-BD6877BC0A1C}"/>
    <cellStyle name="แสดงผล 4 2 4 2" xfId="29702" xr:uid="{73452E34-B8B5-4617-A923-B1269C97D12E}"/>
    <cellStyle name="แสดงผล 4 2 4 3" xfId="20551" xr:uid="{EE650612-656A-43BF-B480-F4FA16223F5E}"/>
    <cellStyle name="แสดงผล 4 2 5" xfId="7910" xr:uid="{3CA78FAA-24DF-4911-8FD1-B48022EEF811}"/>
    <cellStyle name="แสดงผล 4 2 5 2" xfId="29936" xr:uid="{113AA02D-CC50-4819-BE9D-B96DE206D64E}"/>
    <cellStyle name="แสดงผล 4 2 5 3" xfId="20786" xr:uid="{2AF977AA-7E69-4A51-A122-DA097B92E667}"/>
    <cellStyle name="แสดงผล 4 2 6" xfId="9169" xr:uid="{C21C0107-23AA-4E9E-9A92-92B392A73CD4}"/>
    <cellStyle name="แสดงผล 4 2 6 2" xfId="31180" xr:uid="{127A6CA7-B83C-44B6-8FA2-D98CD61A5DED}"/>
    <cellStyle name="แสดงผล 4 2 6 3" xfId="22030" xr:uid="{3B1DE8F9-71D1-492F-8586-79A0ED3F5296}"/>
    <cellStyle name="แสดงผล 4 2 7" xfId="11074" xr:uid="{9869444D-5E4B-4014-B4AA-8A1B94C38227}"/>
    <cellStyle name="แสดงผล 4 2 7 2" xfId="33042" xr:uid="{43747C46-D71F-4A0E-905E-A712B74333F4}"/>
    <cellStyle name="แสดงผล 4 2 7 3" xfId="23897" xr:uid="{722B9E51-54A3-449C-8CEE-81CCA88741E0}"/>
    <cellStyle name="แสดงผล 4 2 8" xfId="8866" xr:uid="{D442D9AB-DE27-4163-825D-2ECB23BF0FBE}"/>
    <cellStyle name="แสดงผล 4 2 8 2" xfId="30884" xr:uid="{4914966C-B4B3-448A-B713-71E4F868E9CF}"/>
    <cellStyle name="แสดงผล 4 2 8 3" xfId="21734" xr:uid="{6A0EA01F-8F19-47F6-8F0C-A2D0F8B5A0F1}"/>
    <cellStyle name="แสดงผล 4 2 9" xfId="9701" xr:uid="{ACD2AF7B-BCCC-41E0-9894-6A8224658AD7}"/>
    <cellStyle name="แสดงผล 4 2 9 2" xfId="31704" xr:uid="{5A47E9BC-92A6-4C92-855C-350A0D14EB70}"/>
    <cellStyle name="แสดงผล 4 2 9 3" xfId="22555" xr:uid="{12DFE9FF-BDAF-4142-B8D3-16ABE7FA06FB}"/>
    <cellStyle name="แสดงผล 4 20" xfId="39507" xr:uid="{580706B3-B121-4C90-8604-DA2151C312B9}"/>
    <cellStyle name="แสดงผล 4 21" xfId="41698" xr:uid="{E279AED1-87EF-4B96-976D-A657715D383F}"/>
    <cellStyle name="แสดงผล 4 22" xfId="41818" xr:uid="{85A2224B-1B41-4DEF-AA86-7E6FF9F376AF}"/>
    <cellStyle name="แสดงผล 4 23" xfId="43410" xr:uid="{6928F982-E3F6-4C8D-B70C-2F3EDC2B0C40}"/>
    <cellStyle name="แสดงผล 4 24" xfId="44261" xr:uid="{5273C617-1020-4381-8E57-01135C611F6D}"/>
    <cellStyle name="แสดงผล 4 3" xfId="6952" xr:uid="{1562A5D6-29F4-4EF6-839B-46F80FFB5046}"/>
    <cellStyle name="แสดงผล 4 3 2" xfId="29172" xr:uid="{B2295FC5-71F8-4584-A6EC-0FD0530F7FFF}"/>
    <cellStyle name="แสดงผล 4 3 3" xfId="19959" xr:uid="{4429E46E-9667-4A1D-9EFE-D7B3DE2856B2}"/>
    <cellStyle name="แสดงผล 4 4" xfId="6525" xr:uid="{0D5A3368-2C25-4A20-ACF7-2B8437316B32}"/>
    <cellStyle name="แสดงผล 4 4 2" xfId="28779" xr:uid="{7042348E-3E9A-440F-AB51-5BD7864A70A6}"/>
    <cellStyle name="แสดงผล 4 4 3" xfId="19548" xr:uid="{9967C24F-8BD3-486A-9F83-AF3E6191D9AA}"/>
    <cellStyle name="แสดงผล 4 5" xfId="5447" xr:uid="{5DF65E99-7DB4-4422-8584-98C6165D75DF}"/>
    <cellStyle name="แสดงผล 4 5 2" xfId="27770" xr:uid="{899FA1BB-A462-4871-8875-33F897B32438}"/>
    <cellStyle name="แสดงผล 4 5 3" xfId="18537" xr:uid="{00FBB17A-7B02-4112-91F1-A620B61E26C9}"/>
    <cellStyle name="แสดงผล 4 6" xfId="7913" xr:uid="{9323204A-46B1-418D-B20A-54964820E4C3}"/>
    <cellStyle name="แสดงผล 4 6 2" xfId="29939" xr:uid="{888E2266-7208-4323-9E1D-356CC56951A9}"/>
    <cellStyle name="แสดงผล 4 6 3" xfId="20789" xr:uid="{DEF74DE3-2E8E-44AF-93E9-9FBFA2C61E31}"/>
    <cellStyle name="แสดงผล 4 7" xfId="7439" xr:uid="{94523C83-4A3B-480C-9D9B-157A82AF8CB4}"/>
    <cellStyle name="แสดงผล 4 7 2" xfId="29561" xr:uid="{D70D12D4-0346-40BC-B7DD-DB02126B142E}"/>
    <cellStyle name="แสดงผล 4 7 3" xfId="20375" xr:uid="{5E3C7F46-C3F6-460D-AF9B-AF671C63F0CC}"/>
    <cellStyle name="แสดงผล 4 8" xfId="11073" xr:uid="{7CCB7F94-6B78-4967-B982-11F2CC6CDE83}"/>
    <cellStyle name="แสดงผล 4 8 2" xfId="33041" xr:uid="{B3E72984-08C6-40C3-B0D5-F9B77EB9A52F}"/>
    <cellStyle name="แสดงผล 4 8 3" xfId="23896" xr:uid="{F190CFE2-073C-4C8E-933E-173D7B4B2EED}"/>
    <cellStyle name="แสดงผล 4 9" xfId="8865" xr:uid="{42ED52FD-B801-4DF6-965B-72BF7043F738}"/>
    <cellStyle name="แสดงผล 4 9 2" xfId="30883" xr:uid="{4E64485B-4A29-4AF7-9C0E-23B5FC2152A4}"/>
    <cellStyle name="แสดงผล 4 9 3" xfId="21733" xr:uid="{9DF05682-90A2-4286-BDDD-7BB2F31C6D36}"/>
    <cellStyle name="แสดงผล 5" xfId="2449" xr:uid="{00000000-0005-0000-0000-000092090000}"/>
    <cellStyle name="แสดงผล 5 10" xfId="10630" xr:uid="{0B26D3C2-FD31-489B-9D10-463F7177FFCB}"/>
    <cellStyle name="แสดงผล 5 10 2" xfId="32605" xr:uid="{A5CEE11F-381C-4662-A8A5-63DEAA37C830}"/>
    <cellStyle name="แสดงผล 5 10 3" xfId="23460" xr:uid="{D7FE3315-4603-4A66-BB18-276EF1F66347}"/>
    <cellStyle name="แสดงผล 5 11" xfId="13110" xr:uid="{47E6FA66-AC46-487B-B988-7200653AA7A8}"/>
    <cellStyle name="แสดงผล 5 11 2" xfId="34955" xr:uid="{A863C5FC-0F56-4DE4-B294-32070D55ACC1}"/>
    <cellStyle name="แสดงผล 5 11 3" xfId="25811" xr:uid="{3D7DDEE5-91BA-446F-BDE9-5F528D5CF303}"/>
    <cellStyle name="แสดงผล 5 12" xfId="12846" xr:uid="{CFB55B4D-FDE6-4735-B3D6-B251E8C12174}"/>
    <cellStyle name="แสดงผล 5 12 2" xfId="34708" xr:uid="{654269F4-D719-4A46-8E5C-B9F49F219301}"/>
    <cellStyle name="แสดงผล 5 12 3" xfId="25564" xr:uid="{1ADF8F1B-E84C-4FA7-B5D4-4CAC017BA263}"/>
    <cellStyle name="แสดงผล 5 13" xfId="9846" xr:uid="{A047D29A-0E6A-4814-A22D-A23F4AC0912E}"/>
    <cellStyle name="แสดงผล 5 13 2" xfId="31847" xr:uid="{7BD80E8E-687A-4D31-87DD-A35E1C491B67}"/>
    <cellStyle name="แสดงผล 5 13 3" xfId="22699" xr:uid="{94C1167E-C7E3-4019-86BB-B0C1B6B252D0}"/>
    <cellStyle name="แสดงผล 5 14" xfId="14005" xr:uid="{81860AF3-51B6-442D-88E8-936096366A0D}"/>
    <cellStyle name="แสดงผล 5 14 2" xfId="35707" xr:uid="{B56B71C1-E339-4F1F-9CCA-0E4EBC3CCC30}"/>
    <cellStyle name="แสดงผล 5 14 3" xfId="26563" xr:uid="{7E6E9EFB-3B54-4948-B512-77C1086C6478}"/>
    <cellStyle name="แสดงผล 5 15" xfId="7693" xr:uid="{3AC0EE95-966F-4F2C-8F0F-412509EF38BB}"/>
    <cellStyle name="แสดงผล 5 16" xfId="36817" xr:uid="{9E49B017-6B65-4DDF-8528-FD400AAA30AB}"/>
    <cellStyle name="แสดงผล 5 17" xfId="38737" xr:uid="{91B990CF-B067-4B46-A366-484298C825BC}"/>
    <cellStyle name="แสดงผล 5 18" xfId="38988" xr:uid="{6E3E6E73-F1D1-4AAA-889D-7E90C2181CA0}"/>
    <cellStyle name="แสดงผล 5 19" xfId="39878" xr:uid="{5AB1C038-363C-4781-9D43-F1AB0D6D8C10}"/>
    <cellStyle name="แสดงผล 5 2" xfId="2450" xr:uid="{00000000-0005-0000-0000-000093090000}"/>
    <cellStyle name="แสดงผล 5 2 10" xfId="11901" xr:uid="{46FB8A1D-4DF5-4709-AC67-51FA586F20FA}"/>
    <cellStyle name="แสดงผล 5 2 10 2" xfId="33843" xr:uid="{235D672B-67EA-49F6-960C-1770BEC3C368}"/>
    <cellStyle name="แสดงผล 5 2 10 3" xfId="24698" xr:uid="{797FEE4A-2C1C-4594-89A5-C3DC445C47FC}"/>
    <cellStyle name="แสดงผล 5 2 11" xfId="12843" xr:uid="{9EF3E647-7D47-4114-8A44-6871DC006F5A}"/>
    <cellStyle name="แสดงผล 5 2 11 2" xfId="34705" xr:uid="{700643D0-4844-440B-B4F5-9AC48491E4DA}"/>
    <cellStyle name="แสดงผล 5 2 11 3" xfId="25561" xr:uid="{195D5B5A-0504-4B08-8B43-9B9507D5A0E5}"/>
    <cellStyle name="แสดงผล 5 2 12" xfId="12191" xr:uid="{E1E54B21-33BE-492C-9F73-1A9BE63F030F}"/>
    <cellStyle name="แสดงผล 5 2 12 2" xfId="34118" xr:uid="{281F0B19-1870-493C-9DA2-AE1111D92A43}"/>
    <cellStyle name="แสดงผล 5 2 12 3" xfId="24973" xr:uid="{B51601D9-DAA0-4922-8A00-08DED42D5A1C}"/>
    <cellStyle name="แสดงผล 5 2 13" xfId="13045" xr:uid="{AA4BF399-2F6F-498A-BB91-F0E5DBDD6E44}"/>
    <cellStyle name="แสดงผล 5 2 13 2" xfId="34890" xr:uid="{F00E9526-5A8F-466B-8893-FEE498809751}"/>
    <cellStyle name="แสดงผล 5 2 13 3" xfId="25746" xr:uid="{D9E093A4-AC48-4B12-B592-51465270B85E}"/>
    <cellStyle name="แสดงผล 5 2 14" xfId="13771" xr:uid="{A9852686-D44D-45DD-A056-A34AC1A43D67}"/>
    <cellStyle name="แสดงผล 5 2 15" xfId="36818" xr:uid="{33801F0F-6E45-4561-9354-3F2C10D5FC64}"/>
    <cellStyle name="แสดงผล 5 2 16" xfId="38738" xr:uid="{90029F8F-0573-4D0C-9D0C-30888E66932A}"/>
    <cellStyle name="แสดงผล 5 2 17" xfId="38718" xr:uid="{24C13B47-F59E-4B57-8F1D-5FC95D4E8B84}"/>
    <cellStyle name="แสดงผล 5 2 18" xfId="39230" xr:uid="{7560C095-8425-4801-8292-A4EB4FD52D15}"/>
    <cellStyle name="แสดงผล 5 2 19" xfId="39536" xr:uid="{E307CC83-52BE-4C8D-AD8C-8EFA14DD91A6}"/>
    <cellStyle name="แสดงผล 5 2 2" xfId="5154" xr:uid="{FFD0F5B3-4E5A-417A-A249-5A0518CB1822}"/>
    <cellStyle name="แสดงผล 5 2 2 2" xfId="27502" xr:uid="{338FE665-055D-4ED9-B7D5-4D2C309466E0}"/>
    <cellStyle name="แสดงผล 5 2 2 3" xfId="18244" xr:uid="{A0A9EDAF-2D19-4D94-97A0-1ECDED1BFB16}"/>
    <cellStyle name="แสดงผล 5 2 20" xfId="41701" xr:uid="{52DB67E2-A810-4B86-9BCF-73FA280D9060}"/>
    <cellStyle name="แสดงผล 5 2 21" xfId="42147" xr:uid="{C1C5562F-B15D-4C5C-9A57-AAC62C2A6D96}"/>
    <cellStyle name="แสดงผล 5 2 22" xfId="43411" xr:uid="{548D575F-4FCE-4E79-BCB6-A899839AB1AA}"/>
    <cellStyle name="แสดงผล 5 2 23" xfId="44264" xr:uid="{52EFF7C6-A1CF-49CA-836E-54152636E4F0}"/>
    <cellStyle name="แสดงผล 5 2 3" xfId="6528" xr:uid="{EC3FAA0C-8655-4742-833C-298D2C4A4923}"/>
    <cellStyle name="แสดงผล 5 2 3 2" xfId="28782" xr:uid="{6011664F-4832-4854-AC16-0F66B11BE9F1}"/>
    <cellStyle name="แสดงผล 5 2 3 3" xfId="19551" xr:uid="{61629E6A-32C3-4EC7-BAC0-34C9580AA0A9}"/>
    <cellStyle name="แสดงผล 5 2 4" xfId="7742" xr:uid="{524D38E2-7C0C-48EB-897E-1A8BE49022E6}"/>
    <cellStyle name="แสดงผล 5 2 4 2" xfId="29772" xr:uid="{9D7DDF2E-66BB-44EE-95BF-C1B65C55057C}"/>
    <cellStyle name="แสดงผล 5 2 4 3" xfId="20621" xr:uid="{F2D72FD6-76F0-4B06-8048-E6C7E5EA7AE8}"/>
    <cellStyle name="แสดงผล 5 2 5" xfId="5077" xr:uid="{ED1A66E4-4729-4230-9584-9BE5C4B82725}"/>
    <cellStyle name="แสดงผล 5 2 5 2" xfId="27432" xr:uid="{7EF8A517-FA38-4319-A32A-43F96ADAF4C3}"/>
    <cellStyle name="แสดงผล 5 2 5 3" xfId="18167" xr:uid="{718DF4D3-A4EC-49D4-AC68-A020A8C05760}"/>
    <cellStyle name="แสดงผล 5 2 6" xfId="9242" xr:uid="{16C42F58-2950-4C54-A7A5-13051CBC3EF0}"/>
    <cellStyle name="แสดงผล 5 2 6 2" xfId="31252" xr:uid="{995A7059-62B4-4A13-9EA6-E540046F5875}"/>
    <cellStyle name="แสดงผล 5 2 6 3" xfId="22102" xr:uid="{B6912990-157C-4FA2-B24F-A7A769994211}"/>
    <cellStyle name="แสดงผล 5 2 7" xfId="4992" xr:uid="{B9F5FA9D-F68F-4C4C-A8EF-1864E7EB1A95}"/>
    <cellStyle name="แสดงผล 5 2 7 2" xfId="27348" xr:uid="{ABB83767-9B95-46D2-9893-B139E2173415}"/>
    <cellStyle name="แสดงผล 5 2 7 3" xfId="18083" xr:uid="{E4AE23AD-0968-46A1-8894-545061B84309}"/>
    <cellStyle name="แสดงผล 5 2 8" xfId="4690" xr:uid="{22259C15-594B-4C5D-8CBA-2476321A1E18}"/>
    <cellStyle name="แสดงผล 5 2 8 2" xfId="27048" xr:uid="{7583738A-F499-4498-9B00-4FB0B848E592}"/>
    <cellStyle name="แสดงผล 5 2 8 3" xfId="17783" xr:uid="{90F161D4-395F-472A-BD85-6B403A0B1B8B}"/>
    <cellStyle name="แสดงผล 5 2 9" xfId="10074" xr:uid="{5C99241E-CDC2-43F2-B121-DFF850C8779E}"/>
    <cellStyle name="แสดงผล 5 2 9 2" xfId="32072" xr:uid="{15AA404E-3353-434B-BDA3-7BDF0411F4A3}"/>
    <cellStyle name="แสดงผล 5 2 9 3" xfId="22924" xr:uid="{F5CC5591-36EC-406C-89D0-A0BD208D832C}"/>
    <cellStyle name="แสดงผล 5 20" xfId="37206" xr:uid="{B1552689-1620-47D2-A624-EAACA0C5D742}"/>
    <cellStyle name="แสดงผล 5 21" xfId="41700" xr:uid="{926BDC02-72FC-4C01-9D20-1537F036B213}"/>
    <cellStyle name="แสดงผล 5 22" xfId="43033" xr:uid="{CE8DCEEE-1512-43C0-BF51-741FEBDDBF3A}"/>
    <cellStyle name="แสดงผล 5 23" xfId="43219" xr:uid="{B9D678A1-4F0C-4357-99E8-28500EDE5074}"/>
    <cellStyle name="แสดงผล 5 24" xfId="44263" xr:uid="{B3BB1DC6-16F0-4B34-9B62-0FE1ED6F89B6}"/>
    <cellStyle name="แสดงผล 5 3" xfId="5155" xr:uid="{DC26C6D7-6A3A-466F-B0F3-2A65ABC142F1}"/>
    <cellStyle name="แสดงผล 5 3 2" xfId="27503" xr:uid="{9FAE4D09-8B64-45EF-97C7-0B021E95BC44}"/>
    <cellStyle name="แสดงผล 5 3 3" xfId="18245" xr:uid="{92B2AF0B-E1FE-4007-BF50-DE0C2B81CCDA}"/>
    <cellStyle name="แสดงผล 5 4" xfId="6527" xr:uid="{7ADAD0AE-CE20-44D2-8BFB-74CB65A719FB}"/>
    <cellStyle name="แสดงผล 5 4 2" xfId="28781" xr:uid="{78BCBF16-5FFE-4DA8-9222-3CE91011259D}"/>
    <cellStyle name="แสดงผล 5 4 3" xfId="19550" xr:uid="{BEA1F641-2A4B-476D-9C55-7CC066F238F5}"/>
    <cellStyle name="แสดงผล 5 5" xfId="7668" xr:uid="{F431158F-E61E-4294-BDA3-BE47533046C2}"/>
    <cellStyle name="แสดงผล 5 5 2" xfId="29699" xr:uid="{61971FDC-51C8-49AA-98A5-7B51CC5B7FEB}"/>
    <cellStyle name="แสดงผล 5 5 3" xfId="20548" xr:uid="{E4C07211-2E0D-4F05-B9FF-0C7E3EF8B421}"/>
    <cellStyle name="แสดงผล 5 6" xfId="8445" xr:uid="{6541331E-CD17-4988-8921-105CB4ED6117}"/>
    <cellStyle name="แสดงผล 5 6 2" xfId="30468" xr:uid="{223100C5-7486-428D-AF8E-7FC6CA095A19}"/>
    <cellStyle name="แสดงผล 5 6 3" xfId="21318" xr:uid="{45A5EB2E-5290-427D-9388-F771F0767D21}"/>
    <cellStyle name="แสดงผล 5 7" xfId="9166" xr:uid="{F8912181-8DC1-48D3-BC42-1B715E6BF98F}"/>
    <cellStyle name="แสดงผล 5 7 2" xfId="31177" xr:uid="{F6075E89-3153-4A6B-87CF-8A0F986B4512}"/>
    <cellStyle name="แสดงผล 5 7 3" xfId="22027" xr:uid="{8E8C9A4C-B737-4AB8-AF9B-F8A56BAC28A3}"/>
    <cellStyle name="แสดงผล 5 8" xfId="9080" xr:uid="{9E84F4F5-9414-47AD-BD62-43D52792BCDB}"/>
    <cellStyle name="แสดงผล 5 8 2" xfId="31092" xr:uid="{12C4D96D-C061-41DE-9C8C-5D7182960AEC}"/>
    <cellStyle name="แสดงผล 5 8 3" xfId="21942" xr:uid="{0165B9EF-E525-4C65-B522-7ACB0E326E60}"/>
    <cellStyle name="แสดงผล 5 9" xfId="8520" xr:uid="{AF88E4BE-4B28-4E9C-98F5-F46F21C1C36A}"/>
    <cellStyle name="แสดงผล 5 9 2" xfId="30542" xr:uid="{127E4677-6254-47D8-88C5-110131641AF5}"/>
    <cellStyle name="แสดงผล 5 9 3" xfId="21392" xr:uid="{B88E9938-DCEB-4F70-A154-5001BBDECBE4}"/>
    <cellStyle name="แสดงผล 6" xfId="2451" xr:uid="{00000000-0005-0000-0000-000094090000}"/>
    <cellStyle name="แสดงผล 6 10" xfId="9820" xr:uid="{33AA99FF-92A6-456F-A930-92592136A6C4}"/>
    <cellStyle name="แสดงผล 6 10 2" xfId="31821" xr:uid="{847291C5-40B0-4402-A0A0-E6A3B99DF4C4}"/>
    <cellStyle name="แสดงผล 6 10 3" xfId="22673" xr:uid="{E38C87CE-630D-40D4-B99E-437B8B50EFE2}"/>
    <cellStyle name="แสดงผล 6 11" xfId="13108" xr:uid="{39B2BEE6-9415-42E7-9B3B-5F2233DF4F62}"/>
    <cellStyle name="แสดงผล 6 11 2" xfId="34953" xr:uid="{90344BD9-5A97-41CF-91A7-3A31A45D8906}"/>
    <cellStyle name="แสดงผล 6 11 3" xfId="25809" xr:uid="{2E70F094-493E-4F71-B6A6-BFFA1327C285}"/>
    <cellStyle name="แสดงผล 6 12" xfId="12841" xr:uid="{3CA92962-61B9-4607-80FD-76A5FDF8CA26}"/>
    <cellStyle name="แสดงผล 6 12 2" xfId="34703" xr:uid="{51A69D94-F7EB-4F4E-9EAB-A343B721B161}"/>
    <cellStyle name="แสดงผล 6 12 3" xfId="25559" xr:uid="{C0399A53-DA29-4FBE-91B4-9554EA74BED4}"/>
    <cellStyle name="แสดงผล 6 13" xfId="13309" xr:uid="{1F99AF5A-2139-461A-A607-36C1472A82A6}"/>
    <cellStyle name="แสดงผล 6 13 2" xfId="35149" xr:uid="{F9585B90-8A70-4F2F-A97F-A98B5CB2FB16}"/>
    <cellStyle name="แสดงผล 6 13 3" xfId="26005" xr:uid="{16E113F2-A52A-4D75-BC6A-B88E609AB7CA}"/>
    <cellStyle name="แสดงผล 6 14" xfId="12179" xr:uid="{CF187FDD-DA20-4B06-B325-5BE062D69ED7}"/>
    <cellStyle name="แสดงผล 6 14 2" xfId="34106" xr:uid="{F55D9100-F36D-47AD-A475-BE6D7CE2B188}"/>
    <cellStyle name="แสดงผล 6 14 3" xfId="24961" xr:uid="{6E2F9F48-946D-4D7C-9600-D09761C093D7}"/>
    <cellStyle name="แสดงผล 6 15" xfId="13776" xr:uid="{9F1A6BEA-E98A-4297-8E30-C3135E0D446E}"/>
    <cellStyle name="แสดงผล 6 16" xfId="36819" xr:uid="{F4076CCC-75CC-4E2D-862D-FD0E445C44B4}"/>
    <cellStyle name="แสดงผล 6 17" xfId="38739" xr:uid="{47AB2820-76DF-4F25-BD4A-D350F9B5162B}"/>
    <cellStyle name="แสดงผล 6 18" xfId="40188" xr:uid="{125E25E9-09ED-4B58-8C75-83D24C787051}"/>
    <cellStyle name="แสดงผล 6 19" xfId="39227" xr:uid="{84603FBE-26FB-4529-A3C9-B29E8917DF41}"/>
    <cellStyle name="แสดงผล 6 2" xfId="2452" xr:uid="{00000000-0005-0000-0000-000095090000}"/>
    <cellStyle name="แสดงผล 6 2 10" xfId="13109" xr:uid="{EF4750A0-423C-4672-8908-F277A57CFF84}"/>
    <cellStyle name="แสดงผล 6 2 10 2" xfId="34954" xr:uid="{EDD29F01-CD92-416C-AFCD-DBE25E5F1B4D}"/>
    <cellStyle name="แสดงผล 6 2 10 3" xfId="25810" xr:uid="{B3746B89-F2EA-4059-9034-4F28F9A874C1}"/>
    <cellStyle name="แสดงผล 6 2 11" xfId="12839" xr:uid="{17BD17BB-C1B3-460D-985F-FF55716AFB09}"/>
    <cellStyle name="แสดงผล 6 2 11 2" xfId="34701" xr:uid="{D67FED52-7B52-490C-B3CD-886E954A2568}"/>
    <cellStyle name="แสดงผล 6 2 11 3" xfId="25557" xr:uid="{3FEEAA94-4096-412A-8935-D47105E48CEF}"/>
    <cellStyle name="แสดงผล 6 2 12" xfId="13310" xr:uid="{611EFB6A-DD44-4E28-B011-BF9C3AA4FF74}"/>
    <cellStyle name="แสดงผล 6 2 12 2" xfId="35150" xr:uid="{D025A743-118A-4C26-9CA0-65AF0998D16C}"/>
    <cellStyle name="แสดงผล 6 2 12 3" xfId="26006" xr:uid="{6F6C1BB7-68D7-47D3-9039-5D51788DB96B}"/>
    <cellStyle name="แสดงผล 6 2 13" xfId="12960" xr:uid="{9496016D-C7F7-4900-AA22-47E64798B128}"/>
    <cellStyle name="แสดงผล 6 2 13 2" xfId="34813" xr:uid="{C6D0B61E-6004-40D4-9A0D-DFBFE06FFC6C}"/>
    <cellStyle name="แสดงผล 6 2 13 3" xfId="25669" xr:uid="{B278FA0F-0BC3-4EE0-AD74-5586CEDAEB0B}"/>
    <cellStyle name="แสดงผล 6 2 14" xfId="14498" xr:uid="{537DF96B-1FD7-4A9F-BBAB-00BE2AFFCC23}"/>
    <cellStyle name="แสดงผล 6 2 15" xfId="36820" xr:uid="{72D4E4C7-E55F-431A-935E-DB3CC7DEB35C}"/>
    <cellStyle name="แสดงผล 6 2 16" xfId="38740" xr:uid="{A2C3395D-E72D-4947-820C-1001C44C2A02}"/>
    <cellStyle name="แสดงผล 6 2 17" xfId="38595" xr:uid="{FB6E8A20-A5DF-4B4D-A512-4DE8654A01B1}"/>
    <cellStyle name="แสดงผล 6 2 18" xfId="39873" xr:uid="{80DE336E-6F9F-4BB2-81B6-85053F687AD9}"/>
    <cellStyle name="แสดงผล 6 2 19" xfId="39537" xr:uid="{E3167342-7385-4075-AFF6-6BC2CDBF7CCF}"/>
    <cellStyle name="แสดงผล 6 2 2" xfId="6951" xr:uid="{B8B3D0E5-636E-4542-B74B-E9051C5D4D08}"/>
    <cellStyle name="แสดงผล 6 2 2 2" xfId="29171" xr:uid="{B34BA237-9D6E-4392-BEC2-D7A4516513B2}"/>
    <cellStyle name="แสดงผล 6 2 2 3" xfId="19958" xr:uid="{378FA35E-13A1-4639-839A-44EF6DCE000E}"/>
    <cellStyle name="แสดงผล 6 2 20" xfId="41703" xr:uid="{7C4099F8-281B-4A00-B168-4CAACB62CF2A}"/>
    <cellStyle name="แสดงผล 6 2 21" xfId="42668" xr:uid="{039E57A1-1358-4B2A-8E33-F9D6FE96B346}"/>
    <cellStyle name="แสดงผล 6 2 22" xfId="42945" xr:uid="{B9B23B8E-E269-4EB4-9CA3-EF3BC97C87A0}"/>
    <cellStyle name="แสดงผล 6 2 23" xfId="44266" xr:uid="{D40B3FF5-9267-463E-A543-2656C77EEE0A}"/>
    <cellStyle name="แสดงผล 6 2 3" xfId="6530" xr:uid="{71F774C8-7662-49D7-8CD7-C2CB323C34EE}"/>
    <cellStyle name="แสดงผล 6 2 3 2" xfId="28784" xr:uid="{04CCB544-1AF2-4228-BCC8-AF50D61185B8}"/>
    <cellStyle name="แสดงผล 6 2 3 3" xfId="19553" xr:uid="{82E5611A-6C57-4377-9006-38D50FD29D98}"/>
    <cellStyle name="แสดงผล 6 2 4" xfId="7743" xr:uid="{8DCB9337-B306-45FE-8A42-5F4F163F21B9}"/>
    <cellStyle name="แสดงผล 6 2 4 2" xfId="29773" xr:uid="{C7E17514-7CDF-4C7D-9C00-A89E1309F2EF}"/>
    <cellStyle name="แสดงผล 6 2 4 3" xfId="20622" xr:uid="{2CEB8902-BC0E-46D6-A1F4-B278EFC26D69}"/>
    <cellStyle name="แสดงผล 6 2 5" xfId="4849" xr:uid="{C213D579-1363-4819-A1B2-148B83FA4BA1}"/>
    <cellStyle name="แสดงผล 6 2 5 2" xfId="27205" xr:uid="{F0162B08-972E-4576-9908-744ECCE52814}"/>
    <cellStyle name="แสดงผล 6 2 5 3" xfId="17940" xr:uid="{419D79AA-FB73-4019-9926-A5BB80D65FFD}"/>
    <cellStyle name="แสดงผล 6 2 6" xfId="9243" xr:uid="{FB70933F-7C5A-416F-A5CB-D5EBD8108FEE}"/>
    <cellStyle name="แสดงผล 6 2 6 2" xfId="31253" xr:uid="{5CE9172C-5CF1-40EE-BAA2-ECB7DA557011}"/>
    <cellStyle name="แสดงผล 6 2 6 3" xfId="22103" xr:uid="{358F4F0C-6FC9-4D89-B3E3-B5059E8FCD4C}"/>
    <cellStyle name="แสดงผล 6 2 7" xfId="11568" xr:uid="{2D342306-E690-4AC6-9F0B-5DE94FB92D02}"/>
    <cellStyle name="แสดงผล 6 2 7 2" xfId="33529" xr:uid="{CC18B6D6-8E63-4EE4-831D-F97AE46425B6}"/>
    <cellStyle name="แสดงผล 6 2 7 3" xfId="24384" xr:uid="{1749331A-B3E7-4E6A-A323-359CE65BFF0A}"/>
    <cellStyle name="แสดงผล 6 2 8" xfId="10811" xr:uid="{E0BE7720-F628-463F-8233-6AEF53D260C2}"/>
    <cellStyle name="แสดงผล 6 2 8 2" xfId="32783" xr:uid="{1837356A-47AE-48A2-B93C-FAF4B77DBE85}"/>
    <cellStyle name="แสดงผล 6 2 8 3" xfId="23638" xr:uid="{261F7243-9210-46CF-BCF7-256170EFBD6E}"/>
    <cellStyle name="แสดงผล 6 2 9" xfId="11293" xr:uid="{B2BF8857-1E89-4727-8A54-F0BCF5E0A566}"/>
    <cellStyle name="แสดงผล 6 2 9 2" xfId="33260" xr:uid="{F19EA82E-22EE-443B-811E-12A85E970AD3}"/>
    <cellStyle name="แสดงผล 6 2 9 3" xfId="24115" xr:uid="{027EA09D-9131-419F-BDD5-A400774CA854}"/>
    <cellStyle name="แสดงผล 6 20" xfId="37462" xr:uid="{C2A17CBD-6FA7-43AC-9B4D-25C16A6396BF}"/>
    <cellStyle name="แสดงผล 6 21" xfId="41702" xr:uid="{E0A932AB-E502-4520-9C15-DF15D173C881}"/>
    <cellStyle name="แสดงผล 6 22" xfId="41824" xr:uid="{2AD5A3C5-F2BA-4CBE-BC00-9421E62D57BF}"/>
    <cellStyle name="แสดงผล 6 23" xfId="40614" xr:uid="{97319001-01A1-4821-8245-4900B3854FE6}"/>
    <cellStyle name="แสดงผล 6 24" xfId="44265" xr:uid="{5E259C39-0E57-41EB-B8B0-EB87F62767BF}"/>
    <cellStyle name="แสดงผล 6 3" xfId="6950" xr:uid="{25A78F68-5584-43AF-9ACE-1E6F8F9B1D82}"/>
    <cellStyle name="แสดงผล 6 3 2" xfId="29170" xr:uid="{69374E8E-0954-4886-B793-D675C7424B3F}"/>
    <cellStyle name="แสดงผล 6 3 3" xfId="19957" xr:uid="{863F5397-5D5F-49EF-9F33-F859387A780B}"/>
    <cellStyle name="แสดงผล 6 4" xfId="6529" xr:uid="{75625663-D157-4713-9CDB-CF8E28BC3036}"/>
    <cellStyle name="แสดงผล 6 4 2" xfId="28783" xr:uid="{44EEB898-E295-46DD-AEFC-31460E71630B}"/>
    <cellStyle name="แสดงผล 6 4 3" xfId="19552" xr:uid="{080A5ECE-9552-4CD2-B3F2-4D3E3BF2985D}"/>
    <cellStyle name="แสดงผล 6 5" xfId="5041" xr:uid="{001BC2A9-2F34-42E0-B1CC-705D6B7E6E6C}"/>
    <cellStyle name="แสดงผล 6 5 2" xfId="27396" xr:uid="{251C56CF-E78D-4AB1-963B-D01E18FC1467}"/>
    <cellStyle name="แสดงผล 6 5 3" xfId="18131" xr:uid="{2AFCC6B6-AD43-41A1-B861-C7C86C833758}"/>
    <cellStyle name="แสดงผล 6 6" xfId="4854" xr:uid="{55592D30-576F-4DFA-87A5-D9159E125DFE}"/>
    <cellStyle name="แสดงผล 6 6 2" xfId="27210" xr:uid="{350983E6-4985-463A-AE21-AC975235BE34}"/>
    <cellStyle name="แสดงผล 6 6 3" xfId="17945" xr:uid="{14C8E049-64AF-4497-B33B-347331094A74}"/>
    <cellStyle name="แสดงผล 6 7" xfId="5161" xr:uid="{D86945E2-EE81-40AE-8C2B-C49A79982DB7}"/>
    <cellStyle name="แสดงผล 6 7 2" xfId="27509" xr:uid="{F7F1087E-A198-408B-9755-A6B6066B21BC}"/>
    <cellStyle name="แสดงผล 6 7 3" xfId="18251" xr:uid="{A7B67DE2-354A-4418-9063-B22A91ED77BE}"/>
    <cellStyle name="แสดงผล 6 8" xfId="9077" xr:uid="{A9D910AF-4C3C-491F-B3DE-EA47D76B2BB0}"/>
    <cellStyle name="แสดงผล 6 8 2" xfId="31089" xr:uid="{33E175F4-4828-4C85-A378-E26897857BBB}"/>
    <cellStyle name="แสดงผล 6 8 3" xfId="21939" xr:uid="{DB96FE22-55A9-4623-BAAE-7CA42F78FECF}"/>
    <cellStyle name="แสดงผล 6 9" xfId="8863" xr:uid="{1B7ADD21-0331-4CBC-BC8F-D0FE58A730FE}"/>
    <cellStyle name="แสดงผล 6 9 2" xfId="30881" xr:uid="{BA06823D-2282-4255-9FD8-0B971C97A6D7}"/>
    <cellStyle name="แสดงผล 6 9 3" xfId="21731" xr:uid="{DF01ADAB-7897-4260-9054-B2D77546859D}"/>
    <cellStyle name="แสดงผล 7" xfId="2453" xr:uid="{00000000-0005-0000-0000-000096090000}"/>
    <cellStyle name="แสดงผล 7 10" xfId="8285" xr:uid="{0FD1B350-CA42-4816-A7E5-A7BA9606E9B6}"/>
    <cellStyle name="แสดงผล 7 10 2" xfId="30310" xr:uid="{D2A367B3-0B4E-4C1D-84FF-8A0F640C39C5}"/>
    <cellStyle name="แสดงผล 7 10 3" xfId="21160" xr:uid="{7A9DC2AA-3CEA-4805-8F2C-BEA1B7415726}"/>
    <cellStyle name="แสดงผล 7 11" xfId="12288" xr:uid="{41B5FB10-6322-431F-A5CC-FBB4E88BD8B2}"/>
    <cellStyle name="แสดงผล 7 11 2" xfId="34205" xr:uid="{AB0367A5-8B37-49DF-9C4C-65A1B293DE0C}"/>
    <cellStyle name="แสดงผล 7 11 3" xfId="25060" xr:uid="{C00C3FA0-F8A0-4A01-AB81-E76271AD2EC7}"/>
    <cellStyle name="แสดงผล 7 12" xfId="11601" xr:uid="{D7CE14C5-AE98-4980-9D68-359D7095EBE2}"/>
    <cellStyle name="แสดงผล 7 12 2" xfId="33559" xr:uid="{F09C8C55-D919-475A-AA1A-10AF63DBEB72}"/>
    <cellStyle name="แสดงผล 7 12 3" xfId="24414" xr:uid="{EF4FB98F-F0F5-4C96-AD3D-6B6E76767221}"/>
    <cellStyle name="แสดงผล 7 13" xfId="14050" xr:uid="{23E9FD47-3286-411E-A74C-94E15C89D124}"/>
    <cellStyle name="แสดงผล 7 13 2" xfId="35748" xr:uid="{E20ED340-3063-42D6-A79A-725BE9C78867}"/>
    <cellStyle name="แสดงผล 7 13 3" xfId="26604" xr:uid="{819A089C-028D-4566-9AB4-2A174BB6F97F}"/>
    <cellStyle name="แสดงผล 7 14" xfId="13489" xr:uid="{3B5F8796-FBDA-4346-B36C-BBDF4EEE084D}"/>
    <cellStyle name="แสดงผล 7 15" xfId="36821" xr:uid="{F8175997-5138-49B7-81BC-5910FD5D181A}"/>
    <cellStyle name="แสดงผล 7 16" xfId="38741" xr:uid="{7FC34762-42B4-4029-B157-7B99DE167792}"/>
    <cellStyle name="แสดงผล 7 17" xfId="37881" xr:uid="{2A421D11-02DC-41AB-9078-7DE2EBE09B67}"/>
    <cellStyle name="แสดงผล 7 18" xfId="39876" xr:uid="{6A8442D6-0D84-4220-B1FA-C0701F82F139}"/>
    <cellStyle name="แสดงผล 7 19" xfId="38773" xr:uid="{9574C894-A3B6-48F9-98AA-E2DD2EE9CDFA}"/>
    <cellStyle name="แสดงผล 7 2" xfId="5153" xr:uid="{5052FDE2-4ED1-4F23-BE80-94382F4CC397}"/>
    <cellStyle name="แสดงผล 7 2 2" xfId="27501" xr:uid="{142B9CE6-BA16-4EC1-9FE0-5F277DE9B71A}"/>
    <cellStyle name="แสดงผล 7 2 3" xfId="18243" xr:uid="{D903D277-CA13-4AF6-B79A-A8E19DF3EA6B}"/>
    <cellStyle name="แสดงผล 7 20" xfId="41704" xr:uid="{75BAC387-F2C1-4FE6-B8F2-3AD97E4A6AF7}"/>
    <cellStyle name="แสดงผล 7 21" xfId="43028" xr:uid="{FF49BE62-781A-46A2-AE73-F56C984C02E0}"/>
    <cellStyle name="แสดงผล 7 22" xfId="42566" xr:uid="{AFE5F047-2064-41B3-AAB9-0294E56BDB22}"/>
    <cellStyle name="แสดงผล 7 23" xfId="44267" xr:uid="{4D708340-B05A-4D0C-8484-E37994D043AF}"/>
    <cellStyle name="แสดงผล 7 3" xfId="6531" xr:uid="{2050B55A-CDD8-46D6-A0BE-633064FCFA5D}"/>
    <cellStyle name="แสดงผล 7 3 2" xfId="28785" xr:uid="{CF44EB6F-3DE8-4797-A002-633E9E4D3DC2}"/>
    <cellStyle name="แสดงผล 7 3 3" xfId="19554" xr:uid="{C6019B75-9FD2-4340-BF43-4BD58DFD6B8A}"/>
    <cellStyle name="แสดงผล 7 4" xfId="7199" xr:uid="{125B4CE5-612B-4058-825D-4B3D87CF41F5}"/>
    <cellStyle name="แสดงผล 7 4 2" xfId="29393" xr:uid="{DFA9265F-D10B-4B2A-AA0F-AB598398AFF1}"/>
    <cellStyle name="แสดงผล 7 4 3" xfId="20205" xr:uid="{E0DAE0E5-3C76-4E93-8F9A-D0D47B02DC6D}"/>
    <cellStyle name="แสดงผล 7 5" xfId="8508" xr:uid="{D41D7D31-FC2B-4BB2-BB3B-B06432C9AE03}"/>
    <cellStyle name="แสดงผล 7 5 2" xfId="30530" xr:uid="{41A07C5F-7973-4404-98DB-34E1479B0D5C}"/>
    <cellStyle name="แสดงผล 7 5 3" xfId="21380" xr:uid="{F0C4DA25-73F6-471A-9F6A-E3636D141A5F}"/>
    <cellStyle name="แสดงผล 7 6" xfId="8109" xr:uid="{785E091E-AEB9-4C1E-92E6-9DD920B0E46D}"/>
    <cellStyle name="แสดงผล 7 6 2" xfId="30135" xr:uid="{960C829D-A8ED-48C6-B403-0192A0CE3A19}"/>
    <cellStyle name="แสดงผล 7 6 3" xfId="20985" xr:uid="{CE66C699-BDBD-4AA4-8782-6B3D2EF22661}"/>
    <cellStyle name="แสดงผล 7 7" xfId="11545" xr:uid="{03F7C672-BC37-4AFF-855B-E09C890E3250}"/>
    <cellStyle name="แสดงผล 7 7 2" xfId="33507" xr:uid="{92BE4932-3CC4-43A2-AB44-2EC69DF657E5}"/>
    <cellStyle name="แสดงผล 7 7 3" xfId="24362" xr:uid="{4520364E-A344-43EF-A276-FF5DAFFC86A0}"/>
    <cellStyle name="แสดงผล 7 8" xfId="8864" xr:uid="{331A87B7-83A6-4459-B3C5-E91F00E6D9D3}"/>
    <cellStyle name="แสดงผล 7 8 2" xfId="30882" xr:uid="{77239D91-1E6D-431C-A0C4-63301AEB5E8D}"/>
    <cellStyle name="แสดงผล 7 8 3" xfId="21732" xr:uid="{D84FAFC4-6338-4BA4-A914-D3985B120B13}"/>
    <cellStyle name="แสดงผล 7 9" xfId="9139" xr:uid="{27CE65C4-785B-49B2-BDEB-6C8FEF0F2CA3}"/>
    <cellStyle name="แสดงผล 7 9 2" xfId="31150" xr:uid="{1CDB7D43-5F96-4B9C-8A22-67D6E7372AB3}"/>
    <cellStyle name="แสดงผล 7 9 3" xfId="22000" xr:uid="{AED1FC1F-ABD3-476E-A8F3-F1694E120C5A}"/>
    <cellStyle name="แสดงผล 8" xfId="7386" xr:uid="{3F42E720-C883-477C-BE43-D34F94F43258}"/>
    <cellStyle name="แสดงผล 8 2" xfId="29513" xr:uid="{CDB07198-836E-42DB-8277-F094A0E55410}"/>
    <cellStyle name="แสดงผล 8 3" xfId="20326" xr:uid="{DC8A540C-6697-4565-AB19-CE664A70EB1C}"/>
    <cellStyle name="แสดงผล 9" xfId="6514" xr:uid="{30BAA1FC-7962-4797-8C07-F9E347202F47}"/>
    <cellStyle name="แสดงผล 9 2" xfId="28768" xr:uid="{BB364FC7-D264-4A37-8839-0FEB19EA073F}"/>
    <cellStyle name="แสดงผล 9 3" xfId="19537" xr:uid="{80A5A32F-00F2-48B0-9605-B0765C029EC9}"/>
    <cellStyle name="การคำนวณ" xfId="2454" xr:uid="{00000000-0005-0000-0000-000097090000}"/>
    <cellStyle name="การคำนวณ 10" xfId="5040" xr:uid="{F70B843E-C856-47B7-BD4D-E4B616D9FC8C}"/>
    <cellStyle name="การคำนวณ 10 2" xfId="27395" xr:uid="{C5C233DE-8D60-470D-957C-BD8C7D48A20B}"/>
    <cellStyle name="การคำนวณ 10 3" xfId="18130" xr:uid="{4FE5888F-4C3D-4A8E-A701-3DE1EA68983A}"/>
    <cellStyle name="การคำนวณ 11" xfId="6098" xr:uid="{34D26E7A-1F3C-4C2A-AA06-377BA00CF92C}"/>
    <cellStyle name="การคำนวณ 11 2" xfId="28364" xr:uid="{CA529319-38D6-44F4-9E57-2EFDAF9C0C46}"/>
    <cellStyle name="การคำนวณ 11 3" xfId="19131" xr:uid="{8A4460A5-2124-4708-BF8D-7B0FD8EF4AC1}"/>
    <cellStyle name="การคำนวณ 12" xfId="5160" xr:uid="{5D9635D7-8FA6-4A8F-A918-9BFB3463FC6E}"/>
    <cellStyle name="การคำนวณ 12 2" xfId="27508" xr:uid="{35DA3C23-12D9-4F35-B0AA-2CF5CC1CFB7B}"/>
    <cellStyle name="การคำนวณ 12 3" xfId="18250" xr:uid="{DBA1920D-51AA-4DA5-B615-CF08955A5A84}"/>
    <cellStyle name="การคำนวณ 13" xfId="11518" xr:uid="{02881483-3E9E-47CD-9F65-64F114F3EE8C}"/>
    <cellStyle name="การคำนวณ 13 2" xfId="33482" xr:uid="{8889C750-D8A2-4B03-AF53-623E1B89F004}"/>
    <cellStyle name="การคำนวณ 13 3" xfId="24337" xr:uid="{C7BABBE5-210F-472C-B1ED-6D6BB7348FFC}"/>
    <cellStyle name="การคำนวณ 14" xfId="4968" xr:uid="{9252E57C-6CFC-4747-A171-5E91B4A46877}"/>
    <cellStyle name="การคำนวณ 14 2" xfId="27324" xr:uid="{C0E8187A-C8E2-4D6C-A3D6-4A4FC434ABA0}"/>
    <cellStyle name="การคำนวณ 14 3" xfId="18059" xr:uid="{51925AC3-628D-493A-B13F-B625A186CD73}"/>
    <cellStyle name="การคำนวณ 15" xfId="11294" xr:uid="{CCD85671-8299-46A5-8030-A90F38F32F2B}"/>
    <cellStyle name="การคำนวณ 15 2" xfId="33261" xr:uid="{B281358E-385E-49B4-9051-7D33DDE718E8}"/>
    <cellStyle name="การคำนวณ 15 3" xfId="24116" xr:uid="{779D1906-425A-46F9-B63B-B5F75A62AE2D}"/>
    <cellStyle name="การคำนวณ 16" xfId="9023" xr:uid="{EF9319DA-F93F-4FDA-B3CA-77722381E646}"/>
    <cellStyle name="การคำนวณ 16 2" xfId="31038" xr:uid="{2B9C89C3-57AD-4C67-B5E3-5E1A8A9FADE0}"/>
    <cellStyle name="การคำนวณ 16 3" xfId="21888" xr:uid="{342FB768-C432-41AE-A985-AAFE4F75EF60}"/>
    <cellStyle name="การคำนวณ 17" xfId="12295" xr:uid="{87BE2752-6404-41AC-BE1F-84AEA49C887B}"/>
    <cellStyle name="การคำนวณ 17 2" xfId="34212" xr:uid="{070996E7-142E-40CE-8FEC-A05843A67B19}"/>
    <cellStyle name="การคำนวณ 17 3" xfId="25067" xr:uid="{9CA309E2-2957-4C02-8CE1-A27C73E6AD3E}"/>
    <cellStyle name="การคำนวณ 18" xfId="12622" xr:uid="{7DDAF429-6F65-4E60-B03D-22764CE3673A}"/>
    <cellStyle name="การคำนวณ 18 2" xfId="34498" xr:uid="{656E691D-6AF5-4861-8075-14D4BA506966}"/>
    <cellStyle name="การคำนวณ 18 3" xfId="25353" xr:uid="{C1445540-6EB3-4E99-9F22-B99C72E2B474}"/>
    <cellStyle name="การคำนวณ 19" xfId="12703" xr:uid="{AF73D9F8-9EC4-477A-B27E-E8F2C2D8AA03}"/>
    <cellStyle name="การคำนวณ 19 2" xfId="34575" xr:uid="{6E957D34-DE50-4468-B933-A226D957C532}"/>
    <cellStyle name="การคำนวณ 19 3" xfId="25431" xr:uid="{3B46D266-8C79-4954-87C4-ABA1D505E23C}"/>
    <cellStyle name="การคำนวณ 2" xfId="2455" xr:uid="{00000000-0005-0000-0000-000098090000}"/>
    <cellStyle name="การคำนวณ 2 10" xfId="4851" xr:uid="{60C3900F-4C4D-4523-A3B2-482D5B3E2C0F}"/>
    <cellStyle name="การคำนวณ 2 10 2" xfId="27207" xr:uid="{43C89288-FE55-4DF1-9234-359F6168E316}"/>
    <cellStyle name="การคำนวณ 2 10 3" xfId="17942" xr:uid="{E1E0EA70-C896-431E-ACBC-B7143E31F38F}"/>
    <cellStyle name="การคำนวณ 2 11" xfId="9244" xr:uid="{FD040ACA-786D-48AF-AE66-AE85D046B89C}"/>
    <cellStyle name="การคำนวณ 2 11 2" xfId="31254" xr:uid="{62FEEB3E-2D16-486E-833D-A7654A13B79F}"/>
    <cellStyle name="การคำนวณ 2 11 3" xfId="22104" xr:uid="{CF457D2E-A053-45A7-BDEE-803EDB2F6787}"/>
    <cellStyle name="การคำนวณ 2 12" xfId="11062" xr:uid="{6BD5C12B-95EA-45C9-8994-884289F612C0}"/>
    <cellStyle name="การคำนวณ 2 12 2" xfId="33030" xr:uid="{529D1442-BE14-4172-BBE1-180FB726CF21}"/>
    <cellStyle name="การคำนวณ 2 12 3" xfId="23885" xr:uid="{38F2D0B7-C582-45D9-A0F9-0DADAF57C75B}"/>
    <cellStyle name="การคำนวณ 2 13" xfId="7036" xr:uid="{DC8A6817-CE04-4A00-9CC4-15CD6F5C950D}"/>
    <cellStyle name="การคำนวณ 2 13 2" xfId="29237" xr:uid="{CF5DFBE2-8A7E-438B-B8CB-96C95744EC85}"/>
    <cellStyle name="การคำนวณ 2 13 3" xfId="20042" xr:uid="{21263658-05EB-4F17-BAC3-54673288B348}"/>
    <cellStyle name="การคำนวณ 2 14" xfId="10520" xr:uid="{E68327F3-7BCC-4955-BA5B-F54D1CF92A28}"/>
    <cellStyle name="การคำนวณ 2 14 2" xfId="32501" xr:uid="{03BC01C9-8908-479A-9D8B-7926BB9759FA}"/>
    <cellStyle name="การคำนวณ 2 14 3" xfId="23355" xr:uid="{B400CDA6-888A-425D-B26D-DB25B4266683}"/>
    <cellStyle name="การคำนวณ 2 15" xfId="13106" xr:uid="{F402B85A-D017-4238-8BC4-4CF63B00DDCF}"/>
    <cellStyle name="การคำนวณ 2 15 2" xfId="34951" xr:uid="{B2F29BC8-1FC6-41A2-9A0E-97455499D872}"/>
    <cellStyle name="การคำนวณ 2 15 3" xfId="25807" xr:uid="{5503B0BF-0128-423D-87F2-1DF321D463AF}"/>
    <cellStyle name="การคำนวณ 2 16" xfId="4651" xr:uid="{E9194694-43D7-45D1-8725-56C5AD963515}"/>
    <cellStyle name="การคำนวณ 2 16 2" xfId="27009" xr:uid="{385740FB-75C4-4A19-9619-826DC75A4C9F}"/>
    <cellStyle name="การคำนวณ 2 16 3" xfId="17744" xr:uid="{A8E9575F-CE14-4CD6-A8F3-8AB24B1B144B}"/>
    <cellStyle name="การคำนวณ 2 17" xfId="12621" xr:uid="{AAB31EEC-F6CF-4EBF-8E56-B683F6CB85C9}"/>
    <cellStyle name="การคำนวณ 2 17 2" xfId="34497" xr:uid="{05C96AF3-6138-43F5-B879-D837CAF89804}"/>
    <cellStyle name="การคำนวณ 2 17 3" xfId="25352" xr:uid="{36389EAC-335A-4717-9CDA-BE1DA638057C}"/>
    <cellStyle name="การคำนวณ 2 18" xfId="12409" xr:uid="{21FB2E7E-ABD1-4A46-8E08-AF4D28237DF2}"/>
    <cellStyle name="การคำนวณ 2 18 2" xfId="34317" xr:uid="{6DB07FE1-FED6-4EC8-A8D8-6377C3BE7422}"/>
    <cellStyle name="การคำนวณ 2 18 3" xfId="25172" xr:uid="{706CAEC0-83E8-43E2-B6D4-DB1C6205BAE3}"/>
    <cellStyle name="การคำนวณ 2 19" xfId="14445" xr:uid="{4EA62292-0E5C-4C22-A57D-5F06499A5382}"/>
    <cellStyle name="การคำนวณ 2 2" xfId="2456" xr:uid="{00000000-0005-0000-0000-000099090000}"/>
    <cellStyle name="การคำนวณ 2 2 10" xfId="10699" xr:uid="{142F4CB3-2918-43E7-8DCA-02B3CF29A14C}"/>
    <cellStyle name="การคำนวณ 2 2 10 2" xfId="32673" xr:uid="{7897D75B-119D-4468-90A8-DE985D673F11}"/>
    <cellStyle name="การคำนวณ 2 2 10 3" xfId="23528" xr:uid="{60EB4367-6CC4-4125-9B14-EA9AC3EC0AA2}"/>
    <cellStyle name="การคำนวณ 2 2 11" xfId="13107" xr:uid="{D3948178-F800-491D-B538-D173350C5B8B}"/>
    <cellStyle name="การคำนวณ 2 2 11 2" xfId="34952" xr:uid="{96A7EC80-C021-4CB3-9479-7178CCE4E788}"/>
    <cellStyle name="การคำนวณ 2 2 11 3" xfId="25808" xr:uid="{4F06695D-E526-41E6-A244-DAAE70FAAC5C}"/>
    <cellStyle name="การคำนวณ 2 2 12" xfId="12293" xr:uid="{03DB5F5B-F476-429B-9D0F-F367586BBD48}"/>
    <cellStyle name="การคำนวณ 2 2 12 2" xfId="34210" xr:uid="{CD0279BB-05DD-4588-ACDB-D71F9F3CA010}"/>
    <cellStyle name="การคำนวณ 2 2 12 3" xfId="25065" xr:uid="{82ED2155-5797-43D8-B6FD-92D3A6E01D44}"/>
    <cellStyle name="การคำนวณ 2 2 13" xfId="9402" xr:uid="{73A6EF75-1C9B-407D-95B3-4431BED761B8}"/>
    <cellStyle name="การคำนวณ 2 2 13 2" xfId="31409" xr:uid="{928843D7-E79E-4388-BDAF-25CB9058F12F}"/>
    <cellStyle name="การคำนวณ 2 2 13 3" xfId="22260" xr:uid="{56CB10A1-8308-4E7C-A2F7-3A6453D3D4F5}"/>
    <cellStyle name="การคำนวณ 2 2 14" xfId="13994" xr:uid="{423A472B-DADC-4D54-8899-6B1409D30DDB}"/>
    <cellStyle name="การคำนวณ 2 2 14 2" xfId="35696" xr:uid="{9A413309-43DC-4319-99C1-E0F62702451C}"/>
    <cellStyle name="การคำนวณ 2 2 14 3" xfId="26552" xr:uid="{CBFD9FC3-F664-484F-B591-F65E8722CD38}"/>
    <cellStyle name="การคำนวณ 2 2 15" xfId="14444" xr:uid="{B2F24533-406F-481B-BB36-7A1A14126606}"/>
    <cellStyle name="การคำนวณ 2 2 16" xfId="36824" xr:uid="{0779BADB-7F49-4254-86F8-0FBD04D5EE2F}"/>
    <cellStyle name="การคำนวณ 2 2 17" xfId="38744" xr:uid="{61E86261-81F2-4B7E-9A02-B316BB2467E4}"/>
    <cellStyle name="การคำนวณ 2 2 18" xfId="39730" xr:uid="{93BCA6DA-A0B2-46BE-888A-40DAEB04637B}"/>
    <cellStyle name="การคำนวณ 2 2 19" xfId="39875" xr:uid="{79D61BF3-633A-480C-8DD4-60D45B10BF6C}"/>
    <cellStyle name="การคำนวณ 2 2 2" xfId="2457" xr:uid="{00000000-0005-0000-0000-00009A090000}"/>
    <cellStyle name="การคำนวณ 2 2 2 10" xfId="12805" xr:uid="{33C96477-3C3B-47CC-B088-C208F0CC4470}"/>
    <cellStyle name="การคำนวณ 2 2 2 10 2" xfId="34673" xr:uid="{199213B8-C748-45AD-8501-DDFABFAAF7AF}"/>
    <cellStyle name="การคำนวณ 2 2 2 10 3" xfId="25529" xr:uid="{1A5B2FC9-9CC3-4DFD-B95C-F09E5DDD6895}"/>
    <cellStyle name="การคำนวณ 2 2 2 11" xfId="12294" xr:uid="{4472F50C-C26E-4758-85AE-2C81C883586C}"/>
    <cellStyle name="การคำนวณ 2 2 2 11 2" xfId="34211" xr:uid="{2F4C7080-0217-4A63-B30E-15C4953DF50D}"/>
    <cellStyle name="การคำนวณ 2 2 2 11 3" xfId="25066" xr:uid="{99B33A43-D640-4237-BE40-0F9CF44C7B29}"/>
    <cellStyle name="การคำนวณ 2 2 2 12" xfId="4699" xr:uid="{9EEEAEDA-7C04-4D27-8052-2C733DA498B5}"/>
    <cellStyle name="การคำนวณ 2 2 2 12 2" xfId="27057" xr:uid="{C63FB638-80C2-4D5E-8A16-C666E8907410}"/>
    <cellStyle name="การคำนวณ 2 2 2 12 3" xfId="17792" xr:uid="{0E7F0AB7-5ED8-4226-82C7-BFF6A0084147}"/>
    <cellStyle name="การคำนวณ 2 2 2 13" xfId="13993" xr:uid="{16CACCB5-8FC5-437E-A7D1-E15BCDB13D10}"/>
    <cellStyle name="การคำนวณ 2 2 2 13 2" xfId="35695" xr:uid="{2FBBAB9A-E994-4DDC-8D3C-CDD928BD6E67}"/>
    <cellStyle name="การคำนวณ 2 2 2 13 3" xfId="26551" xr:uid="{FF386E88-F1B5-4CD8-BA2B-D2DE7F5C24D3}"/>
    <cellStyle name="การคำนวณ 2 2 2 14" xfId="14499" xr:uid="{7E844B2A-777B-4526-969E-9B147F711692}"/>
    <cellStyle name="การคำนวณ 2 2 2 15" xfId="36825" xr:uid="{E18A9421-0EFD-4546-A2D5-A6393DE172DA}"/>
    <cellStyle name="การคำนวณ 2 2 2 16" xfId="38745" xr:uid="{4559B642-9D6C-40D0-BC7D-95E49DE52B46}"/>
    <cellStyle name="การคำนวณ 2 2 2 17" xfId="39733" xr:uid="{D953930E-47ED-4EE5-928A-A705B1BE14A9}"/>
    <cellStyle name="การคำนวณ 2 2 2 18" xfId="37773" xr:uid="{FDFC573D-F5CE-45D2-A774-B92331FC2AD2}"/>
    <cellStyle name="การคำนวณ 2 2 2 19" xfId="37460" xr:uid="{02636AFD-60B5-4E18-B133-EB31148B8575}"/>
    <cellStyle name="การคำนวณ 2 2 2 2" xfId="5149" xr:uid="{2A963390-A0A7-468E-B24C-301CC4AC9B29}"/>
    <cellStyle name="การคำนวณ 2 2 2 2 2" xfId="27497" xr:uid="{6E446029-5C20-46CE-B27E-D5098BD1D724}"/>
    <cellStyle name="การคำนวณ 2 2 2 2 3" xfId="18239" xr:uid="{C7DAB756-CC5B-4C9D-A60F-C4F1F0450EB6}"/>
    <cellStyle name="การคำนวณ 2 2 2 20" xfId="41708" xr:uid="{2539B834-BFC4-485A-980E-770F85D0C46A}"/>
    <cellStyle name="การคำนวณ 2 2 2 21" xfId="42282" xr:uid="{C63CE6F4-4473-411E-BF12-55DA7382F807}"/>
    <cellStyle name="การคำนวณ 2 2 2 22" xfId="43217" xr:uid="{B06411CC-5930-4A3A-8FB7-18BE8609760C}"/>
    <cellStyle name="การคำนวณ 2 2 2 23" xfId="44271" xr:uid="{4AD7BC3F-9417-4864-9F7D-EA1191A3B99F}"/>
    <cellStyle name="การคำนวณ 2 2 2 3" xfId="6535" xr:uid="{7940F8D5-36BA-4E70-BD7F-3C63CF75C95E}"/>
    <cellStyle name="การคำนวณ 2 2 2 3 2" xfId="28789" xr:uid="{0872587F-9E13-466E-8FA7-E5A198798014}"/>
    <cellStyle name="การคำนวณ 2 2 2 3 3" xfId="19558" xr:uid="{EB670C86-059C-48A7-AD4B-366747B6C049}"/>
    <cellStyle name="การคำนวณ 2 2 2 4" xfId="5039" xr:uid="{1A3D3333-74A2-439F-948D-F366B1FC11E3}"/>
    <cellStyle name="การคำนวณ 2 2 2 4 2" xfId="27394" xr:uid="{67A7AB27-9B21-4789-A38D-49CD6220F8C0}"/>
    <cellStyle name="การคำนวณ 2 2 2 4 3" xfId="18129" xr:uid="{668BDA10-C926-4E1C-BB0F-775831641989}"/>
    <cellStyle name="การคำนวณ 2 2 2 5" xfId="8431" xr:uid="{9D736BF7-3B85-4727-9F27-3C7D2CECB66A}"/>
    <cellStyle name="การคำนวณ 2 2 2 5 2" xfId="30454" xr:uid="{671FD83B-6593-45A6-A924-782879DBA069}"/>
    <cellStyle name="การคำนวณ 2 2 2 5 3" xfId="21304" xr:uid="{C1124BD8-3EBC-496A-B9B3-12532142CCB4}"/>
    <cellStyle name="การคำนวณ 2 2 2 6" xfId="5159" xr:uid="{73EDB8FF-8B2D-47D0-82BC-A4A15D6F6469}"/>
    <cellStyle name="การคำนวณ 2 2 2 6 2" xfId="27507" xr:uid="{CE479F4A-42A1-4C02-B0D4-C0C9C87005F5}"/>
    <cellStyle name="การคำนวณ 2 2 2 6 3" xfId="18249" xr:uid="{163572F8-32B9-42DF-A413-B95EC2981FF3}"/>
    <cellStyle name="การคำนวณ 2 2 2 7" xfId="5831" xr:uid="{3EE81B94-120F-41F1-B243-BC32499C9774}"/>
    <cellStyle name="การคำนวณ 2 2 2 7 2" xfId="28154" xr:uid="{F7B77C7A-3AA4-4968-B074-4A73C37CDBED}"/>
    <cellStyle name="การคำนวณ 2 2 2 7 3" xfId="18921" xr:uid="{0EAD6624-CDBD-486D-B0D3-2BF2E61A2E58}"/>
    <cellStyle name="การคำนวณ 2 2 2 8" xfId="9428" xr:uid="{071C3F59-EFFB-4EED-B5BC-A32A1C05C2CA}"/>
    <cellStyle name="การคำนวณ 2 2 2 8 2" xfId="31435" xr:uid="{6ED801BF-D289-473E-8391-FC466A3E3BC1}"/>
    <cellStyle name="การคำนวณ 2 2 2 8 3" xfId="22286" xr:uid="{28B713F0-4C9C-4DE8-B920-A64C7AA36DBD}"/>
    <cellStyle name="การคำนวณ 2 2 2 9" xfId="5451" xr:uid="{408ECADC-2644-451D-A04C-40B169D5A97B}"/>
    <cellStyle name="การคำนวณ 2 2 2 9 2" xfId="27774" xr:uid="{C3BF2089-ED56-4EDD-AE2E-ACDAA3F747B8}"/>
    <cellStyle name="การคำนวณ 2 2 2 9 3" xfId="18541" xr:uid="{22B083F4-5216-4D73-ACCA-326B6553DC68}"/>
    <cellStyle name="การคำนวณ 2 2 20" xfId="40457" xr:uid="{D0729E36-6AD5-4E58-88C6-5F3EB9087062}"/>
    <cellStyle name="การคำนวณ 2 2 21" xfId="41707" xr:uid="{BDDE0492-48F7-4821-91E0-CD96A72503CD}"/>
    <cellStyle name="การคำนวณ 2 2 22" xfId="43158" xr:uid="{4629B6C2-A31F-4359-BEFB-81BB551FA90F}"/>
    <cellStyle name="การคำนวณ 2 2 23" xfId="40619" xr:uid="{9D03A152-7886-4137-B118-27D641397359}"/>
    <cellStyle name="การคำนวณ 2 2 24" xfId="44270" xr:uid="{2035ADD1-4F37-4385-9D86-74B4DEF0CA9B}"/>
    <cellStyle name="การคำนวณ 2 2 3" xfId="5150" xr:uid="{929535E4-7B10-4899-99C3-AE5DCDEB2A69}"/>
    <cellStyle name="การคำนวณ 2 2 3 2" xfId="27498" xr:uid="{FFF64E86-4955-4F98-B24B-391D14D6D637}"/>
    <cellStyle name="การคำนวณ 2 2 3 3" xfId="18240" xr:uid="{CAFF367B-EFEE-4E5F-9526-D2B4391402F1}"/>
    <cellStyle name="การคำนวณ 2 2 4" xfId="6534" xr:uid="{F0102EE6-F5CF-4BCF-8CF3-0ABB3233B117}"/>
    <cellStyle name="การคำนวณ 2 2 4 2" xfId="28788" xr:uid="{C91195E7-BF2E-4936-82EC-2E89B5F16897}"/>
    <cellStyle name="การคำนวณ 2 2 4 3" xfId="19557" xr:uid="{0F9E7157-3147-44B4-BAE8-8A26B716CB84}"/>
    <cellStyle name="การคำนวณ 2 2 5" xfId="8617" xr:uid="{2DA5592E-C693-4F7D-AC7A-9F5A94E8FD49}"/>
    <cellStyle name="การคำนวณ 2 2 5 2" xfId="30637" xr:uid="{DA850CC4-1173-48AC-92D3-AC41839C21BC}"/>
    <cellStyle name="การคำนวณ 2 2 5 3" xfId="21487" xr:uid="{F1B2070C-3706-412C-AF14-2BF703BDBCFF}"/>
    <cellStyle name="การคำนวณ 2 2 6" xfId="8432" xr:uid="{F77B5F9E-2427-410C-B847-83D718EC5CDB}"/>
    <cellStyle name="การคำนวณ 2 2 6 2" xfId="30455" xr:uid="{1741DBFA-0DCA-4F59-A318-72563CC64B09}"/>
    <cellStyle name="การคำนวณ 2 2 6 3" xfId="21305" xr:uid="{C3A97773-E96A-421A-9066-C24F6035DE48}"/>
    <cellStyle name="การคำนวณ 2 2 7" xfId="10101" xr:uid="{685146E0-37E8-45A9-9029-C8E89CDB9E19}"/>
    <cellStyle name="การคำนวณ 2 2 7 2" xfId="32098" xr:uid="{679E6C92-B707-4778-812B-F3180C67550C}"/>
    <cellStyle name="การคำนวณ 2 2 7 3" xfId="22950" xr:uid="{6779B7FE-3250-4FD8-B6C8-C28069F60ECD}"/>
    <cellStyle name="การคำนวณ 2 2 8" xfId="11071" xr:uid="{7550C3E9-707A-499A-83F2-698C09FC10A1}"/>
    <cellStyle name="การคำนวณ 2 2 8 2" xfId="33039" xr:uid="{35329D3E-910E-4B2B-A1C3-8A878D12222F}"/>
    <cellStyle name="การคำนวณ 2 2 8 3" xfId="23894" xr:uid="{800DF6F0-22DF-4416-9069-9D4F0AE32BD7}"/>
    <cellStyle name="การคำนวณ 2 2 9" xfId="9252" xr:uid="{7EFCC190-13B6-40C4-84A3-8B8F20E26FB3}"/>
    <cellStyle name="การคำนวณ 2 2 9 2" xfId="31262" xr:uid="{536EA616-E130-4346-BE48-06DFAC97225B}"/>
    <cellStyle name="การคำนวณ 2 2 9 3" xfId="22112" xr:uid="{FC41B74F-31B6-4B28-8507-C40E7F4A93CE}"/>
    <cellStyle name="การคำนวณ 2 20" xfId="36823" xr:uid="{2CB950F5-2865-4194-A7E2-468D892ED0DB}"/>
    <cellStyle name="การคำนวณ 2 21" xfId="38743" xr:uid="{1F98C598-4F5F-4931-99FC-FBFF0AECD61D}"/>
    <cellStyle name="การคำนวณ 2 22" xfId="38989" xr:uid="{238159A4-5726-4645-9869-29ADB71728BC}"/>
    <cellStyle name="การคำนวณ 2 23" xfId="39874" xr:uid="{77B23E27-DC58-457E-B778-A2FE73951661}"/>
    <cellStyle name="การคำนวณ 2 24" xfId="39538" xr:uid="{FD1BD61C-D5FA-4E3C-AC1C-3C631AAD2DF2}"/>
    <cellStyle name="การคำนวณ 2 25" xfId="41706" xr:uid="{A177DBBB-0997-4053-A79D-E9BD622BEBD8}"/>
    <cellStyle name="การคำนวณ 2 26" xfId="41819" xr:uid="{4653D495-F439-4EC3-988D-752EE426210E}"/>
    <cellStyle name="การคำนวณ 2 27" xfId="43406" xr:uid="{8B1D3FD3-9397-4B01-B5D4-3013CA121614}"/>
    <cellStyle name="การคำนวณ 2 28" xfId="44269" xr:uid="{20AB93E3-18DB-488E-A154-2DA36CC3B80E}"/>
    <cellStyle name="การคำนวณ 2 3" xfId="2458" xr:uid="{00000000-0005-0000-0000-00009B090000}"/>
    <cellStyle name="การคำนวณ 2 3 10" xfId="9465" xr:uid="{83C52D56-1872-4C8C-AFB0-21E86E9934BF}"/>
    <cellStyle name="การคำนวณ 2 3 10 2" xfId="31472" xr:uid="{AFC4DC9A-F3A4-47C6-9471-AB9D1CDEB415}"/>
    <cellStyle name="การคำนวณ 2 3 10 3" xfId="22323" xr:uid="{3CB4B2DF-5EAE-401A-A76C-66D0CC432CD2}"/>
    <cellStyle name="การคำนวณ 2 3 11" xfId="11898" xr:uid="{A6F07700-AEA5-450A-BBE3-13C95B1B6332}"/>
    <cellStyle name="การคำนวณ 2 3 11 2" xfId="33840" xr:uid="{F6F5C6AB-0464-4A8D-AABB-C7F6A4C858C5}"/>
    <cellStyle name="การคำนวณ 2 3 11 3" xfId="24695" xr:uid="{D7CEFFB1-82CA-4078-95E9-9DA478943E74}"/>
    <cellStyle name="การคำนวณ 2 3 12" xfId="11537" xr:uid="{988E14E2-F26D-4DA9-B9BD-99877A2C729F}"/>
    <cellStyle name="การคำนวณ 2 3 12 2" xfId="33499" xr:uid="{926C50BB-4663-43CC-9088-77A4D33DA913}"/>
    <cellStyle name="การคำนวณ 2 3 12 3" xfId="24354" xr:uid="{105AD318-1632-4061-B73C-9EF12BA51F92}"/>
    <cellStyle name="การคำนวณ 2 3 13" xfId="10634" xr:uid="{1CCC94C7-7A13-4474-BCEE-2529B56BF1A1}"/>
    <cellStyle name="การคำนวณ 2 3 13 2" xfId="32609" xr:uid="{B558DA1E-7075-4D66-A3B2-5C4E2EF38E22}"/>
    <cellStyle name="การคำนวณ 2 3 13 3" xfId="23464" xr:uid="{0F06F073-542A-486B-8FBD-061AF20C12E5}"/>
    <cellStyle name="การคำนวณ 2 3 14" xfId="14051" xr:uid="{9F7FC825-2DB9-4352-ADB1-5F23013F0C46}"/>
    <cellStyle name="การคำนวณ 2 3 14 2" xfId="35749" xr:uid="{900AF10C-C7FB-4C99-90E7-E2F9DC96F10E}"/>
    <cellStyle name="การคำนวณ 2 3 14 3" xfId="26605" xr:uid="{FD1ED98B-11D6-42F4-B32E-58386D762CA9}"/>
    <cellStyle name="การคำนวณ 2 3 15" xfId="14501" xr:uid="{43E542C8-F93D-4921-96D9-542C71F2213D}"/>
    <cellStyle name="การคำนวณ 2 3 16" xfId="36826" xr:uid="{6FEF6777-6D80-4A95-96DC-695AB5375E1F}"/>
    <cellStyle name="การคำนวณ 2 3 17" xfId="38746" xr:uid="{6B6B25E6-4FA7-4FCE-8EF5-89FD63721995}"/>
    <cellStyle name="การคำนวณ 2 3 18" xfId="37501" xr:uid="{FE58B827-3E2D-4394-AE88-60F984598B92}"/>
    <cellStyle name="การคำนวณ 2 3 19" xfId="37774" xr:uid="{2BFA70CA-E5DD-4062-BAC6-22BCF97600CA}"/>
    <cellStyle name="การคำนวณ 2 3 2" xfId="2459" xr:uid="{00000000-0005-0000-0000-00009C090000}"/>
    <cellStyle name="การคำนวณ 2 3 2 10" xfId="13104" xr:uid="{A7832670-E9DC-4D5A-A9DC-4BED0F03F27E}"/>
    <cellStyle name="การคำนวณ 2 3 2 10 2" xfId="34949" xr:uid="{CF740512-8E9E-4CE5-A1A4-9A2AAC098212}"/>
    <cellStyle name="การคำนวณ 2 3 2 10 3" xfId="25805" xr:uid="{8908D5AA-DAC0-4AB0-B6F2-376F3BB016E1}"/>
    <cellStyle name="การคำนวณ 2 3 2 11" xfId="11030" xr:uid="{4077EA8A-0E8F-4309-95B8-9730633D205F}"/>
    <cellStyle name="การคำนวณ 2 3 2 11 2" xfId="32998" xr:uid="{55AF6A17-CD65-4F92-86FE-52757F54CA1A}"/>
    <cellStyle name="การคำนวณ 2 3 2 11 3" xfId="23853" xr:uid="{D466914C-A359-4909-BEFF-A104AE294667}"/>
    <cellStyle name="การคำนวณ 2 3 2 12" xfId="11388" xr:uid="{E8EC1F86-A3D0-4772-9473-88AF10581383}"/>
    <cellStyle name="การคำนวณ 2 3 2 12 2" xfId="33355" xr:uid="{EDB0B1CF-D6A9-4B5C-A1F2-71C748913B5B}"/>
    <cellStyle name="การคำนวณ 2 3 2 12 3" xfId="24210" xr:uid="{F68F9EFC-7A22-45CC-ADD3-5A9E52C66353}"/>
    <cellStyle name="การคำนวณ 2 3 2 13" xfId="14054" xr:uid="{8269857D-A11C-4F54-B497-3B06D485B721}"/>
    <cellStyle name="การคำนวณ 2 3 2 13 2" xfId="35751" xr:uid="{266FA931-069E-4BB7-A8F1-69F2045307CC}"/>
    <cellStyle name="การคำนวณ 2 3 2 13 3" xfId="26607" xr:uid="{7D60CD19-0752-4F1D-8372-63D4FF8755B2}"/>
    <cellStyle name="การคำนวณ 2 3 2 14" xfId="14506" xr:uid="{3B459691-7932-42E4-A970-BB98F04BD50B}"/>
    <cellStyle name="การคำนวณ 2 3 2 15" xfId="36827" xr:uid="{A13963F9-6C82-4043-9E36-CBC4867223F9}"/>
    <cellStyle name="การคำนวณ 2 3 2 16" xfId="38747" xr:uid="{079E9E06-9BE1-4948-80F2-6AA84FE41FF2}"/>
    <cellStyle name="การคำนวณ 2 3 2 17" xfId="37500" xr:uid="{DB4B22A2-9D1F-4A0D-8C2F-D098B64E78B3}"/>
    <cellStyle name="การคำนวณ 2 3 2 18" xfId="39233" xr:uid="{7286D80C-ECAA-4C7E-B273-D31135F42D68}"/>
    <cellStyle name="การคำนวณ 2 3 2 19" xfId="39539" xr:uid="{71B7EBF3-9976-4B94-BFE6-CF9E6FBD7F72}"/>
    <cellStyle name="การคำนวณ 2 3 2 2" xfId="5147" xr:uid="{DCD91FEE-8377-4388-82AC-1D9A45A12464}"/>
    <cellStyle name="การคำนวณ 2 3 2 2 2" xfId="27495" xr:uid="{9B36A29F-87E9-48C0-BB4A-D6D79D428626}"/>
    <cellStyle name="การคำนวณ 2 3 2 2 3" xfId="18237" xr:uid="{8FD14739-1756-4421-936B-42510F0DC6AA}"/>
    <cellStyle name="การคำนวณ 2 3 2 20" xfId="41710" xr:uid="{265831FF-F2DC-437B-A35A-7CD9D2CE9C12}"/>
    <cellStyle name="การคำนวณ 2 3 2 21" xfId="42264" xr:uid="{B9268C26-0912-442D-A479-AA7C2B946418}"/>
    <cellStyle name="การคำนวณ 2 3 2 22" xfId="40616" xr:uid="{DD580642-E909-41FA-AF0D-84334CA47724}"/>
    <cellStyle name="การคำนวณ 2 3 2 23" xfId="44273" xr:uid="{8FC97563-8EB4-4B71-BB30-C7157D88DD32}"/>
    <cellStyle name="การคำนวณ 2 3 2 3" xfId="6537" xr:uid="{528378AC-CB76-4352-BF0D-68A2A373EE9C}"/>
    <cellStyle name="การคำนวณ 2 3 2 3 2" xfId="28791" xr:uid="{0B9C5537-D5B3-469D-8D2B-ECB12A5CC994}"/>
    <cellStyle name="การคำนวณ 2 3 2 3 3" xfId="19560" xr:uid="{B692E573-8BEC-42FC-917B-E4CB5513AD93}"/>
    <cellStyle name="การคำนวณ 2 3 2 4" xfId="7745" xr:uid="{A3D2CD1C-D117-45A5-850D-4113AB37600F}"/>
    <cellStyle name="การคำนวณ 2 3 2 4 2" xfId="29775" xr:uid="{5CB07024-4366-4E83-A365-7577E7CF7100}"/>
    <cellStyle name="การคำนวณ 2 3 2 4 3" xfId="20624" xr:uid="{2A1C8A6E-6270-40C4-8209-A4E5C3B8C753}"/>
    <cellStyle name="การคำนวณ 2 3 2 5" xfId="8514" xr:uid="{F05073BE-8663-4577-B8BD-C4B05B7B404F}"/>
    <cellStyle name="การคำนวณ 2 3 2 5 2" xfId="30536" xr:uid="{759FD8AD-6634-4E1A-8CCE-938A7F86DD7C}"/>
    <cellStyle name="การคำนวณ 2 3 2 5 3" xfId="21386" xr:uid="{D0052D5D-7896-4984-96BB-0BAF594B064E}"/>
    <cellStyle name="การคำนวณ 2 3 2 6" xfId="9245" xr:uid="{CA09A8C6-EE7D-4DAB-BCF8-BCD5B605C970}"/>
    <cellStyle name="การคำนวณ 2 3 2 6 2" xfId="31255" xr:uid="{CCDEB0D0-65E3-47D5-A519-21B3BA7AF0A5}"/>
    <cellStyle name="การคำนวณ 2 3 2 6 3" xfId="22105" xr:uid="{B858C04F-200E-4C67-AD19-1DC2CC872ED7}"/>
    <cellStyle name="การคำนวณ 2 3 2 7" xfId="11070" xr:uid="{B6A83FE1-CB98-432D-93DA-98EDB830B961}"/>
    <cellStyle name="การคำนวณ 2 3 2 7 2" xfId="33038" xr:uid="{C4B330E8-D63D-470A-B63A-DEC57F780AD3}"/>
    <cellStyle name="การคำนวณ 2 3 2 7 3" xfId="23893" xr:uid="{61AE9BD6-890D-4D59-9437-78A980112591}"/>
    <cellStyle name="การคำนวณ 2 3 2 8" xfId="4689" xr:uid="{881BDD73-75C8-4448-8D51-7E625184181C}"/>
    <cellStyle name="การคำนวณ 2 3 2 8 2" xfId="27047" xr:uid="{17A29356-7C79-4BB1-AE0C-5EB5EE642E39}"/>
    <cellStyle name="การคำนวณ 2 3 2 8 3" xfId="17782" xr:uid="{9A89DC9E-09DC-4415-BCF4-6A5F7B8C5AF5}"/>
    <cellStyle name="การคำนวณ 2 3 2 9" xfId="9474" xr:uid="{71FC8D17-48EE-4B02-B457-6B495726E148}"/>
    <cellStyle name="การคำนวณ 2 3 2 9 2" xfId="31481" xr:uid="{E19C8C72-8494-45B3-A54A-C4C7BFC8A950}"/>
    <cellStyle name="การคำนวณ 2 3 2 9 3" xfId="22332" xr:uid="{FC7FCB5D-C0C8-4FD1-AC75-C8491A59F64B}"/>
    <cellStyle name="การคำนวณ 2 3 20" xfId="38979" xr:uid="{8786F66D-EB16-4DB6-BCD4-D7F2604992A9}"/>
    <cellStyle name="การคำนวณ 2 3 21" xfId="41709" xr:uid="{D49C2E60-0CC3-4992-A20D-49D6AF5CF884}"/>
    <cellStyle name="การคำนวณ 2 3 22" xfId="43140" xr:uid="{A708CCBA-982C-4422-B97E-97CFF1AF88B3}"/>
    <cellStyle name="การคำนวณ 2 3 23" xfId="43409" xr:uid="{7C1633ED-784D-4E03-99D7-AE62D541876A}"/>
    <cellStyle name="การคำนวณ 2 3 24" xfId="44272" xr:uid="{212D8E75-FBF4-4165-87A3-85C3F3AADBA2}"/>
    <cellStyle name="การคำนวณ 2 3 3" xfId="5148" xr:uid="{1CCF6105-1A01-4A90-8D85-FDABD0C9CB68}"/>
    <cellStyle name="การคำนวณ 2 3 3 2" xfId="27496" xr:uid="{03FA7E02-65C9-454F-A924-F6E1B5221EB0}"/>
    <cellStyle name="การคำนวณ 2 3 3 3" xfId="18238" xr:uid="{1C3CE084-601A-4E42-A33E-6D26EE7D4423}"/>
    <cellStyle name="การคำนวณ 2 3 4" xfId="6536" xr:uid="{27FCD9CD-DD3B-439F-879C-F67149B83116}"/>
    <cellStyle name="การคำนวณ 2 3 4 2" xfId="28790" xr:uid="{35DCB3F6-CA15-441E-B6FA-C9854FFADBC8}"/>
    <cellStyle name="การคำนวณ 2 3 4 3" xfId="19559" xr:uid="{31D34719-225C-4ED4-AA13-4DA648925E7A}"/>
    <cellStyle name="การคำนวณ 2 3 5" xfId="5116" xr:uid="{BE5AFB12-1462-4ECB-A510-D34BE8168B39}"/>
    <cellStyle name="การคำนวณ 2 3 5 2" xfId="27471" xr:uid="{2CFEB127-9085-4EA4-9F01-2CA57B35C49F}"/>
    <cellStyle name="การคำนวณ 2 3 5 3" xfId="18206" xr:uid="{55B1AA50-5492-4A4E-9474-AAC05D600883}"/>
    <cellStyle name="การคำนวณ 2 3 6" xfId="8509" xr:uid="{DE44D051-F14C-4457-9E6F-377F9AE9EE63}"/>
    <cellStyle name="การคำนวณ 2 3 6 2" xfId="30531" xr:uid="{DA5884D4-D5C5-4F15-A3D4-F6332F2BA3E5}"/>
    <cellStyle name="การคำนวณ 2 3 6 3" xfId="21381" xr:uid="{9637D800-B0DD-4B83-846D-A07E985E230B}"/>
    <cellStyle name="การคำนวณ 2 3 7" xfId="7046" xr:uid="{9BBC4E59-E896-488B-998A-69830BA924D6}"/>
    <cellStyle name="การคำนวณ 2 3 7 2" xfId="29247" xr:uid="{243D1020-AB3A-4C87-92FA-F04586EB86BC}"/>
    <cellStyle name="การคำนวณ 2 3 7 3" xfId="20052" xr:uid="{FA8343B8-DA29-4A0B-BC7D-F5DD0E1C6804}"/>
    <cellStyle name="การคำนวณ 2 3 8" xfId="11069" xr:uid="{14120145-818F-4403-8062-63C850EE74D8}"/>
    <cellStyle name="การคำนวณ 2 3 8 2" xfId="33037" xr:uid="{FD97E905-1EB4-4D7A-8A85-B9A18A4A96CD}"/>
    <cellStyle name="การคำนวณ 2 3 8 3" xfId="23892" xr:uid="{BA2C6521-A998-44E9-90E6-EA99982C4D33}"/>
    <cellStyle name="การคำนวณ 2 3 9" xfId="9417" xr:uid="{2BCD2191-0146-425E-9E7E-81D66BA7916E}"/>
    <cellStyle name="การคำนวณ 2 3 9 2" xfId="31424" xr:uid="{7FAA261B-76D0-4662-97E6-668EA74AD04A}"/>
    <cellStyle name="การคำนวณ 2 3 9 3" xfId="22275" xr:uid="{F64CCF91-9C59-4CD3-BA2C-BCEAAAEF5294}"/>
    <cellStyle name="การคำนวณ 2 4" xfId="2460" xr:uid="{00000000-0005-0000-0000-00009D090000}"/>
    <cellStyle name="การคำนวณ 2 4 10" xfId="10637" xr:uid="{1819538F-CCC4-411D-97E9-059571FA8A7A}"/>
    <cellStyle name="การคำนวณ 2 4 10 2" xfId="32612" xr:uid="{9E6E9676-C8DE-42BE-BDCA-832D804BE4C2}"/>
    <cellStyle name="การคำนวณ 2 4 10 3" xfId="23467" xr:uid="{A4D54574-4431-4626-B6A3-455A09E4E41C}"/>
    <cellStyle name="การคำนวณ 2 4 11" xfId="13105" xr:uid="{16D9E755-0842-403E-A192-12A48C7D3FB1}"/>
    <cellStyle name="การคำนวณ 2 4 11 2" xfId="34950" xr:uid="{6BA1786D-9A60-4F5B-8BD8-40B88F9F6E54}"/>
    <cellStyle name="การคำนวณ 2 4 11 3" xfId="25806" xr:uid="{16230B9A-239B-4DA6-A8E6-EC668FDB5DCE}"/>
    <cellStyle name="การคำนวณ 2 4 12" xfId="12289" xr:uid="{FDF2C137-ECEA-44BC-BDDA-7D388084A9E8}"/>
    <cellStyle name="การคำนวณ 2 4 12 2" xfId="34206" xr:uid="{D7119877-A10A-4FF2-B4A7-F589E51F83BB}"/>
    <cellStyle name="การคำนวณ 2 4 12 3" xfId="25061" xr:uid="{DFF3473C-C16F-40FF-BE80-9D2C21CDEFA4}"/>
    <cellStyle name="การคำนวณ 2 4 13" xfId="12801" xr:uid="{21560313-25E2-408D-8466-81A50A7DA3BA}"/>
    <cellStyle name="การคำนวณ 2 4 13 2" xfId="34669" xr:uid="{DA3AC574-6DFF-4BA9-8135-D3999CEFD426}"/>
    <cellStyle name="การคำนวณ 2 4 13 3" xfId="25525" xr:uid="{461E0072-7A0D-41FD-B197-BEE8EF176F20}"/>
    <cellStyle name="การคำนวณ 2 4 14" xfId="14059" xr:uid="{D306CE5B-1CAD-4658-9E32-0B9B88BDC77F}"/>
    <cellStyle name="การคำนวณ 2 4 14 2" xfId="35756" xr:uid="{8A669A69-C961-41C7-BC04-DC3296064B07}"/>
    <cellStyle name="การคำนวณ 2 4 14 3" xfId="26612" xr:uid="{C85310D5-0AB0-4803-868D-E89130B970EE}"/>
    <cellStyle name="การคำนวณ 2 4 15" xfId="14511" xr:uid="{7540469E-FF48-4F24-B3FA-F5AD24C9594D}"/>
    <cellStyle name="การคำนวณ 2 4 16" xfId="36828" xr:uid="{946687F0-4F13-4C22-A2B2-0A26EB6E959B}"/>
    <cellStyle name="การคำนวณ 2 4 17" xfId="38748" xr:uid="{60483174-908B-4D46-804B-6B8479278BED}"/>
    <cellStyle name="การคำนวณ 2 4 18" xfId="37884" xr:uid="{A845C27F-9FC1-460E-B2B4-9569968BCD2B}"/>
    <cellStyle name="การคำนวณ 2 4 19" xfId="39232" xr:uid="{24C43CC6-F5A8-42B9-A19B-F981DA7927E8}"/>
    <cellStyle name="การคำนวณ 2 4 2" xfId="2461" xr:uid="{00000000-0005-0000-0000-00009E090000}"/>
    <cellStyle name="การคำนวณ 2 4 2 10" xfId="11899" xr:uid="{C0790829-9AFF-4B0B-9B9D-1A08761C3246}"/>
    <cellStyle name="การคำนวณ 2 4 2 10 2" xfId="33841" xr:uid="{06F9E910-3FCB-4F65-8733-4F644FA131E3}"/>
    <cellStyle name="การคำนวณ 2 4 2 10 3" xfId="24696" xr:uid="{E8F0FE5D-1965-4CDC-A729-B2331C800BBB}"/>
    <cellStyle name="การคำนวณ 2 4 2 11" xfId="12292" xr:uid="{7ED2D1F0-05E0-4C43-BA64-FE03417D19D4}"/>
    <cellStyle name="การคำนวณ 2 4 2 11 2" xfId="34209" xr:uid="{E81EB924-55C2-4A29-BACD-74311AFDE2E5}"/>
    <cellStyle name="การคำนวณ 2 4 2 11 3" xfId="25064" xr:uid="{4355BDA9-4A0E-45D2-B210-869BE5A62D2A}"/>
    <cellStyle name="การคำนวณ 2 4 2 12" xfId="12842" xr:uid="{C03A09F8-A034-44A4-B332-6184D470730A}"/>
    <cellStyle name="การคำนวณ 2 4 2 12 2" xfId="34704" xr:uid="{87C76021-275F-41BF-B931-E09EE1A046E9}"/>
    <cellStyle name="การคำนวณ 2 4 2 12 3" xfId="25560" xr:uid="{2147956C-1936-44AB-835F-5B9CBD2429F4}"/>
    <cellStyle name="การคำนวณ 2 4 2 13" xfId="14064" xr:uid="{AD628DC7-39F3-4779-83C9-6A9CE54D0896}"/>
    <cellStyle name="การคำนวณ 2 4 2 13 2" xfId="35761" xr:uid="{25E09B1C-FA8B-47C4-9710-FF4DB1E78CFD}"/>
    <cellStyle name="การคำนวณ 2 4 2 13 3" xfId="26617" xr:uid="{CA19E4C7-7CC7-4847-AF8D-7BE5C33422E8}"/>
    <cellStyle name="การคำนวณ 2 4 2 14" xfId="14513" xr:uid="{48D87BD0-B9F0-4E9B-A8BE-23EDFC27E6A3}"/>
    <cellStyle name="การคำนวณ 2 4 2 15" xfId="36829" xr:uid="{8032FD50-0CA7-42DA-B4A1-C86278750B44}"/>
    <cellStyle name="การคำนวณ 2 4 2 16" xfId="38749" xr:uid="{5D378551-336E-4977-AD6B-21A29074854A}"/>
    <cellStyle name="การคำนวณ 2 4 2 17" xfId="37885" xr:uid="{73A95B04-E3A9-44D8-830D-A1A364FA1A07}"/>
    <cellStyle name="การคำนวณ 2 4 2 18" xfId="37775" xr:uid="{895FB461-1DA2-42D5-ABEF-7861F4863691}"/>
    <cellStyle name="การคำนวณ 2 4 2 19" xfId="39540" xr:uid="{F7C6B6E9-A057-4BAC-AC93-AD2F21CBEA8C}"/>
    <cellStyle name="การคำนวณ 2 4 2 2" xfId="7552" xr:uid="{632F69A5-BC95-4CA1-80D1-527776EC36BC}"/>
    <cellStyle name="การคำนวณ 2 4 2 2 2" xfId="29594" xr:uid="{2A728E4D-40FE-435D-93DE-E1D2091CFF01}"/>
    <cellStyle name="การคำนวณ 2 4 2 2 3" xfId="20441" xr:uid="{F9CD7805-A7FF-45A5-9DFC-5210CEE44EBD}"/>
    <cellStyle name="การคำนวณ 2 4 2 20" xfId="41712" xr:uid="{5B4C0E5A-CA63-4788-8436-02B5B3350FEA}"/>
    <cellStyle name="การคำนวณ 2 4 2 21" xfId="42244" xr:uid="{16626CC5-F360-4428-904A-713DE37D8924}"/>
    <cellStyle name="การคำนวณ 2 4 2 22" xfId="43215" xr:uid="{B9743E0F-79F3-4FA8-9341-BEF91D282528}"/>
    <cellStyle name="การคำนวณ 2 4 2 23" xfId="44275" xr:uid="{6E7E383E-21BE-4386-9A46-A9115B99FB92}"/>
    <cellStyle name="การคำนวณ 2 4 2 3" xfId="6539" xr:uid="{9F30D80C-8C51-4678-8E49-3CD5134E4576}"/>
    <cellStyle name="การคำนวณ 2 4 2 3 2" xfId="28793" xr:uid="{D3330244-50C6-4B03-8512-F2287D1EDE5F}"/>
    <cellStyle name="การคำนวณ 2 4 2 3 3" xfId="19562" xr:uid="{B3BB27D9-23C8-4D0E-993C-8AC225A45C5F}"/>
    <cellStyle name="การคำนวณ 2 4 2 4" xfId="7746" xr:uid="{CEEB40BC-FC0F-4D5F-BE37-D676A998ADFF}"/>
    <cellStyle name="การคำนวณ 2 4 2 4 2" xfId="29776" xr:uid="{B775A517-F1D1-4489-8F1F-E64F153BD2EF}"/>
    <cellStyle name="การคำนวณ 2 4 2 4 3" xfId="20625" xr:uid="{0298E2ED-2F5A-46E8-94CE-E23B5C25D631}"/>
    <cellStyle name="การคำนวณ 2 4 2 5" xfId="8529" xr:uid="{8025858A-52E2-4BF9-B13E-D2280267BD47}"/>
    <cellStyle name="การคำนวณ 2 4 2 5 2" xfId="30551" xr:uid="{2818154E-6C3B-4CFF-9E1C-FCDDE5D7465A}"/>
    <cellStyle name="การคำนวณ 2 4 2 5 3" xfId="21401" xr:uid="{DB67DAB6-36D6-407C-8032-9EDF0F036577}"/>
    <cellStyle name="การคำนวณ 2 4 2 6" xfId="9246" xr:uid="{42FD293C-B01F-48B3-9963-DE132B18994B}"/>
    <cellStyle name="การคำนวณ 2 4 2 6 2" xfId="31256" xr:uid="{6830DC96-7ED8-4481-873D-0F1D3ED0FDC1}"/>
    <cellStyle name="การคำนวณ 2 4 2 6 3" xfId="22106" xr:uid="{89C38F69-E04B-40DE-8F85-717D8D0B480A}"/>
    <cellStyle name="การคำนวณ 2 4 2 7" xfId="9772" xr:uid="{44CF9CD6-F6FE-45C3-B2BB-C9C88216F2E9}"/>
    <cellStyle name="การคำนวณ 2 4 2 7 2" xfId="31774" xr:uid="{D9AA2BCC-358A-4FB3-AD77-277DEBE694DE}"/>
    <cellStyle name="การคำนวณ 2 4 2 7 3" xfId="22626" xr:uid="{94449D56-6ECB-4208-A09B-7DC91D4D7FED}"/>
    <cellStyle name="การคำนวณ 2 4 2 8" xfId="8861" xr:uid="{8F538638-90FB-40C9-A58B-2629B425CC8A}"/>
    <cellStyle name="การคำนวณ 2 4 2 8 2" xfId="30879" xr:uid="{149D5AE0-2B2B-4D8D-8877-13EB185DE4D7}"/>
    <cellStyle name="การคำนวณ 2 4 2 8 3" xfId="21729" xr:uid="{3F69D93D-3908-4A58-8D64-183575B56ED9}"/>
    <cellStyle name="การคำนวณ 2 4 2 9" xfId="8189" xr:uid="{2B179590-F2A7-41BC-8653-2CA3953DA5C9}"/>
    <cellStyle name="การคำนวณ 2 4 2 9 2" xfId="30215" xr:uid="{C4188C16-2CCD-400B-98E8-3829137D28FE}"/>
    <cellStyle name="การคำนวณ 2 4 2 9 3" xfId="21065" xr:uid="{868B1DAC-3C6D-4E1A-AC95-BAE4B6A6EE28}"/>
    <cellStyle name="การคำนวณ 2 4 20" xfId="38715" xr:uid="{444E33EC-D802-4FA7-BC64-24B1391BE7AA}"/>
    <cellStyle name="การคำนวณ 2 4 21" xfId="41711" xr:uid="{C782087D-D1CA-4EFC-8866-7F71262654F4}"/>
    <cellStyle name="การคำนวณ 2 4 22" xfId="43124" xr:uid="{6CE92D94-DAAC-41A5-8A69-842D7F804ADD}"/>
    <cellStyle name="การคำนวณ 2 4 23" xfId="40990" xr:uid="{3D28E438-BC14-4F27-8B86-C5053E70DED8}"/>
    <cellStyle name="การคำนวณ 2 4 24" xfId="44274" xr:uid="{FE89CB5E-91C0-4D30-B4B5-E1DFD4A4AC3D}"/>
    <cellStyle name="การคำนวณ 2 4 3" xfId="7576" xr:uid="{8A6EA6D5-D4A7-42A0-8A92-457101D6B8AE}"/>
    <cellStyle name="การคำนวณ 2 4 3 2" xfId="29607" xr:uid="{1C4F4B39-11B2-4E54-8014-4FAA230142BD}"/>
    <cellStyle name="การคำนวณ 2 4 3 3" xfId="20456" xr:uid="{500856A4-633E-4699-92AF-2331C7713432}"/>
    <cellStyle name="การคำนวณ 2 4 4" xfId="6538" xr:uid="{2C3105F1-FBE5-4C24-A861-615B4B86DD2D}"/>
    <cellStyle name="การคำนวณ 2 4 4 2" xfId="28792" xr:uid="{347CEA73-306C-497C-906B-C9A01DB8A9EE}"/>
    <cellStyle name="การคำนวณ 2 4 4 3" xfId="19561" xr:uid="{182BC0CD-9C11-4C25-9DC8-5423F491E658}"/>
    <cellStyle name="การคำนวณ 2 4 5" xfId="5038" xr:uid="{ADF66302-568E-4F79-93B6-67DB04C271E0}"/>
    <cellStyle name="การคำนวณ 2 4 5 2" xfId="27393" xr:uid="{E0755ADD-BE56-4C07-B46F-D278F8275B95}"/>
    <cellStyle name="การคำนวณ 2 4 5 3" xfId="18128" xr:uid="{0B3D1E88-DA42-4210-9702-64325BDF0D29}"/>
    <cellStyle name="การคำนวณ 2 4 6" xfId="8524" xr:uid="{09475F72-127B-4CE2-94FA-41850AA9D2AB}"/>
    <cellStyle name="การคำนวณ 2 4 6 2" xfId="30546" xr:uid="{3AF93A0D-F64D-4C41-B78C-9BF725F249CF}"/>
    <cellStyle name="การคำนวณ 2 4 6 3" xfId="21396" xr:uid="{EDB42AE4-FF66-4837-BA2D-9810E00D4F5A}"/>
    <cellStyle name="การคำนวณ 2 4 7" xfId="7389" xr:uid="{FF63AF8F-60F8-40FC-9DE0-0436B4EBE112}"/>
    <cellStyle name="การคำนวณ 2 4 7 2" xfId="29516" xr:uid="{D7439117-953F-4CFD-84A0-8A977F19236C}"/>
    <cellStyle name="การคำนวณ 2 4 7 3" xfId="20329" xr:uid="{B6619449-BE9B-43F8-8A23-497692FF3BF9}"/>
    <cellStyle name="การคำนวณ 2 4 8" xfId="9771" xr:uid="{C181FAB8-8C86-4D1C-AE26-57FCBBC0E88E}"/>
    <cellStyle name="การคำนวณ 2 4 8 2" xfId="31773" xr:uid="{996A7874-6D72-484E-A460-8AB5529F8307}"/>
    <cellStyle name="การคำนวณ 2 4 8 3" xfId="22625" xr:uid="{BAA52216-1428-4EF3-8D0C-654E44346107}"/>
    <cellStyle name="การคำนวณ 2 4 9" xfId="5942" xr:uid="{3F1A4ECD-BC04-46A7-9802-89899B22D3E9}"/>
    <cellStyle name="การคำนวณ 2 4 9 2" xfId="28221" xr:uid="{8105DF97-47C3-47CE-9F33-11CFE21E82A4}"/>
    <cellStyle name="การคำนวณ 2 4 9 3" xfId="18988" xr:uid="{4307363A-E9A5-49F1-A985-FFADC42F18F6}"/>
    <cellStyle name="การคำนวณ 2 5" xfId="2462" xr:uid="{00000000-0005-0000-0000-00009F090000}"/>
    <cellStyle name="การคำนวณ 2 5 10" xfId="9470" xr:uid="{AD49B268-D01E-49BE-A1FA-BCE5BC78FF4B}"/>
    <cellStyle name="การคำนวณ 2 5 10 2" xfId="31477" xr:uid="{92178E3F-F82A-4A00-B670-B36698ABAF5B}"/>
    <cellStyle name="การคำนวณ 2 5 10 3" xfId="22328" xr:uid="{4F642663-6C8C-470D-8403-D3987FDEC977}"/>
    <cellStyle name="การคำนวณ 2 5 11" xfId="9626" xr:uid="{A6B1254B-A6FA-4A2F-A76A-A5E32BFA4D4B}"/>
    <cellStyle name="การคำนวณ 2 5 11 2" xfId="31632" xr:uid="{A597FF3D-8556-4891-84AD-ACC87EF2907A}"/>
    <cellStyle name="การคำนวณ 2 5 11 3" xfId="22483" xr:uid="{D44253BC-99FD-45C0-BA45-3C22772406C1}"/>
    <cellStyle name="การคำนวณ 2 5 12" xfId="11535" xr:uid="{D25D174C-B38A-4B4B-910C-8299DA8C7ED1}"/>
    <cellStyle name="การคำนวณ 2 5 12 2" xfId="33497" xr:uid="{4BF0B2C9-CC41-4FDB-8336-C1751D40A18B}"/>
    <cellStyle name="การคำนวณ 2 5 12 3" xfId="24352" xr:uid="{BDC7BE95-6BBB-4714-9719-BD47D5B9F9A0}"/>
    <cellStyle name="การคำนวณ 2 5 13" xfId="12847" xr:uid="{C40B7E85-7BA8-4B0E-BD7B-D1E0C234DFAA}"/>
    <cellStyle name="การคำนวณ 2 5 13 2" xfId="34709" xr:uid="{5DB65E74-33D8-477F-B956-9C1282163F0A}"/>
    <cellStyle name="การคำนวณ 2 5 13 3" xfId="25565" xr:uid="{5396920B-8411-470C-AEB7-D702194D0EE4}"/>
    <cellStyle name="การคำนวณ 2 5 14" xfId="14066" xr:uid="{892CFDEB-1C83-4C98-8DDF-4B5AFA23B63E}"/>
    <cellStyle name="การคำนวณ 2 5 14 2" xfId="35763" xr:uid="{C2CD9D8B-EC0F-4F73-8DFB-458E1172B57C}"/>
    <cellStyle name="การคำนวณ 2 5 14 3" xfId="26619" xr:uid="{E7A6C55C-9A2B-4C64-812D-805B8ABBE7D8}"/>
    <cellStyle name="การคำนวณ 2 5 15" xfId="14517" xr:uid="{3F0870CA-51D4-445E-A766-FA9BE1D47256}"/>
    <cellStyle name="การคำนวณ 2 5 16" xfId="36830" xr:uid="{C194AFCA-FE9F-453E-B065-3115AA4FE1E0}"/>
    <cellStyle name="การคำนวณ 2 5 17" xfId="38750" xr:uid="{497FF9C3-723F-4872-B857-9640441BB311}"/>
    <cellStyle name="การคำนวณ 2 5 18" xfId="37499" xr:uid="{5D657829-AA87-4863-BC8C-32DA43AB25B8}"/>
    <cellStyle name="การคำนวณ 2 5 19" xfId="39869" xr:uid="{BD2C06D5-562F-46A2-A65E-831C3FB480D1}"/>
    <cellStyle name="การคำนวณ 2 5 2" xfId="2463" xr:uid="{00000000-0005-0000-0000-0000A0090000}"/>
    <cellStyle name="การคำนวณ 2 5 2 10" xfId="13102" xr:uid="{379BDA4B-7BEF-4871-AD94-50B66C10F99A}"/>
    <cellStyle name="การคำนวณ 2 5 2 10 2" xfId="34947" xr:uid="{4ED71E81-03B8-41E3-BB22-966B6060E294}"/>
    <cellStyle name="การคำนวณ 2 5 2 10 3" xfId="25803" xr:uid="{149D287C-79F5-41A0-8186-ED8B47DEC089}"/>
    <cellStyle name="การคำนวณ 2 5 2 11" xfId="12290" xr:uid="{036237A8-0FC3-4483-A462-B99CF8D711DB}"/>
    <cellStyle name="การคำนวณ 2 5 2 11 2" xfId="34207" xr:uid="{F9D06278-58A5-4F74-A2B0-E0860B0AB2A4}"/>
    <cellStyle name="การคำนวณ 2 5 2 11 3" xfId="25062" xr:uid="{8B7BCED0-7DDE-408E-AF3E-253F8A985DF0}"/>
    <cellStyle name="การคำนวณ 2 5 2 12" xfId="12857" xr:uid="{30FDFFEE-D342-4C8A-B44C-729F5DAC0C37}"/>
    <cellStyle name="การคำนวณ 2 5 2 12 2" xfId="34719" xr:uid="{09C9F25B-57B7-48D8-AA04-83AB8EB7E91C}"/>
    <cellStyle name="การคำนวณ 2 5 2 12 3" xfId="25575" xr:uid="{1E6DD046-DEA2-4339-95E3-0302E5FEB1E9}"/>
    <cellStyle name="การคำนวณ 2 5 2 13" xfId="14070" xr:uid="{3AE091C4-511B-40C3-B5C0-CB52CEA9C10E}"/>
    <cellStyle name="การคำนวณ 2 5 2 13 2" xfId="35767" xr:uid="{5ED2B8B6-B871-441A-8D13-5A91E1F1D8AF}"/>
    <cellStyle name="การคำนวณ 2 5 2 13 3" xfId="26623" xr:uid="{02004229-5686-4550-9093-079A933B7A6B}"/>
    <cellStyle name="การคำนวณ 2 5 2 14" xfId="14519" xr:uid="{01256E59-DD56-424E-A353-9C8DABFDE2FF}"/>
    <cellStyle name="การคำนวณ 2 5 2 15" xfId="36831" xr:uid="{2836879D-7712-4DB8-9C52-EBB0912877EC}"/>
    <cellStyle name="การคำนวณ 2 5 2 16" xfId="38751" xr:uid="{94DB9EAB-1F08-44A0-9992-F9AE0CFF6B99}"/>
    <cellStyle name="การคำนวณ 2 5 2 17" xfId="37498" xr:uid="{01E28F67-B6C6-4820-9FA3-034B9BEF65EB}"/>
    <cellStyle name="การคำนวณ 2 5 2 18" xfId="39872" xr:uid="{2BCECDFF-8166-4E6C-B6B5-981FA797ACE1}"/>
    <cellStyle name="การคำนวณ 2 5 2 19" xfId="38711" xr:uid="{5C07EB07-CA10-4D50-B115-D43D743020FA}"/>
    <cellStyle name="การคำนวณ 2 5 2 2" xfId="6830" xr:uid="{5E843191-0298-4900-A40A-27CCA3711C1B}"/>
    <cellStyle name="การคำนวณ 2 5 2 2 2" xfId="29074" xr:uid="{1E23FCA5-4EB7-48E9-B93D-1ACD8D2A9676}"/>
    <cellStyle name="การคำนวณ 2 5 2 2 3" xfId="19846" xr:uid="{BDB63CD1-32A2-4E28-97A3-FED1033D0A7F}"/>
    <cellStyle name="การคำนวณ 2 5 2 20" xfId="41714" xr:uid="{000CD73A-0412-4C31-8479-3C1FF660D0A8}"/>
    <cellStyle name="การคำนวณ 2 5 2 21" xfId="40773" xr:uid="{CDD0C25C-435A-4998-A40B-9884614A1EFA}"/>
    <cellStyle name="การคำนวณ 2 5 2 22" xfId="40618" xr:uid="{C9F17202-53E4-473F-82F8-EC284CCE3B88}"/>
    <cellStyle name="การคำนวณ 2 5 2 23" xfId="44277" xr:uid="{FAE35A47-C02C-435A-8D4F-059F88A92D6E}"/>
    <cellStyle name="การคำนวณ 2 5 2 3" xfId="6541" xr:uid="{93B709A6-4CFD-4886-9930-CA5E6D248C6C}"/>
    <cellStyle name="การคำนวณ 2 5 2 3 2" xfId="28795" xr:uid="{3587B09A-0B57-43ED-B607-CCBD2171EDFD}"/>
    <cellStyle name="การคำนวณ 2 5 2 3 3" xfId="19564" xr:uid="{3ADEB8BA-9A18-41AB-9EB7-AD53CE3FA8E0}"/>
    <cellStyle name="การคำนวณ 2 5 2 4" xfId="5037" xr:uid="{DF7C86C0-BD37-4CDD-9DC7-C4748062B7CB}"/>
    <cellStyle name="การคำนวณ 2 5 2 4 2" xfId="27392" xr:uid="{646F338E-0DD0-443F-A181-E0D86C9FF654}"/>
    <cellStyle name="การคำนวณ 2 5 2 4 3" xfId="18127" xr:uid="{08FD1061-BAB8-4CBA-8DF4-C5ED8BB5157D}"/>
    <cellStyle name="การคำนวณ 2 5 2 5" xfId="8536" xr:uid="{B24EC8E9-9EE7-4EAB-B986-57D31E1A6B30}"/>
    <cellStyle name="การคำนวณ 2 5 2 5 2" xfId="30558" xr:uid="{40CBEA86-8C22-4FBA-BF76-988F3FB0258A}"/>
    <cellStyle name="การคำนวณ 2 5 2 5 3" xfId="21408" xr:uid="{523D7FFA-6860-4051-93CB-064799F19843}"/>
    <cellStyle name="การคำนวณ 2 5 2 6" xfId="6786" xr:uid="{3606758D-6BF4-40E8-87F8-CB976E55F181}"/>
    <cellStyle name="การคำนวณ 2 5 2 6 2" xfId="29033" xr:uid="{99E2AC77-6FDD-4C8E-8C4C-52183F8C8F76}"/>
    <cellStyle name="การคำนวณ 2 5 2 6 3" xfId="19804" xr:uid="{1B1494DF-0FFB-496E-B3BF-C95575DA33BE}"/>
    <cellStyle name="การคำนวณ 2 5 2 7" xfId="11068" xr:uid="{5FA3AA84-645E-4A0C-8034-A32DC025CC99}"/>
    <cellStyle name="การคำนวณ 2 5 2 7 2" xfId="33036" xr:uid="{FF0B275A-EAA5-44DC-B8AB-3001EDBAD0FB}"/>
    <cellStyle name="การคำนวณ 2 5 2 7 3" xfId="23891" xr:uid="{2171B0DD-9142-4EE5-ACB3-DDFE4483E98C}"/>
    <cellStyle name="การคำนวณ 2 5 2 8" xfId="10104" xr:uid="{D769EEC9-964D-4F0A-A5BF-FB0CD76AB271}"/>
    <cellStyle name="การคำนวณ 2 5 2 8 2" xfId="32101" xr:uid="{A848A661-0EE4-45B5-B511-3B9411F709C6}"/>
    <cellStyle name="การคำนวณ 2 5 2 8 3" xfId="22953" xr:uid="{ACF1A5BD-28A9-402B-A1D5-B0D87B0F2C25}"/>
    <cellStyle name="การคำนวณ 2 5 2 9" xfId="9125" xr:uid="{3124DA68-5505-4372-A49B-37E830FC384D}"/>
    <cellStyle name="การคำนวณ 2 5 2 9 2" xfId="31137" xr:uid="{D1A4F302-6C06-4BB8-BB94-E855B31D20BA}"/>
    <cellStyle name="การคำนวณ 2 5 2 9 3" xfId="21987" xr:uid="{7049D1EE-EA13-4E85-8C89-A6F49EA330B8}"/>
    <cellStyle name="การคำนวณ 2 5 20" xfId="37851" xr:uid="{E5309DFF-9690-4DA2-9239-6548A62995A6}"/>
    <cellStyle name="การคำนวณ 2 5 21" xfId="41713" xr:uid="{88CEFE29-B04E-4155-9A4B-5D7AAFD00266}"/>
    <cellStyle name="การคำนวณ 2 5 22" xfId="40774" xr:uid="{024CB445-EF91-4808-A7BA-36687A86D858}"/>
    <cellStyle name="การคำนวณ 2 5 23" xfId="43407" xr:uid="{4A559F84-4197-4B60-B3EF-8EBC984F58D7}"/>
    <cellStyle name="การคำนวณ 2 5 24" xfId="44276" xr:uid="{2DF967FA-E9D9-4C7E-A999-085E3A02B8B9}"/>
    <cellStyle name="การคำนวณ 2 5 3" xfId="7522" xr:uid="{AD8870EA-1580-4E41-86B6-78422A1C8BC1}"/>
    <cellStyle name="การคำนวณ 2 5 3 2" xfId="29572" xr:uid="{EEFA0CB9-AFFD-4DD4-9C81-E9CDD5DD7705}"/>
    <cellStyle name="การคำนวณ 2 5 3 3" xfId="20415" xr:uid="{D87A3E5A-C5C0-4DEE-922B-376A1757D120}"/>
    <cellStyle name="การคำนวณ 2 5 4" xfId="6540" xr:uid="{567EE168-B231-4D7E-BA78-1F16EC774174}"/>
    <cellStyle name="การคำนวณ 2 5 4 2" xfId="28794" xr:uid="{3AFB4C13-C196-4C00-A388-359B991DF77D}"/>
    <cellStyle name="การคำนวณ 2 5 4 3" xfId="19563" xr:uid="{13CC363E-6401-4853-BEE9-D76B5738AA2E}"/>
    <cellStyle name="การคำนวณ 2 5 5" xfId="5034" xr:uid="{BD38F6AD-AA53-4630-BDE8-D2DBC0CF4F74}"/>
    <cellStyle name="การคำนวณ 2 5 5 2" xfId="27389" xr:uid="{5A157D14-F218-4793-888D-544B29D55E40}"/>
    <cellStyle name="การคำนวณ 2 5 5 3" xfId="18124" xr:uid="{8DD09BD8-2C90-4E0D-BDB7-2B42DF92A181}"/>
    <cellStyle name="การคำนวณ 2 5 6" xfId="8532" xr:uid="{CFD5F013-CF46-4CD3-9625-FFB378F65B82}"/>
    <cellStyle name="การคำนวณ 2 5 6 2" xfId="30554" xr:uid="{6EE373F9-7BEC-447D-BC1C-3B143847A3AD}"/>
    <cellStyle name="การคำนวณ 2 5 6 3" xfId="21404" xr:uid="{9F969208-3D15-4876-9CBC-F8D92AC3D0B9}"/>
    <cellStyle name="การคำนวณ 2 5 7" xfId="7388" xr:uid="{1CDAF3AF-8E70-4778-B783-CC8DDAE44E84}"/>
    <cellStyle name="การคำนวณ 2 5 7 2" xfId="29515" xr:uid="{E21C2CA0-6B45-45FE-BAE9-FC34E6942439}"/>
    <cellStyle name="การคำนวณ 2 5 7 3" xfId="20328" xr:uid="{F40D1B6E-0A50-46E4-A124-7789139EA266}"/>
    <cellStyle name="การคำนวณ 2 5 8" xfId="11067" xr:uid="{8D40DE5D-F648-4DF6-89A7-8944BCFD3D38}"/>
    <cellStyle name="การคำนวณ 2 5 8 2" xfId="33035" xr:uid="{223619FF-B910-4E31-885A-4F2DD51A907A}"/>
    <cellStyle name="การคำนวณ 2 5 8 3" xfId="23890" xr:uid="{BCFC4E1E-AB2C-4273-A853-0768706F1449}"/>
    <cellStyle name="การคำนวณ 2 5 9" xfId="8862" xr:uid="{1D07595C-8BEF-4722-939A-0EBA9AAF5010}"/>
    <cellStyle name="การคำนวณ 2 5 9 2" xfId="30880" xr:uid="{B47A0D89-397E-4274-8393-DEB1893BC7A8}"/>
    <cellStyle name="การคำนวณ 2 5 9 3" xfId="21730" xr:uid="{D312C7E4-A817-432C-BA1D-8E8779923C7D}"/>
    <cellStyle name="การคำนวณ 2 6" xfId="2464" xr:uid="{00000000-0005-0000-0000-0000A1090000}"/>
    <cellStyle name="การคำนวณ 2 6 10" xfId="13103" xr:uid="{DA068564-16BF-4114-A1E7-2E5E931D8B2A}"/>
    <cellStyle name="การคำนวณ 2 6 10 2" xfId="34948" xr:uid="{01B82355-AE50-4D02-9A61-CC911E4D7182}"/>
    <cellStyle name="การคำนวณ 2 6 10 3" xfId="25804" xr:uid="{45BB0E11-DF45-4DC7-BBD7-0F7669DAA6BE}"/>
    <cellStyle name="การคำนวณ 2 6 11" xfId="12291" xr:uid="{E78CA1AC-3847-47CE-8C5D-375690685209}"/>
    <cellStyle name="การคำนวณ 2 6 11 2" xfId="34208" xr:uid="{B3FFA582-419D-4DE4-BF69-68C8E01E9D48}"/>
    <cellStyle name="การคำนวณ 2 6 11 3" xfId="25063" xr:uid="{7DA5C591-319A-4368-910B-F5539F357FD7}"/>
    <cellStyle name="การคำนวณ 2 6 12" xfId="12863" xr:uid="{5880B2BD-8AAD-45BE-A5B6-1A0A28E91941}"/>
    <cellStyle name="การคำนวณ 2 6 12 2" xfId="34724" xr:uid="{73F47BB8-072F-4489-95D5-E8C94317CC77}"/>
    <cellStyle name="การคำนวณ 2 6 12 3" xfId="25580" xr:uid="{1EF4AE33-FA80-4A95-B8E4-819002AFCE11}"/>
    <cellStyle name="การคำนวณ 2 6 13" xfId="14072" xr:uid="{34869666-9A72-44C5-9A95-EA3C77B7AC02}"/>
    <cellStyle name="การคำนวณ 2 6 13 2" xfId="35769" xr:uid="{61E1C3F9-C84B-4648-8463-419AD4693556}"/>
    <cellStyle name="การคำนวณ 2 6 13 3" xfId="26625" xr:uid="{4E345EF7-9E94-445E-A244-95E259CCEFC1}"/>
    <cellStyle name="การคำนวณ 2 6 14" xfId="14521" xr:uid="{4AACB6BE-AF7F-414F-83E1-FC6BA152A29E}"/>
    <cellStyle name="การคำนวณ 2 6 15" xfId="36832" xr:uid="{B32A123E-1026-4F1B-8748-249DB8FF0D6B}"/>
    <cellStyle name="การคำนวณ 2 6 16" xfId="38752" xr:uid="{97BF912C-6872-468C-983A-29535ACC44AD}"/>
    <cellStyle name="การคำนวณ 2 6 17" xfId="37882" xr:uid="{13B6BE9A-E914-4EE1-AF8C-CE4EB8F263DD}"/>
    <cellStyle name="การคำนวณ 2 6 18" xfId="39234" xr:uid="{3514860F-ED62-41E2-831D-C6CC0A765AF2}"/>
    <cellStyle name="การคำนวณ 2 6 19" xfId="37193" xr:uid="{823B2675-D8B2-47D3-8D42-4ABB0288B3ED}"/>
    <cellStyle name="การคำนวณ 2 6 2" xfId="4577" xr:uid="{1F14F588-A7BA-4851-A69F-79F83F29DC02}"/>
    <cellStyle name="การคำนวณ 2 6 2 2" xfId="26952" xr:uid="{1F666825-EF9C-40B9-A8D4-6A58B859DAF2}"/>
    <cellStyle name="การคำนวณ 2 6 2 3" xfId="17677" xr:uid="{BFF32E6E-6E54-425F-A916-41740A83FC6B}"/>
    <cellStyle name="การคำนวณ 2 6 20" xfId="41715" xr:uid="{BF0D3ACC-5914-438F-B435-6B42C7521DBC}"/>
    <cellStyle name="การคำนวณ 2 6 21" xfId="40772" xr:uid="{D930172A-3CAF-4B97-84C9-019C36880AE8}"/>
    <cellStyle name="การคำนวณ 2 6 22" xfId="43216" xr:uid="{DAC16034-0EE3-46CF-9CAB-598C4A39440F}"/>
    <cellStyle name="การคำนวณ 2 6 23" xfId="44278" xr:uid="{C4E60908-32D6-4925-9DC2-727BA4BCB919}"/>
    <cellStyle name="การคำนวณ 2 6 3" xfId="6542" xr:uid="{12D68C63-3EAD-41EC-A5EE-96D20964FBC2}"/>
    <cellStyle name="การคำนวณ 2 6 3 2" xfId="28796" xr:uid="{B0163575-D81A-441B-9CC8-A88C2B700807}"/>
    <cellStyle name="การคำนวณ 2 6 3 3" xfId="19565" xr:uid="{F5020D6E-BAB8-4A37-A3A0-DA24A1FFC77C}"/>
    <cellStyle name="การคำนวณ 2 6 4" xfId="7686" xr:uid="{FE4B4702-D580-4C6E-B897-B977477D4056}"/>
    <cellStyle name="การคำนวณ 2 6 4 2" xfId="29717" xr:uid="{57F2900C-FD74-47DC-A95C-0095522368D2}"/>
    <cellStyle name="การคำนวณ 2 6 4 3" xfId="20566" xr:uid="{3723709B-BCD8-4BE1-8AB3-64FC319C9A43}"/>
    <cellStyle name="การคำนวณ 2 6 5" xfId="8538" xr:uid="{D08F1EBE-1FDD-4C40-85E4-F2B4C8F1491E}"/>
    <cellStyle name="การคำนวณ 2 6 5 2" xfId="30560" xr:uid="{013F16AA-2304-40B8-9D7A-CA8A40FDF5B0}"/>
    <cellStyle name="การคำนวณ 2 6 5 3" xfId="21410" xr:uid="{ED8F32CB-EFF7-4102-8925-6F0ABD73AB8F}"/>
    <cellStyle name="การคำนวณ 2 6 6" xfId="9184" xr:uid="{CF120A88-044D-4CF9-A934-F9D223C0E00F}"/>
    <cellStyle name="การคำนวณ 2 6 6 2" xfId="31194" xr:uid="{10BADC09-90B9-47DE-8595-F54433BAC55A}"/>
    <cellStyle name="การคำนวณ 2 6 6 3" xfId="22044" xr:uid="{B19C2DBE-7B6D-40FE-8C57-78562D0EECEE}"/>
    <cellStyle name="การคำนวณ 2 6 7" xfId="10719" xr:uid="{4E3724FC-63B9-44FF-A64A-6D003DFACA62}"/>
    <cellStyle name="การคำนวณ 2 6 7 2" xfId="32692" xr:uid="{3DFE04C7-8C3C-4371-99AF-AD66B5068950}"/>
    <cellStyle name="การคำนวณ 2 6 7 3" xfId="23547" xr:uid="{7892A22C-16A1-42B4-A32D-ADE77524D816}"/>
    <cellStyle name="การคำนวณ 2 6 8" xfId="5943" xr:uid="{96EE309B-0508-4E19-8536-E2FDD49294AF}"/>
    <cellStyle name="การคำนวณ 2 6 8 2" xfId="28222" xr:uid="{0B34ACBE-B725-4094-8BFF-E6CA512A2522}"/>
    <cellStyle name="การคำนวณ 2 6 8 3" xfId="18989" xr:uid="{16B954F6-C3BA-4632-AE70-6C5CD9CB120F}"/>
    <cellStyle name="การคำนวณ 2 6 9" xfId="9468" xr:uid="{59FDEB70-AA99-4056-BB40-80B3AC91A5E1}"/>
    <cellStyle name="การคำนวณ 2 6 9 2" xfId="31475" xr:uid="{E21BA1B0-D851-4E5C-B145-34174D52EE07}"/>
    <cellStyle name="การคำนวณ 2 6 9 3" xfId="22326" xr:uid="{17262C77-B9BF-4EA8-AEB6-A0819F227650}"/>
    <cellStyle name="การคำนวณ 2 7" xfId="5151" xr:uid="{1ADEC59C-B8FB-4BAD-8D1B-EFF7D9EAC7F4}"/>
    <cellStyle name="การคำนวณ 2 7 2" xfId="27499" xr:uid="{D744294B-9485-4AB1-8F58-67A0DCD16E9C}"/>
    <cellStyle name="การคำนวณ 2 7 3" xfId="18241" xr:uid="{F0770F2D-DB52-4D12-AAF4-C91EC22FFC16}"/>
    <cellStyle name="การคำนวณ 2 8" xfId="6533" xr:uid="{F2B027C2-1615-4307-8DD0-262F47AE6529}"/>
    <cellStyle name="การคำนวณ 2 8 2" xfId="28787" xr:uid="{49973F59-C6EF-4A01-9FE0-A22D9019FEB5}"/>
    <cellStyle name="การคำนวณ 2 8 3" xfId="19556" xr:uid="{3AA28497-5D34-4D03-B8D5-B6DACB19DAD1}"/>
    <cellStyle name="การคำนวณ 2 9" xfId="7744" xr:uid="{3E158DA9-816B-4DEE-A3BA-182E730F310A}"/>
    <cellStyle name="การคำนวณ 2 9 2" xfId="29774" xr:uid="{46658A48-9657-446B-A51D-9141533A9657}"/>
    <cellStyle name="การคำนวณ 2 9 3" xfId="20623" xr:uid="{C3E8C7DD-422A-407E-AE60-E830DEF02491}"/>
    <cellStyle name="การคำนวณ 20" xfId="13774" xr:uid="{C76BD179-B5B0-445A-9ABD-83464D26496F}"/>
    <cellStyle name="การคำนวณ 21" xfId="36822" xr:uid="{AED40EED-084C-4CFA-B9B9-C922A2AFB612}"/>
    <cellStyle name="การคำนวณ 22" xfId="38742" xr:uid="{B6826FA3-3F1A-4013-BF51-17412F06E64B}"/>
    <cellStyle name="การคำนวณ 23" xfId="37886" xr:uid="{336DC9AA-5C8B-44F7-9A81-D96DB51F8765}"/>
    <cellStyle name="การคำนวณ 24" xfId="37772" xr:uid="{01A5F084-17C7-40E3-9A19-81C0216AE685}"/>
    <cellStyle name="การคำนวณ 25" xfId="37461" xr:uid="{216878AC-7B65-44E0-A0A3-BC8AC4A32098}"/>
    <cellStyle name="การคำนวณ 26" xfId="41705" xr:uid="{C768FB86-7F75-4588-97C2-A2D37FE5B916}"/>
    <cellStyle name="การคำนวณ 27" xfId="42141" xr:uid="{86BBCB2B-E4FD-4305-A44A-9E5162000335}"/>
    <cellStyle name="การคำนวณ 28" xfId="43214" xr:uid="{F26A66F3-2272-4EC9-980E-EDEEBA80A1C6}"/>
    <cellStyle name="การคำนวณ 29" xfId="44268" xr:uid="{070FFBFB-A28D-4B86-8A9B-02D3E70CD60D}"/>
    <cellStyle name="การคำนวณ 3" xfId="2465" xr:uid="{00000000-0005-0000-0000-0000A2090000}"/>
    <cellStyle name="การคำนวณ 3 10" xfId="10640" xr:uid="{02710FE5-7491-4C2F-84D7-B5750999B39D}"/>
    <cellStyle name="การคำนวณ 3 10 2" xfId="32615" xr:uid="{DE4753A8-A0CA-4F1B-B532-CEFC6F5B201E}"/>
    <cellStyle name="การคำนวณ 3 10 3" xfId="23470" xr:uid="{2E0BC177-4000-46BB-9856-0E956D08B1B8}"/>
    <cellStyle name="การคำนวณ 3 11" xfId="4617" xr:uid="{CB4A0F7D-F6CA-439D-BDDA-41B1DD4B04FB}"/>
    <cellStyle name="การคำนวณ 3 11 2" xfId="26977" xr:uid="{9D6A8DF1-EB1C-4FF4-A3F0-B170C2D6506C}"/>
    <cellStyle name="การคำนวณ 3 11 3" xfId="17711" xr:uid="{D15D9170-FA5F-4B08-863E-96576B453167}"/>
    <cellStyle name="การคำนวณ 3 12" xfId="10320" xr:uid="{A0EA42D1-6990-4415-AFF7-11E5E67BB6BC}"/>
    <cellStyle name="การคำนวณ 3 12 2" xfId="32309" xr:uid="{4AB5E184-4A2F-4B64-BF5E-DCE0D490FA74}"/>
    <cellStyle name="การคำนวณ 3 12 3" xfId="23163" xr:uid="{8A9F7059-3890-4D2D-95FB-1FBCEA219F43}"/>
    <cellStyle name="การคำนวณ 3 13" xfId="12888" xr:uid="{5B17866F-CEAC-4F72-93FB-F5EDEF8F92C1}"/>
    <cellStyle name="การคำนวณ 3 13 2" xfId="34744" xr:uid="{0998CA34-44E9-4CD1-8706-8251FB0836E6}"/>
    <cellStyle name="การคำนวณ 3 13 3" xfId="25600" xr:uid="{E9CCBEB2-2C70-4EC6-B570-EAC7D8916FF5}"/>
    <cellStyle name="การคำนวณ 3 14" xfId="14074" xr:uid="{02E93079-C1B4-4691-8B01-6B3699CFB111}"/>
    <cellStyle name="การคำนวณ 3 14 2" xfId="35771" xr:uid="{A71FFF82-A5AF-4AC5-88A5-6A6436D138E9}"/>
    <cellStyle name="การคำนวณ 3 14 3" xfId="26627" xr:uid="{76C427CD-AC36-44CC-A27F-D447B6E985F9}"/>
    <cellStyle name="การคำนวณ 3 15" xfId="9928" xr:uid="{69EC656B-1854-4190-AB16-2FA98CE64150}"/>
    <cellStyle name="การคำนวณ 3 16" xfId="36833" xr:uid="{BF2F0107-CBCE-4693-A103-AC281168D5EC}"/>
    <cellStyle name="การคำนวณ 3 17" xfId="38753" xr:uid="{77214C74-B541-4F78-9AF6-28E1C2B907E1}"/>
    <cellStyle name="การคำนวณ 3 18" xfId="37883" xr:uid="{5355550E-63E2-420C-A2AC-406DF2FCD5FA}"/>
    <cellStyle name="การคำนวณ 3 19" xfId="39870" xr:uid="{303C10C3-6E1E-4BB5-A13E-D270FA32C61C}"/>
    <cellStyle name="การคำนวณ 3 2" xfId="2466" xr:uid="{00000000-0005-0000-0000-0000A3090000}"/>
    <cellStyle name="การคำนวณ 3 2 10" xfId="11896" xr:uid="{492D1EA9-72BD-422D-94E4-6C2149D829D7}"/>
    <cellStyle name="การคำนวณ 3 2 10 2" xfId="33838" xr:uid="{E0F6C77F-88BD-44CF-BEDC-09C5BF19C3A7}"/>
    <cellStyle name="การคำนวณ 3 2 10 3" xfId="24693" xr:uid="{3AF36762-70A0-4B49-BC39-4242D5A28003}"/>
    <cellStyle name="การคำนวณ 3 2 11" xfId="10321" xr:uid="{6BFCBFA4-9D2D-4DA8-AF46-BC73BB760C8F}"/>
    <cellStyle name="การคำนวณ 3 2 11 2" xfId="32310" xr:uid="{5BC44971-44FF-427D-BABB-B84369B41AF8}"/>
    <cellStyle name="การคำนวณ 3 2 11 3" xfId="23164" xr:uid="{A11F9959-6CF3-4888-8DC3-B46E34C8A53E}"/>
    <cellStyle name="การคำนวณ 3 2 12" xfId="12182" xr:uid="{F6EAB7BE-E70A-4EE7-80A0-55DB58598546}"/>
    <cellStyle name="การคำนวณ 3 2 12 2" xfId="34109" xr:uid="{E85776E3-FF7B-4321-997D-863BDCA78F9D}"/>
    <cellStyle name="การคำนวณ 3 2 12 3" xfId="24964" xr:uid="{7C536A64-400A-40AB-817A-7050E163342F}"/>
    <cellStyle name="การคำนวณ 3 2 13" xfId="13064" xr:uid="{79A3C61F-4651-4E02-9AAC-96DAD592860E}"/>
    <cellStyle name="การคำนวณ 3 2 13 2" xfId="34909" xr:uid="{96A766AA-4C26-4DCD-8ACC-C338CBD80461}"/>
    <cellStyle name="การคำนวณ 3 2 13 3" xfId="25765" xr:uid="{ADCA3B85-890B-4410-9F3D-D915A999A199}"/>
    <cellStyle name="การคำนวณ 3 2 14" xfId="10287" xr:uid="{08B5BD79-24F5-46CD-AB6F-87F732F4CB47}"/>
    <cellStyle name="การคำนวณ 3 2 15" xfId="36834" xr:uid="{872F9137-3E9B-4BAF-AEBE-29933FABA756}"/>
    <cellStyle name="การคำนวณ 3 2 16" xfId="38754" xr:uid="{756DE0E4-9B46-4F89-9CA3-EF526DD0C923}"/>
    <cellStyle name="การคำนวณ 3 2 17" xfId="37497" xr:uid="{64CBC8E1-C802-4039-923A-1F2CA28492DD}"/>
    <cellStyle name="การคำนวณ 3 2 18" xfId="39871" xr:uid="{78C56B44-152B-4EC8-9703-A798F4D733BE}"/>
    <cellStyle name="การคำนวณ 3 2 19" xfId="38149" xr:uid="{B932F562-BE78-4BE7-8C0C-E271C444563B}"/>
    <cellStyle name="การคำนวณ 3 2 2" xfId="5145" xr:uid="{99A71D15-738E-4EA6-8130-DD9E8D79A79E}"/>
    <cellStyle name="การคำนวณ 3 2 2 2" xfId="27493" xr:uid="{56B952B7-103E-480C-BB0E-AAC6CD98B242}"/>
    <cellStyle name="การคำนวณ 3 2 2 3" xfId="18235" xr:uid="{4ABBDCBB-901A-4D21-9BAA-C88D77288CA8}"/>
    <cellStyle name="การคำนวณ 3 2 20" xfId="41717" xr:uid="{A9E05E34-E974-4907-BD65-6EA62852304D}"/>
    <cellStyle name="การคำนวณ 3 2 21" xfId="40770" xr:uid="{6F3A05C4-2E3E-414A-939A-0A616FB00B0D}"/>
    <cellStyle name="การคำนวณ 3 2 22" xfId="40617" xr:uid="{968BA3AD-741A-437C-9BB5-7B9CC90BB8D0}"/>
    <cellStyle name="การคำนวณ 3 2 23" xfId="44280" xr:uid="{2EDA2346-CBC3-4C24-8978-E57A0D768BB7}"/>
    <cellStyle name="การคำนวณ 3 2 3" xfId="6544" xr:uid="{9E76BB00-C117-4D09-B3A1-0830A74AF59A}"/>
    <cellStyle name="การคำนวณ 3 2 3 2" xfId="28798" xr:uid="{B2436D0D-64E7-404B-8957-2F6988B9E112}"/>
    <cellStyle name="การคำนวณ 3 2 3 3" xfId="19567" xr:uid="{D4420200-A669-42D3-A5BA-4448FB26E457}"/>
    <cellStyle name="การคำนวณ 3 2 4" xfId="7200" xr:uid="{922863B9-90B7-4E48-965D-9210C08944F3}"/>
    <cellStyle name="การคำนวณ 3 2 4 2" xfId="29394" xr:uid="{7F0394AA-3724-430B-B676-06CA28320DF5}"/>
    <cellStyle name="การคำนวณ 3 2 4 3" xfId="20206" xr:uid="{E57F6A86-5770-4AE6-8B55-954A32598F46}"/>
    <cellStyle name="การคำนวณ 3 2 5" xfId="6903" xr:uid="{CA207FE4-B75B-453E-9662-75436E7CEBEC}"/>
    <cellStyle name="การคำนวณ 3 2 5 2" xfId="29131" xr:uid="{0F091F17-4C55-43FF-9469-D10D0168F937}"/>
    <cellStyle name="การคำนวณ 3 2 5 3" xfId="19911" xr:uid="{0F302767-7C5F-4132-9AE6-E85CEFD9A748}"/>
    <cellStyle name="การคำนวณ 3 2 6" xfId="8110" xr:uid="{98A82F33-204F-49C4-BD55-57158D478084}"/>
    <cellStyle name="การคำนวณ 3 2 6 2" xfId="30136" xr:uid="{04F507FC-CDE5-4AD4-98BF-680CD5DBF758}"/>
    <cellStyle name="การคำนวณ 3 2 6 3" xfId="20986" xr:uid="{D3ACFD3B-02C6-4D62-A021-B810523B6EA1}"/>
    <cellStyle name="การคำนวณ 3 2 7" xfId="11065" xr:uid="{ABF485AF-31D3-48D5-A9CE-6A0B8E5959A5}"/>
    <cellStyle name="การคำนวณ 3 2 7 2" xfId="33033" xr:uid="{38668471-C71E-4FB2-B553-60B6C2E1EAC4}"/>
    <cellStyle name="การคำนวณ 3 2 7 3" xfId="23888" xr:uid="{75903D30-3E2D-41D9-90C7-AF66A3794906}"/>
    <cellStyle name="การคำนวณ 3 2 8" xfId="6616" xr:uid="{5DD81EB0-B42B-497A-B1F2-007C6E1C7997}"/>
    <cellStyle name="การคำนวณ 3 2 8 2" xfId="28869" xr:uid="{58E358D9-42DC-418C-989D-8537FB35DF18}"/>
    <cellStyle name="การคำนวณ 3 2 8 3" xfId="19639" xr:uid="{7191296C-4B31-4D34-8A59-6192D94CCACE}"/>
    <cellStyle name="การคำนวณ 3 2 9" xfId="10062" xr:uid="{2BCC8FB2-DEEE-4870-9E0C-74CC3BAFFA55}"/>
    <cellStyle name="การคำนวณ 3 2 9 2" xfId="32060" xr:uid="{74B2AB63-1D4E-4C00-899C-4A4BD3B36DAB}"/>
    <cellStyle name="การคำนวณ 3 2 9 3" xfId="22912" xr:uid="{4816E49F-2EFE-40E4-AA2E-5E9D490ADCD1}"/>
    <cellStyle name="การคำนวณ 3 20" xfId="39811" xr:uid="{7AE03E04-7967-4822-AE54-90BBE34E80BA}"/>
    <cellStyle name="การคำนวณ 3 21" xfId="41716" xr:uid="{063BB940-8C4F-41FF-BD03-0B40DDA3641A}"/>
    <cellStyle name="การคำนวณ 3 22" xfId="40771" xr:uid="{46C2F810-BD86-43BE-8B72-50C4FBDD8D01}"/>
    <cellStyle name="การคำนวณ 3 23" xfId="43408" xr:uid="{57D873C4-52E8-435D-9590-DA82B0994698}"/>
    <cellStyle name="การคำนวณ 3 24" xfId="44279" xr:uid="{182473C7-C30D-4C07-857A-39DB10C22E9E}"/>
    <cellStyle name="การคำนวณ 3 3" xfId="6948" xr:uid="{C7130238-5672-462F-AA8C-45E81978A1ED}"/>
    <cellStyle name="การคำนวณ 3 3 2" xfId="29168" xr:uid="{3F0ECC06-17E7-4527-B12E-8FB1E7FFD3B9}"/>
    <cellStyle name="การคำนวณ 3 3 3" xfId="19955" xr:uid="{C36682CF-E0BF-403D-8920-7E24B9797A3C}"/>
    <cellStyle name="การคำนวณ 3 4" xfId="6543" xr:uid="{095D9832-DFA8-494F-873F-31C740CFA5AE}"/>
    <cellStyle name="การคำนวณ 3 4 2" xfId="28797" xr:uid="{DD091DC0-2C4B-4FFA-987E-1F57B450812B}"/>
    <cellStyle name="การคำนวณ 3 4 3" xfId="19566" xr:uid="{A89E259F-5B29-4615-8DC5-0584BA34795D}"/>
    <cellStyle name="การคำนวณ 3 5" xfId="6753" xr:uid="{C5FCEDA8-0FBB-4928-AE48-D01F0C55438D}"/>
    <cellStyle name="การคำนวณ 3 5 2" xfId="29002" xr:uid="{AB7F7100-DC0F-4B8C-A010-02C3C111800D}"/>
    <cellStyle name="การคำนวณ 3 5 3" xfId="19773" xr:uid="{7CB2BC21-0E32-411C-8130-F49A44C07EB9}"/>
    <cellStyle name="การคำนวณ 3 6" xfId="8540" xr:uid="{AF683A69-91ED-4DB4-A41C-D50804EF9A58}"/>
    <cellStyle name="การคำนวณ 3 6 2" xfId="30562" xr:uid="{4522D6C1-6FE2-4C14-A61E-B4869384FA96}"/>
    <cellStyle name="การคำนวณ 3 6 3" xfId="21412" xr:uid="{39C1BD6C-27F0-432D-A1AF-29AD11FE0780}"/>
    <cellStyle name="การคำนวณ 3 7" xfId="6658" xr:uid="{78A31414-5FAE-4300-8471-B6F07958DCCE}"/>
    <cellStyle name="การคำนวณ 3 7 2" xfId="28911" xr:uid="{5D5E1C6F-67CA-4216-8B4F-DEA90DF9D836}"/>
    <cellStyle name="การคำนวณ 3 7 3" xfId="19681" xr:uid="{278A4FDF-D970-4C6E-BFE9-57CE0E519A51}"/>
    <cellStyle name="การคำนวณ 3 8" xfId="8322" xr:uid="{AD40BD8A-7979-4B8C-86A7-879604F3B7B6}"/>
    <cellStyle name="การคำนวณ 3 8 2" xfId="30345" xr:uid="{7B04B610-E9E7-4EC6-9A82-69D6149E3D4E}"/>
    <cellStyle name="การคำนวณ 3 8 3" xfId="21195" xr:uid="{E53FE63C-7612-4E0E-8E1F-47D173DB15E7}"/>
    <cellStyle name="การคำนวณ 3 9" xfId="4692" xr:uid="{BF29CE7B-00F8-407B-8735-B05CA281528D}"/>
    <cellStyle name="การคำนวณ 3 9 2" xfId="27050" xr:uid="{B541578F-5079-4B9A-9AEA-02112B15BA32}"/>
    <cellStyle name="การคำนวณ 3 9 3" xfId="17785" xr:uid="{FE0D2425-1BE0-4936-A950-8F21513BC8DE}"/>
    <cellStyle name="การคำนวณ 4" xfId="2467" xr:uid="{00000000-0005-0000-0000-0000A4090000}"/>
    <cellStyle name="การคำนวณ 4 10" xfId="10013" xr:uid="{3315707E-DCB0-463A-8DAB-0B72662DD838}"/>
    <cellStyle name="การคำนวณ 4 10 2" xfId="32011" xr:uid="{50A34512-080A-4BAF-8254-F3FC9367E0EA}"/>
    <cellStyle name="การคำนวณ 4 10 3" xfId="22863" xr:uid="{6ED810D9-1CB0-4A5B-BC66-4B931AD9A353}"/>
    <cellStyle name="การคำนวณ 4 11" xfId="5846" xr:uid="{5164E0B5-71E1-4B33-82E5-7AD1CD281989}"/>
    <cellStyle name="การคำนวณ 4 11 2" xfId="28161" xr:uid="{7A442073-89FC-4776-90E6-5EDBA679001C}"/>
    <cellStyle name="การคำนวณ 4 11 3" xfId="18928" xr:uid="{0C64CD1F-1A0C-44E4-ADAB-FB6FE9979D5D}"/>
    <cellStyle name="การคำนวณ 4 12" xfId="12032" xr:uid="{EACD4E88-7D90-4919-97ED-56DF2D862604}"/>
    <cellStyle name="การคำนวณ 4 12 2" xfId="33972" xr:uid="{1559C337-4300-4618-8AE1-3175A0080C57}"/>
    <cellStyle name="การคำนวณ 4 12 3" xfId="24827" xr:uid="{5FAF7FF6-0370-4CF5-9CEE-7E1F02969EAF}"/>
    <cellStyle name="การคำนวณ 4 13" xfId="12136" xr:uid="{A53CC13C-A4CE-4D02-8A78-B47A18EDEEC0}"/>
    <cellStyle name="การคำนวณ 4 13 2" xfId="34069" xr:uid="{C9183E72-EF97-49B7-975C-D07A15C907C0}"/>
    <cellStyle name="การคำนวณ 4 13 3" xfId="24924" xr:uid="{4E5FC6DA-08B4-42E7-941D-9BFFB4D90271}"/>
    <cellStyle name="การคำนวณ 4 14" xfId="5223" xr:uid="{623A3FA1-0DD2-4BE0-976C-C4CE541620DA}"/>
    <cellStyle name="การคำนวณ 4 14 2" xfId="27565" xr:uid="{B5D422F1-261E-4A18-AC26-E7048C700727}"/>
    <cellStyle name="การคำนวณ 4 14 3" xfId="18313" xr:uid="{E4516DA0-95D9-43EA-AE86-E6631DF22B8A}"/>
    <cellStyle name="การคำนวณ 4 15" xfId="12551" xr:uid="{82658730-2DE4-48E9-951C-263DD631F9F1}"/>
    <cellStyle name="การคำนวณ 4 16" xfId="36835" xr:uid="{4FEDF2D9-D86A-4DB0-8C4B-D2CFF6FD073E}"/>
    <cellStyle name="การคำนวณ 4 17" xfId="38755" xr:uid="{854AD24E-277E-4076-AAE9-27EDFEABE74A}"/>
    <cellStyle name="การคำนวณ 4 18" xfId="38976" xr:uid="{CEF098D6-93F4-4BDA-8FB7-45D254B333DD}"/>
    <cellStyle name="การคำนวณ 4 19" xfId="39231" xr:uid="{D3F72179-FDD9-4CA2-97AC-BEAE4D9B1325}"/>
    <cellStyle name="การคำนวณ 4 2" xfId="2468" xr:uid="{00000000-0005-0000-0000-0000A5090000}"/>
    <cellStyle name="การคำนวณ 4 2 10" xfId="13097" xr:uid="{1C156D4D-6D2A-40F7-BE47-CFB9DD488B45}"/>
    <cellStyle name="การคำนวณ 4 2 10 2" xfId="34942" xr:uid="{8A272E24-C41D-43EA-9FC0-D55E4293874A}"/>
    <cellStyle name="การคำนวณ 4 2 10 3" xfId="25798" xr:uid="{4EF1817D-2A55-4C6F-8252-842F6B25BB3D}"/>
    <cellStyle name="การคำนวณ 4 2 11" xfId="12031" xr:uid="{AD43E8BB-5D64-4BD9-9F2A-2FF914F2284B}"/>
    <cellStyle name="การคำนวณ 4 2 11 2" xfId="33971" xr:uid="{007CCA41-540F-4843-8F67-9F2ACDB01E10}"/>
    <cellStyle name="การคำนวณ 4 2 11 3" xfId="24826" xr:uid="{7FF012F8-01AB-4C78-AB20-F92788B5DE69}"/>
    <cellStyle name="การคำนวณ 4 2 12" xfId="5875" xr:uid="{60BF7885-CFA1-46B8-AD94-CA366B10B242}"/>
    <cellStyle name="การคำนวณ 4 2 12 2" xfId="28171" xr:uid="{FAC26B9C-3267-4874-89BC-C75148725E20}"/>
    <cellStyle name="การคำนวณ 4 2 12 3" xfId="18938" xr:uid="{6F5BB274-1392-4064-8EEF-CABD2B5C97B5}"/>
    <cellStyle name="การคำนวณ 4 2 13" xfId="11819" xr:uid="{D869AC3E-B218-461F-84C8-48B289D109E1}"/>
    <cellStyle name="การคำนวณ 4 2 13 2" xfId="33766" xr:uid="{D8581EEF-4C79-493D-A7D9-BCD92756807C}"/>
    <cellStyle name="การคำนวณ 4 2 13 3" xfId="24621" xr:uid="{0BBE39DB-A6A5-4293-AE3F-9DF3FF8A23E0}"/>
    <cellStyle name="การคำนวณ 4 2 14" xfId="12548" xr:uid="{65C86004-F955-45F3-B800-43293DAF3BDF}"/>
    <cellStyle name="การคำนวณ 4 2 15" xfId="36836" xr:uid="{F7D5BE50-6566-46D3-A1A6-67D0E7CC1CE7}"/>
    <cellStyle name="การคำนวณ 4 2 16" xfId="38756" xr:uid="{88271937-D265-42D0-BA0B-D36F034659D8}"/>
    <cellStyle name="การคำนวณ 4 2 17" xfId="39736" xr:uid="{F3AB334E-F514-4709-8D24-12BF0CE836DB}"/>
    <cellStyle name="การคำนวณ 4 2 18" xfId="37776" xr:uid="{0EAA7EB2-68FB-484A-8965-988EFC6A41E6}"/>
    <cellStyle name="การคำนวณ 4 2 19" xfId="39542" xr:uid="{E8F66899-1AE9-4E1C-A084-50B9E5D2A5EE}"/>
    <cellStyle name="การคำนวณ 4 2 2" xfId="6947" xr:uid="{AF951764-9783-4A40-8A61-3F76C61635D7}"/>
    <cellStyle name="การคำนวณ 4 2 2 2" xfId="29167" xr:uid="{CB9987A1-605E-4913-8EAC-010FA84BE55D}"/>
    <cellStyle name="การคำนวณ 4 2 2 3" xfId="19954" xr:uid="{55C7A471-F46D-44AE-8951-77FAF61C6808}"/>
    <cellStyle name="การคำนวณ 4 2 20" xfId="41719" xr:uid="{08481907-49FD-4851-A089-846D56F103CC}"/>
    <cellStyle name="การคำนวณ 4 2 21" xfId="43032" xr:uid="{BFB6C02B-1253-45BC-9862-9FA979BE2A7E}"/>
    <cellStyle name="การคำนวณ 4 2 22" xfId="40992" xr:uid="{3B696084-B3AD-4BAE-B9C5-0315BAE36815}"/>
    <cellStyle name="การคำนวณ 4 2 23" xfId="44282" xr:uid="{2227CE0E-7D81-4BA9-8EE0-2326FDDA1C2C}"/>
    <cellStyle name="การคำนวณ 4 2 3" xfId="6546" xr:uid="{88F6AB13-E689-4EF6-9A71-3ED067901023}"/>
    <cellStyle name="การคำนวณ 4 2 3 2" xfId="28800" xr:uid="{9CFA3235-2405-4FBE-8D9C-80C2E016F96C}"/>
    <cellStyle name="การคำนวณ 4 2 3 3" xfId="19569" xr:uid="{B4807FE8-849A-4D9E-8CAB-CE836D763980}"/>
    <cellStyle name="การคำนวณ 4 2 4" xfId="7749" xr:uid="{DB2AE458-77FB-4429-AED9-C16C4E8EE516}"/>
    <cellStyle name="การคำนวณ 4 2 4 2" xfId="29779" xr:uid="{0A8B5603-029B-4A6C-A7C9-9B67302220E4}"/>
    <cellStyle name="การคำนวณ 4 2 4 3" xfId="20628" xr:uid="{8D563D2F-F348-4AE6-B200-473D87398A43}"/>
    <cellStyle name="การคำนวณ 4 2 5" xfId="6109" xr:uid="{83C7EB15-572D-4442-891E-7EB2070CB646}"/>
    <cellStyle name="การคำนวณ 4 2 5 2" xfId="28375" xr:uid="{24FDD70A-8DD0-4786-BE0C-C53764235CA6}"/>
    <cellStyle name="การคำนวณ 4 2 5 3" xfId="19142" xr:uid="{F0E6564C-5B49-4DE9-BD00-121FF8144983}"/>
    <cellStyle name="การคำนวณ 4 2 6" xfId="9249" xr:uid="{9B434FFD-A256-47B8-951F-CB208A5A0ED6}"/>
    <cellStyle name="การคำนวณ 4 2 6 2" xfId="31259" xr:uid="{2C5DDAF4-A30F-4100-84B4-A4F5394A8208}"/>
    <cellStyle name="การคำนวณ 4 2 6 3" xfId="22109" xr:uid="{C90BE7BF-E361-46BB-9E1B-8CE2479027C8}"/>
    <cellStyle name="การคำนวณ 4 2 7" xfId="8325" xr:uid="{79ED82E7-1120-4C1B-A6AD-ABBF4B501757}"/>
    <cellStyle name="การคำนวณ 4 2 7 2" xfId="30348" xr:uid="{EAC902C7-4FFD-43A9-A73E-84B300CFED6A}"/>
    <cellStyle name="การคำนวณ 4 2 7 3" xfId="21198" xr:uid="{BB9E828F-3EBA-4B0A-A690-11D490BF52EF}"/>
    <cellStyle name="การคำนวณ 4 2 8" xfId="8859" xr:uid="{90E42FDD-1E61-4BEF-BFE8-4229B6C38254}"/>
    <cellStyle name="การคำนวณ 4 2 8 2" xfId="30877" xr:uid="{8EA41C5B-C28B-4A27-96AD-FE11EE9F3CEF}"/>
    <cellStyle name="การคำนวณ 4 2 8 3" xfId="21727" xr:uid="{F1E248BF-802B-4C24-90D0-E531445C39F7}"/>
    <cellStyle name="การคำนวณ 4 2 9" xfId="11281" xr:uid="{4BECC7E4-3E09-49DE-8BA3-9FBB5533DDA7}"/>
    <cellStyle name="การคำนวณ 4 2 9 2" xfId="33248" xr:uid="{D9097FC9-8AED-4D73-A889-85CAC8EE7AE7}"/>
    <cellStyle name="การคำนวณ 4 2 9 3" xfId="24103" xr:uid="{4D303422-AC23-4499-8130-50996D8C01F8}"/>
    <cellStyle name="การคำนวณ 4 20" xfId="39508" xr:uid="{4E07DFF8-832B-45FB-A87A-787B15C762E2}"/>
    <cellStyle name="การคำนวณ 4 21" xfId="41718" xr:uid="{855C50FA-4C17-41F0-A38A-783152B121E6}"/>
    <cellStyle name="การคำนวณ 4 22" xfId="42673" xr:uid="{B2148999-A835-4B06-8A97-26F4A42FE514}"/>
    <cellStyle name="การคำนวณ 4 23" xfId="40991" xr:uid="{49864364-EDC2-4573-BF34-32C688BBA43A}"/>
    <cellStyle name="การคำนวณ 4 24" xfId="44281" xr:uid="{4351DCF7-6C08-4B0D-931C-39D91B0A546F}"/>
    <cellStyle name="การคำนวณ 4 3" xfId="6946" xr:uid="{DEABA5E1-4F4B-4A52-AE71-B117068B922E}"/>
    <cellStyle name="การคำนวณ 4 3 2" xfId="29166" xr:uid="{23719644-38FC-48AD-902A-43C77B91CC67}"/>
    <cellStyle name="การคำนวณ 4 3 3" xfId="19953" xr:uid="{537D7D15-BAAC-414D-B193-800CCF645DF9}"/>
    <cellStyle name="การคำนวณ 4 4" xfId="6545" xr:uid="{7F4F8121-B408-44C8-8DF1-3DD0F19F19BD}"/>
    <cellStyle name="การคำนวณ 4 4 2" xfId="28799" xr:uid="{ACB9679B-8959-47FE-AF24-147FB2CCC096}"/>
    <cellStyle name="การคำนวณ 4 4 3" xfId="19568" xr:uid="{552EC05D-B51F-4B08-86C7-176DF599EABE}"/>
    <cellStyle name="การคำนวณ 4 5" xfId="5446" xr:uid="{ACDCF1E6-AFD6-4484-A02D-6FE7F0AD8975}"/>
    <cellStyle name="การคำนวณ 4 5 2" xfId="27769" xr:uid="{1F83BE49-DCF6-44AC-A982-27773DB94E13}"/>
    <cellStyle name="การคำนวณ 4 5 3" xfId="18536" xr:uid="{0BFDC763-AE91-44BC-AD53-A7015A95812A}"/>
    <cellStyle name="การคำนวณ 4 6" xfId="5103" xr:uid="{7FB2653B-25D2-4915-9997-3D79B4F8614F}"/>
    <cellStyle name="การคำนวณ 4 6 2" xfId="27458" xr:uid="{FD3E89BE-D0AA-43D7-AE6E-1CDAB41A62F0}"/>
    <cellStyle name="การคำนวณ 4 6 3" xfId="18193" xr:uid="{087420B6-6B63-44E7-8615-86EC128F2526}"/>
    <cellStyle name="การคำนวณ 4 7" xfId="7760" xr:uid="{B0DECC9E-2A94-4F36-BCD8-16C950C0A3BC}"/>
    <cellStyle name="การคำนวณ 4 7 2" xfId="29790" xr:uid="{F4664477-96E7-4427-B6DE-6D6BB8731CE3}"/>
    <cellStyle name="การคำนวณ 4 7 3" xfId="20639" xr:uid="{0AAC8548-BCB0-4547-B658-1CD26646A27A}"/>
    <cellStyle name="การคำนวณ 4 8" xfId="11066" xr:uid="{9010D20F-B231-4AFA-8D1E-6B6F8D2906F8}"/>
    <cellStyle name="การคำนวณ 4 8 2" xfId="33034" xr:uid="{E2CE273A-1EA9-4B59-B65B-1D3981A7B2CF}"/>
    <cellStyle name="การคำนวณ 4 8 3" xfId="23889" xr:uid="{83029FD1-F087-4557-86ED-A7694436F3F9}"/>
    <cellStyle name="การคำนวณ 4 9" xfId="8854" xr:uid="{934D0FF0-8CC2-4327-BED3-D0133F7E8253}"/>
    <cellStyle name="การคำนวณ 4 9 2" xfId="30873" xr:uid="{D115DDE5-CBC2-4E9F-BBA6-7DC22E23BD49}"/>
    <cellStyle name="การคำนวณ 4 9 3" xfId="21723" xr:uid="{965438FF-71A5-40F5-AAB8-2201530F0DE1}"/>
    <cellStyle name="การคำนวณ 5" xfId="2469" xr:uid="{00000000-0005-0000-0000-0000A6090000}"/>
    <cellStyle name="การคำนวณ 5 10" xfId="11282" xr:uid="{16199F4A-0145-492D-9B70-FFE7DF962300}"/>
    <cellStyle name="การคำนวณ 5 10 2" xfId="33249" xr:uid="{3C9E16BC-38C4-4E34-BF62-08598E6A767B}"/>
    <cellStyle name="การคำนวณ 5 10 3" xfId="24104" xr:uid="{D1C9C184-F983-4727-9EC8-362ABD90FDC1}"/>
    <cellStyle name="การคำนวณ 5 11" xfId="13100" xr:uid="{7D7B2DF0-F8EE-4F44-B693-5C021014FF4F}"/>
    <cellStyle name="การคำนวณ 5 11 2" xfId="34945" xr:uid="{977A9A7E-AECE-4D5E-9BD6-8AA6A36DD5D8}"/>
    <cellStyle name="การคำนวณ 5 11 3" xfId="25801" xr:uid="{BEC68D96-E4D8-41CA-8F18-63F65B5EE9AE}"/>
    <cellStyle name="การคำนวณ 5 12" xfId="8361" xr:uid="{58124166-84C7-4537-965B-B2A2F9A34B26}"/>
    <cellStyle name="การคำนวณ 5 12 2" xfId="30384" xr:uid="{6B31B776-B3F3-4870-B010-E83BCA169640}"/>
    <cellStyle name="การคำนวณ 5 12 3" xfId="21234" xr:uid="{676DC8F4-D7F1-4369-82AF-2BAFFCE74B0D}"/>
    <cellStyle name="การคำนวณ 5 13" xfId="13299" xr:uid="{9E93F974-D609-4FBB-AC59-EDDDB44AD52B}"/>
    <cellStyle name="การคำนวณ 5 13 2" xfId="35139" xr:uid="{7EC77A40-417D-4DEE-9612-7DEBC8C3E70A}"/>
    <cellStyle name="การคำนวณ 5 13 3" xfId="25995" xr:uid="{5BBA040A-7385-460A-809B-A18DD3DBB9AF}"/>
    <cellStyle name="การคำนวณ 5 14" xfId="5517" xr:uid="{F4029A12-C9F6-4DA7-91D8-AA0BE37C1223}"/>
    <cellStyle name="การคำนวณ 5 14 2" xfId="27840" xr:uid="{8CDC5CD3-BD18-4A5E-8038-7BE0EEE85B31}"/>
    <cellStyle name="การคำนวณ 5 14 3" xfId="18607" xr:uid="{08E97942-529A-4A01-9823-DFECA705511B}"/>
    <cellStyle name="การคำนวณ 5 15" xfId="10623" xr:uid="{F6DC16C7-A27F-4EAF-BE73-BB488BECC0EA}"/>
    <cellStyle name="การคำนวณ 5 16" xfId="36837" xr:uid="{D57334F9-A049-4AD0-A7FA-A60686C453B1}"/>
    <cellStyle name="การคำนวณ 5 17" xfId="38757" xr:uid="{FCA0DA56-84CC-4713-9B87-0968AA2427F2}"/>
    <cellStyle name="การคำนวณ 5 18" xfId="39737" xr:uid="{847976AB-5E34-48DB-A718-66D077E3E4C1}"/>
    <cellStyle name="การคำนวณ 5 19" xfId="37777" xr:uid="{ACA2179B-678B-4EB8-8A36-CDF7F4025AB2}"/>
    <cellStyle name="การคำนวณ 5 2" xfId="2470" xr:uid="{00000000-0005-0000-0000-0000A7090000}"/>
    <cellStyle name="การคำนวณ 5 2 10" xfId="11343" xr:uid="{3D849DAF-9726-4FB0-BD84-279E44778D19}"/>
    <cellStyle name="การคำนวณ 5 2 10 2" xfId="33310" xr:uid="{3ACE9010-3410-45B0-92DF-F4AA092B796E}"/>
    <cellStyle name="การคำนวณ 5 2 10 3" xfId="24165" xr:uid="{734A1C01-0317-4B6D-AAA3-31016EB1AC28}"/>
    <cellStyle name="การคำนวณ 5 2 11" xfId="11551" xr:uid="{9648F376-7AA0-42A1-A6EC-403BF0B4B5DE}"/>
    <cellStyle name="การคำนวณ 5 2 11 2" xfId="33513" xr:uid="{5F9A4F54-64B4-462C-B1A4-2B5800B3E6AF}"/>
    <cellStyle name="การคำนวณ 5 2 11 3" xfId="24368" xr:uid="{FFF51C58-1C75-4310-BFA4-1D92B9A3F332}"/>
    <cellStyle name="การคำนวณ 5 2 12" xfId="12808" xr:uid="{452D6C6D-8C47-4FA2-B204-C56CE46C1F23}"/>
    <cellStyle name="การคำนวณ 5 2 12 2" xfId="34676" xr:uid="{7026DCD4-AE80-40D4-8DC9-4CF629444ECF}"/>
    <cellStyle name="การคำนวณ 5 2 12 3" xfId="25532" xr:uid="{CE6A5F1C-5393-4BBB-B569-EFC11E857F24}"/>
    <cellStyle name="การคำนวณ 5 2 13" xfId="11492" xr:uid="{605F374B-942C-4232-8DD4-347087255E0E}"/>
    <cellStyle name="การคำนวณ 5 2 13 2" xfId="33457" xr:uid="{AEE97462-D442-4460-B354-E85255627816}"/>
    <cellStyle name="การคำนวณ 5 2 13 3" xfId="24312" xr:uid="{F6BB8366-4719-4441-AA6C-E84663BC4491}"/>
    <cellStyle name="การคำนวณ 5 2 14" xfId="13742" xr:uid="{8DF2C471-4052-4725-A7A5-C6B90ADC57C0}"/>
    <cellStyle name="การคำนวณ 5 2 15" xfId="36838" xr:uid="{4BDD159E-232B-4B77-8C25-B2995A359C47}"/>
    <cellStyle name="การคำนวณ 5 2 16" xfId="38758" xr:uid="{15BFD489-4C01-46C0-B8ED-F6CE1184E5CF}"/>
    <cellStyle name="การคำนวณ 5 2 17" xfId="38985" xr:uid="{3A3FE7D0-00FB-4C2A-970E-73D0BBD07A1B}"/>
    <cellStyle name="การคำนวณ 5 2 18" xfId="39866" xr:uid="{0414498E-5514-4007-BFE8-5856CE79B5BB}"/>
    <cellStyle name="การคำนวณ 5 2 19" xfId="39032" xr:uid="{7AB4EFA7-37F7-4B9C-8F26-2425A0F76B21}"/>
    <cellStyle name="การคำนวณ 5 2 2" xfId="5143" xr:uid="{90F77272-C15A-4021-92CB-F169ECEE42A6}"/>
    <cellStyle name="การคำนวณ 5 2 2 2" xfId="27491" xr:uid="{AF97954A-0E90-4CC6-BC1F-5927E0F9838D}"/>
    <cellStyle name="การคำนวณ 5 2 2 3" xfId="18233" xr:uid="{AB5A23A3-DE05-4F34-988D-1D36E79C3F43}"/>
    <cellStyle name="การคำนวณ 5 2 20" xfId="41721" xr:uid="{644D5EB8-0C21-4A4D-8DFF-7C0BF3AABACB}"/>
    <cellStyle name="การคำนวณ 5 2 21" xfId="41823" xr:uid="{69CBBBA7-66CE-4EF3-8A73-3F31656BAED6}"/>
    <cellStyle name="การคำนวณ 5 2 22" xfId="42064" xr:uid="{C2552DFB-5FCB-4BBD-84E6-109B7727E2E7}"/>
    <cellStyle name="การคำนวณ 5 2 23" xfId="44284" xr:uid="{ECEC7165-15CE-4519-8D52-B1AAFF824D47}"/>
    <cellStyle name="การคำนวณ 5 2 3" xfId="6548" xr:uid="{073973C1-0BDB-46A0-B506-CB8F8FFB844F}"/>
    <cellStyle name="การคำนวณ 5 2 3 2" xfId="28802" xr:uid="{59FB67E2-2EA8-45E8-8ACC-2B116DF816C2}"/>
    <cellStyle name="การคำนวณ 5 2 3 3" xfId="19571" xr:uid="{BD7116CB-22E2-4F25-84B9-E4F1F994BEDE}"/>
    <cellStyle name="การคำนวณ 5 2 4" xfId="7195" xr:uid="{1C5BF431-048A-4ECC-A3B7-326515658D62}"/>
    <cellStyle name="การคำนวณ 5 2 4 2" xfId="29389" xr:uid="{DA7B873E-C6C9-4BE4-9244-CA1C8CD275AA}"/>
    <cellStyle name="การคำนวณ 5 2 4 3" xfId="20201" xr:uid="{CA28736C-CD87-406F-8783-71D28EDC6AC8}"/>
    <cellStyle name="การคำนวณ 5 2 5" xfId="6131" xr:uid="{9CF2CC65-F5B8-4B7E-A5B3-EF2F2C70426A}"/>
    <cellStyle name="การคำนวณ 5 2 5 2" xfId="28397" xr:uid="{D2CF8C81-343D-4BB2-88B3-F9BB09C1C85A}"/>
    <cellStyle name="การคำนวณ 5 2 5 3" xfId="19164" xr:uid="{3EBF0E1B-2CE5-4228-85B1-BC6BE459BF73}"/>
    <cellStyle name="การคำนวณ 5 2 6" xfId="8107" xr:uid="{207E525A-F83E-4485-BE24-84CEE23D8B0A}"/>
    <cellStyle name="การคำนวณ 5 2 6 2" xfId="30133" xr:uid="{14B4EE05-A6E6-4478-90AA-C024CC4D0700}"/>
    <cellStyle name="การคำนวณ 5 2 6 3" xfId="20983" xr:uid="{70EAE88F-0317-4229-A751-4AC72C5CC4EB}"/>
    <cellStyle name="การคำนวณ 5 2 7" xfId="11063" xr:uid="{AB83AAA7-DF3E-4BCD-A1EB-754CD393B349}"/>
    <cellStyle name="การคำนวณ 5 2 7 2" xfId="33031" xr:uid="{D8612DF4-B93D-4FF7-BA49-1D1CF101F194}"/>
    <cellStyle name="การคำนวณ 5 2 7 3" xfId="23886" xr:uid="{2F5F1176-8FA3-4F0C-A046-DE02217BA1C1}"/>
    <cellStyle name="การคำนวณ 5 2 8" xfId="8857" xr:uid="{C4913AE3-94A1-48EB-BB5F-6D9C203E5A5E}"/>
    <cellStyle name="การคำนวณ 5 2 8 2" xfId="30875" xr:uid="{9B9B2DDE-82E8-4977-88D8-1788D11F613F}"/>
    <cellStyle name="การคำนวณ 5 2 8 3" xfId="21725" xr:uid="{B183F6F4-961E-469C-B407-B0280059A042}"/>
    <cellStyle name="การคำนวณ 5 2 9" xfId="11262" xr:uid="{15735728-3D72-407E-BEEF-6F0B92D1C8C9}"/>
    <cellStyle name="การคำนวณ 5 2 9 2" xfId="33229" xr:uid="{5A3C9B09-A004-4E89-AB63-2EDEA3D064AE}"/>
    <cellStyle name="การคำนวณ 5 2 9 3" xfId="24084" xr:uid="{DE318E7E-8D3F-4BC9-9F5E-D1C9DFE7F3E6}"/>
    <cellStyle name="การคำนวณ 5 20" xfId="39031" xr:uid="{3DD9F588-D1E7-4F4A-B38E-47FF301C8C78}"/>
    <cellStyle name="การคำนวณ 5 21" xfId="41720" xr:uid="{CD53EEAF-B013-4365-BFBC-C5C52C3790DE}"/>
    <cellStyle name="การคำนวณ 5 22" xfId="42146" xr:uid="{B9138A30-888C-4327-9633-1859AD7C930D}"/>
    <cellStyle name="การคำนวณ 5 23" xfId="40993" xr:uid="{52A125B5-3CC4-406D-A5DF-BE7527DA7F8B}"/>
    <cellStyle name="การคำนวณ 5 24" xfId="44283" xr:uid="{01AD8B36-6640-4412-947E-814948A4A843}"/>
    <cellStyle name="การคำนวณ 5 3" xfId="5144" xr:uid="{6660E5E3-F6D2-4160-BF12-63323B694133}"/>
    <cellStyle name="การคำนวณ 5 3 2" xfId="27492" xr:uid="{834B299B-D1F4-488F-82AB-E36473C416AA}"/>
    <cellStyle name="การคำนวณ 5 3 3" xfId="18234" xr:uid="{364A205D-8AF5-4D76-9FF5-FB052D91C865}"/>
    <cellStyle name="การคำนวณ 5 4" xfId="6547" xr:uid="{6CA27529-CE5D-4C52-A86D-24D985E1EC24}"/>
    <cellStyle name="การคำนวณ 5 4 2" xfId="28801" xr:uid="{56CDA800-EBFE-49D1-AADB-57192AE4C503}"/>
    <cellStyle name="การคำนวณ 5 4 3" xfId="19570" xr:uid="{BE9052F1-5BAE-40A2-AD4B-76D73DF992F9}"/>
    <cellStyle name="การคำนวณ 5 5" xfId="5445" xr:uid="{C7D3A2BC-3AC4-4234-BB58-4B58BD62FDB7}"/>
    <cellStyle name="การคำนวณ 5 5 2" xfId="27768" xr:uid="{A1C05B68-8DF4-4F67-8F82-05F9DF84AA07}"/>
    <cellStyle name="การคำนวณ 5 5 3" xfId="18535" xr:uid="{E564BE88-AEDE-4E97-A751-5BECB8CB5BEF}"/>
    <cellStyle name="การคำนวณ 5 6" xfId="6110" xr:uid="{1D068097-8FF7-4269-8803-5CFBFE3041A3}"/>
    <cellStyle name="การคำนวณ 5 6 2" xfId="28376" xr:uid="{4951C2E2-0CAB-4FFA-96F4-B072841E0976}"/>
    <cellStyle name="การคำนวณ 5 6 3" xfId="19143" xr:uid="{F73F3139-0F76-4546-B448-6EC8C36DFD92}"/>
    <cellStyle name="การคำนวณ 5 7" xfId="5667" xr:uid="{891DBE81-4B91-4904-AB03-2BA287BAACA5}"/>
    <cellStyle name="การคำนวณ 5 7 2" xfId="27990" xr:uid="{A4390A17-BD01-4105-B020-19D2394241D3}"/>
    <cellStyle name="การคำนวณ 5 7 3" xfId="18757" xr:uid="{43900EA7-5317-446A-AF4F-8660A8FA0D9E}"/>
    <cellStyle name="การคำนวณ 5 8" xfId="9083" xr:uid="{4978DF96-8555-4B2C-96C5-3E6B7CB63ACB}"/>
    <cellStyle name="การคำนวณ 5 8 2" xfId="31095" xr:uid="{96CE4E79-31A9-4A6B-A001-298E34E6B3AE}"/>
    <cellStyle name="การคำนวณ 5 8 3" xfId="21945" xr:uid="{D679F24A-8977-469A-9750-F855205F81BF}"/>
    <cellStyle name="การคำนวณ 5 9" xfId="5944" xr:uid="{3D4DB480-756F-403D-9FAE-D1EDDBA773AA}"/>
    <cellStyle name="การคำนวณ 5 9 2" xfId="28223" xr:uid="{001D0EA1-D422-4FAF-A442-B5DA276A9EF2}"/>
    <cellStyle name="การคำนวณ 5 9 3" xfId="18990" xr:uid="{E31FEE9F-B99B-40FA-8237-6F977229A7FC}"/>
    <cellStyle name="การคำนวณ 6" xfId="2471" xr:uid="{00000000-0005-0000-0000-0000A8090000}"/>
    <cellStyle name="การคำนวณ 6 10" xfId="11263" xr:uid="{05BBD091-6CF8-4BC1-A78E-98E9A815DC36}"/>
    <cellStyle name="การคำนวณ 6 10 2" xfId="33230" xr:uid="{3AD4CDE8-0899-4505-A413-76ADB1D83D5C}"/>
    <cellStyle name="การคำนวณ 6 10 3" xfId="24085" xr:uid="{FEE34E9B-B412-4294-B95D-3752569DAB9E}"/>
    <cellStyle name="การคำนวณ 6 11" xfId="13098" xr:uid="{6ED449BC-414C-448A-BECD-01D8219EBA9E}"/>
    <cellStyle name="การคำนวณ 6 11 2" xfId="34943" xr:uid="{715AA2C6-7079-446B-A1D2-BB27F4877115}"/>
    <cellStyle name="การคำนวณ 6 11 3" xfId="25799" xr:uid="{34336207-547A-4CF4-8A4D-1B2624781076}"/>
    <cellStyle name="การคำนวณ 6 12" xfId="8998" xr:uid="{FEF6ABBF-B157-4238-AFC9-359FEB50A95D}"/>
    <cellStyle name="การคำนวณ 6 12 2" xfId="31014" xr:uid="{20E84415-5E4E-403E-8646-F95C3F3E8779}"/>
    <cellStyle name="การคำนวณ 6 12 3" xfId="21864" xr:uid="{DF22EF10-872F-4FBB-84B6-1B8E46C7199B}"/>
    <cellStyle name="การคำนวณ 6 13" xfId="12815" xr:uid="{D7D118A7-0777-422D-A070-F579CEC2A6BA}"/>
    <cellStyle name="การคำนวณ 6 13 2" xfId="34683" xr:uid="{0EDB1676-A74D-4354-83ED-D837441DD3FC}"/>
    <cellStyle name="การคำนวณ 6 13 3" xfId="25539" xr:uid="{3E3A8B4E-23FF-4271-BC7C-BA5D2416B54E}"/>
    <cellStyle name="การคำนวณ 6 14" xfId="12392" xr:uid="{26447D59-66F7-4142-B64F-647359956B11}"/>
    <cellStyle name="การคำนวณ 6 14 2" xfId="34300" xr:uid="{D3555C89-80C2-4657-B815-FC989EB3EADF}"/>
    <cellStyle name="การคำนวณ 6 14 3" xfId="25155" xr:uid="{D3DDBE8E-85E8-441E-81A1-51D6FDBFE7B2}"/>
    <cellStyle name="การคำนวณ 6 15" xfId="13743" xr:uid="{B64CEDFE-C7D7-4656-BF93-3B8F312BE8F6}"/>
    <cellStyle name="การคำนวณ 6 16" xfId="36839" xr:uid="{87CA51EC-3EDE-4336-BF93-3131B51A7345}"/>
    <cellStyle name="การคำนวณ 6 17" xfId="38759" xr:uid="{A27070A0-09EE-43E1-9E38-FB3DEFA46610}"/>
    <cellStyle name="การคำนวณ 6 18" xfId="37496" xr:uid="{DC38D136-D247-4456-B386-E8F4095D9E3D}"/>
    <cellStyle name="การคำนวณ 6 19" xfId="39868" xr:uid="{B6AE7A8C-3B1D-45F5-9438-B988A3AF6A37}"/>
    <cellStyle name="การคำนวณ 6 2" xfId="2472" xr:uid="{00000000-0005-0000-0000-0000A9090000}"/>
    <cellStyle name="การคำนวณ 6 2 10" xfId="13099" xr:uid="{CB02C113-1123-4136-8DBA-52198DB863E3}"/>
    <cellStyle name="การคำนวณ 6 2 10 2" xfId="34944" xr:uid="{6892D1D8-5531-448B-9E5A-A78912CA40E0}"/>
    <cellStyle name="การคำนวณ 6 2 10 3" xfId="25800" xr:uid="{BFE94498-391E-45A7-AF79-4810C674E233}"/>
    <cellStyle name="การคำนวณ 6 2 11" xfId="11560" xr:uid="{9875A3DF-438C-4B01-B40D-B4D5136F946B}"/>
    <cellStyle name="การคำนวณ 6 2 11 2" xfId="33521" xr:uid="{69CAB586-FC4E-43D9-9146-CCE41510BFFA}"/>
    <cellStyle name="การคำนวณ 6 2 11 3" xfId="24376" xr:uid="{D255A34B-6349-405F-9A22-BACE4D06E708}"/>
    <cellStyle name="การคำนวณ 6 2 12" xfId="13285" xr:uid="{99FA821B-B20E-4D6C-9883-AE9C9714B69A}"/>
    <cellStyle name="การคำนวณ 6 2 12 2" xfId="35125" xr:uid="{2A9AD638-110A-4476-BABB-CB37EA1B4CFF}"/>
    <cellStyle name="การคำนวณ 6 2 12 3" xfId="25981" xr:uid="{236D1ED0-6F93-4166-8B28-85C6F1C5DFB6}"/>
    <cellStyle name="การคำนวณ 6 2 13" xfId="12976" xr:uid="{15269AD8-A98D-4C7C-BD97-C049E95BCAD9}"/>
    <cellStyle name="การคำนวณ 6 2 13 2" xfId="34829" xr:uid="{BA4E7162-69FB-4113-902F-3453638B7E82}"/>
    <cellStyle name="การคำนวณ 6 2 13 3" xfId="25685" xr:uid="{9315ED0D-2382-4CDA-95C1-63CF795CEECF}"/>
    <cellStyle name="การคำนวณ 6 2 14" xfId="8937" xr:uid="{0FD091EA-41E7-47C3-9F46-8649461B90AF}"/>
    <cellStyle name="การคำนวณ 6 2 15" xfId="36840" xr:uid="{A8D85A55-7CE5-4295-AEE8-57E8C5F8391B}"/>
    <cellStyle name="การคำนวณ 6 2 16" xfId="38760" xr:uid="{503BFBFC-AD4F-4965-B5E3-662548966D29}"/>
    <cellStyle name="การคำนวณ 6 2 17" xfId="38983" xr:uid="{193F6151-2678-42DB-86C2-271270B487AF}"/>
    <cellStyle name="การคำนวณ 6 2 18" xfId="37778" xr:uid="{3DF91EF2-6AB9-4964-BEC1-0EBEEA76B12E}"/>
    <cellStyle name="การคำนวณ 6 2 19" xfId="37203" xr:uid="{343CA548-E067-4388-8F04-A49B8D4122FA}"/>
    <cellStyle name="การคำนวณ 6 2 2" xfId="6945" xr:uid="{890418F3-78DE-412D-AA60-A659C33DFB50}"/>
    <cellStyle name="การคำนวณ 6 2 2 2" xfId="29165" xr:uid="{85A3F415-6C38-4C11-96B7-0BF7FF1A646E}"/>
    <cellStyle name="การคำนวณ 6 2 2 3" xfId="19952" xr:uid="{5E6C5BDE-1458-48BE-9B03-08BE3F5BAEF8}"/>
    <cellStyle name="การคำนวณ 6 2 20" xfId="41723" xr:uid="{664B00CD-62F9-45FA-95A4-5CEE28455FEB}"/>
    <cellStyle name="การคำนวณ 6 2 21" xfId="43029" xr:uid="{A4406D51-BC8B-40D7-96AA-A36B0AEBD7F4}"/>
    <cellStyle name="การคำนวณ 6 2 22" xfId="43213" xr:uid="{2F45AA25-BB6F-462B-8D86-88F7E1ABA6B2}"/>
    <cellStyle name="การคำนวณ 6 2 23" xfId="44286" xr:uid="{095730BA-8374-4D5C-A2AF-6073CFC7DDA3}"/>
    <cellStyle name="การคำนวณ 6 2 3" xfId="6550" xr:uid="{8AC2645C-3C6A-4686-AD9A-D30F66639CF2}"/>
    <cellStyle name="การคำนวณ 6 2 3 2" xfId="28804" xr:uid="{AD4A80F8-8303-4A89-8303-CE4770A6ACB5}"/>
    <cellStyle name="การคำนวณ 6 2 3 3" xfId="19573" xr:uid="{BEDDB071-1C7A-41F2-8978-77A62684B4B1}"/>
    <cellStyle name="การคำนวณ 6 2 4" xfId="7672" xr:uid="{A47550E4-7577-480F-975B-88940CBFDD17}"/>
    <cellStyle name="การคำนวณ 6 2 4 2" xfId="29703" xr:uid="{87158799-CB05-4CB6-A1F4-823FE297B4A8}"/>
    <cellStyle name="การคำนวณ 6 2 4 3" xfId="20552" xr:uid="{73EB8535-D890-4E48-A0F5-899DC63C7262}"/>
    <cellStyle name="การคำนวณ 6 2 5" xfId="4882" xr:uid="{99A39335-DC42-4032-A9B3-B56227F3774E}"/>
    <cellStyle name="การคำนวณ 6 2 5 2" xfId="27238" xr:uid="{53BBA8F3-5996-4314-B318-FCD3BD86B51E}"/>
    <cellStyle name="การคำนวณ 6 2 5 3" xfId="17973" xr:uid="{9AE2A1D3-1EA8-4D68-A9BF-B5CD3CF37538}"/>
    <cellStyle name="การคำนวณ 6 2 6" xfId="9170" xr:uid="{14954450-1627-4BD5-BA21-6604D4ECE3AE}"/>
    <cellStyle name="การคำนวณ 6 2 6 2" xfId="31181" xr:uid="{2BA9AC5F-C74B-47AD-92B5-3D7C261B4528}"/>
    <cellStyle name="การคำนวณ 6 2 6 3" xfId="22031" xr:uid="{2AFD2C09-BBCD-4C59-B0BA-A76188BF1455}"/>
    <cellStyle name="การคำนวณ 6 2 7" xfId="7922" xr:uid="{88087871-E589-4809-B895-65D8555925C2}"/>
    <cellStyle name="การคำนวณ 6 2 7 2" xfId="29948" xr:uid="{077E5DB8-9B67-47CF-839E-B1E60AB0138F}"/>
    <cellStyle name="การคำนวณ 6 2 7 3" xfId="20798" xr:uid="{16CC987A-D7C2-4439-860B-980A8A1EAFA4}"/>
    <cellStyle name="การคำนวณ 6 2 8" xfId="9918" xr:uid="{5B0499DC-A9BF-4670-8531-3EE89446B559}"/>
    <cellStyle name="การคำนวณ 6 2 8 2" xfId="31919" xr:uid="{F04A73C1-542C-4FC3-9DBE-8B7567977F0D}"/>
    <cellStyle name="การคำนวณ 6 2 8 3" xfId="22771" xr:uid="{DF497D55-93EE-47DF-9207-6D2E20BB4B70}"/>
    <cellStyle name="การคำนวณ 6 2 9" xfId="9975" xr:uid="{AD99D987-125D-4FB7-9620-7C22D8BDF69D}"/>
    <cellStyle name="การคำนวณ 6 2 9 2" xfId="31974" xr:uid="{AF9FEDC5-BD11-42F6-8339-1DCAC2B1FA38}"/>
    <cellStyle name="การคำนวณ 6 2 9 3" xfId="22826" xr:uid="{18363414-E51A-4727-8FC6-554ED0409AFA}"/>
    <cellStyle name="การคำนวณ 6 20" xfId="37202" xr:uid="{2F984F3A-16E5-49B6-A60A-3021EDFE60BB}"/>
    <cellStyle name="การคำนวณ 6 21" xfId="41722" xr:uid="{485DF7E0-24B3-4694-BFEF-61DDF6140E2F}"/>
    <cellStyle name="การคำนวณ 6 22" xfId="42669" xr:uid="{EE60FEE9-9295-479A-93C9-E28D2E487E0E}"/>
    <cellStyle name="การคำนวณ 6 23" xfId="42949" xr:uid="{8F96133B-BD7B-4B98-B6AE-A65CD9EE9376}"/>
    <cellStyle name="การคำนวณ 6 24" xfId="44285" xr:uid="{288E5829-EE1D-403F-AB0A-283F9546BE55}"/>
    <cellStyle name="การคำนวณ 6 3" xfId="6944" xr:uid="{6F5135CA-18CB-4B77-AB8B-8E2C718D77C1}"/>
    <cellStyle name="การคำนวณ 6 3 2" xfId="29164" xr:uid="{AC5F7B26-4DD4-4A9D-A092-890512B9A07B}"/>
    <cellStyle name="การคำนวณ 6 3 3" xfId="19951" xr:uid="{CB6B73B1-A475-4B0A-8993-2C15F13C79B3}"/>
    <cellStyle name="การคำนวณ 6 4" xfId="6549" xr:uid="{FC78192F-2BC4-43A5-A40E-2302AC56C0CA}"/>
    <cellStyle name="การคำนวณ 6 4 2" xfId="28803" xr:uid="{81ACF61A-5469-4FE7-957A-840FE53B3FD4}"/>
    <cellStyle name="การคำนวณ 6 4 3" xfId="19572" xr:uid="{48F87831-E111-4D8F-BA1C-1EC2EF03845B}"/>
    <cellStyle name="การคำนวณ 6 5" xfId="7673" xr:uid="{2E8E2B09-DF7E-4FCC-9CEB-EF7B3D2DFD70}"/>
    <cellStyle name="การคำนวณ 6 5 2" xfId="29704" xr:uid="{7D66FF20-0A06-4E4B-9DBC-BC4A2F151AC4}"/>
    <cellStyle name="การคำนวณ 6 5 3" xfId="20553" xr:uid="{3C9893DA-066E-41F4-8679-84F6C91000C0}"/>
    <cellStyle name="การคำนวณ 6 6" xfId="4883" xr:uid="{357DB76E-3475-4312-8860-D4BD69892AB6}"/>
    <cellStyle name="การคำนวณ 6 6 2" xfId="27239" xr:uid="{3A99C139-DCBA-4F83-BC8C-7990A0D1611E}"/>
    <cellStyle name="การคำนวณ 6 6 3" xfId="17974" xr:uid="{7AFA2BC9-CBAF-484D-9F47-16FC5033A960}"/>
    <cellStyle name="การคำนวณ 6 7" xfId="9171" xr:uid="{3AA86966-D609-48F6-8B68-66897A23206B}"/>
    <cellStyle name="การคำนวณ 6 7 2" xfId="31182" xr:uid="{AACB00D6-A00E-4042-BA84-31C085005D38}"/>
    <cellStyle name="การคำนวณ 6 7 3" xfId="22032" xr:uid="{87982896-6D78-4039-8304-3290F86D4675}"/>
    <cellStyle name="การคำนวณ 6 8" xfId="11064" xr:uid="{0AA27BED-C734-4E93-9728-EBF4FCC2D1C9}"/>
    <cellStyle name="การคำนวณ 6 8 2" xfId="33032" xr:uid="{5228BDBE-4EFC-4225-9F3F-ADFFBACEEBB7}"/>
    <cellStyle name="การคำนวณ 6 8 3" xfId="23887" xr:uid="{338BA886-5FC0-4E55-94D3-C2216018E570}"/>
    <cellStyle name="การคำนวณ 6 9" xfId="8858" xr:uid="{2E48F017-E319-46E5-A54E-27A358A587AD}"/>
    <cellStyle name="การคำนวณ 6 9 2" xfId="30876" xr:uid="{7AFC6554-0503-4EDD-9459-F5A353C9F6CD}"/>
    <cellStyle name="การคำนวณ 6 9 3" xfId="21726" xr:uid="{505FE616-FF23-4A9E-A2E7-D5B72F7DA3C9}"/>
    <cellStyle name="การคำนวณ 7" xfId="2473" xr:uid="{00000000-0005-0000-0000-0000AA090000}"/>
    <cellStyle name="การคำนวณ 7 10" xfId="11344" xr:uid="{411C6EC5-B7B8-4720-9AE8-675954E1B893}"/>
    <cellStyle name="การคำนวณ 7 10 2" xfId="33311" xr:uid="{8A6B139A-704F-4C59-BC18-A67A92AF068D}"/>
    <cellStyle name="การคำนวณ 7 10 3" xfId="24166" xr:uid="{3BD7D66B-ADF4-4783-ABC9-29750DDB0186}"/>
    <cellStyle name="การคำนวณ 7 11" xfId="12199" xr:uid="{02CB9BB7-287F-4C51-8163-71FA6EB8AB55}"/>
    <cellStyle name="การคำนวณ 7 11 2" xfId="34125" xr:uid="{DF1F1B2A-FEB1-4CF5-9A86-85D007F64B99}"/>
    <cellStyle name="การคำนวณ 7 11 3" xfId="24980" xr:uid="{61846E55-5136-43C2-B154-60AA331CF6CB}"/>
    <cellStyle name="การคำนวณ 7 12" xfId="11389" xr:uid="{2FB0ECB3-6885-4394-BBD2-5633298D18D0}"/>
    <cellStyle name="การคำนวณ 7 12 2" xfId="33356" xr:uid="{341E36FE-4349-4918-9204-D60FA4C516EC}"/>
    <cellStyle name="การคำนวณ 7 12 3" xfId="24211" xr:uid="{83AA9FE4-54AE-4DC4-B9E0-9C6820F367C6}"/>
    <cellStyle name="การคำนวณ 7 13" xfId="12382" xr:uid="{D34FB80B-FCB5-4D3D-A543-5EE3460F7DBB}"/>
    <cellStyle name="การคำนวณ 7 13 2" xfId="34290" xr:uid="{3CEC960F-6DDC-400C-9F32-7B7A088FA32A}"/>
    <cellStyle name="การคำนวณ 7 13 3" xfId="25145" xr:uid="{07589886-A31F-4750-AA98-717E8DA0959B}"/>
    <cellStyle name="การคำนวณ 7 14" xfId="14817" xr:uid="{B7C4430C-3CBA-4DE1-B151-387748DCE74E}"/>
    <cellStyle name="การคำนวณ 7 15" xfId="36841" xr:uid="{91E80F22-0033-406F-9D1B-6A07286DFEB8}"/>
    <cellStyle name="การคำนวณ 7 16" xfId="38761" xr:uid="{211C6AE2-D336-4F66-AE86-79657B3976DF}"/>
    <cellStyle name="การคำนวณ 7 17" xfId="38605" xr:uid="{068B1A27-6E36-4A41-A19E-A6F26251AF16}"/>
    <cellStyle name="การคำนวณ 7 18" xfId="39867" xr:uid="{34FB658D-747F-47B4-8FE0-5F7C71705A5B}"/>
    <cellStyle name="การคำนวณ 7 19" xfId="39543" xr:uid="{52D768C7-67E4-41BF-8A3B-D7BD37FBD8CB}"/>
    <cellStyle name="การคำนวณ 7 2" xfId="5142" xr:uid="{E0D3E917-5914-4EE0-9102-830AB2004C9A}"/>
    <cellStyle name="การคำนวณ 7 2 2" xfId="27490" xr:uid="{D13EB65D-4228-48D1-A68A-2FFCB9D69FD8}"/>
    <cellStyle name="การคำนวณ 7 2 3" xfId="18232" xr:uid="{53797EAE-8D36-4D41-8EF3-95105B322A10}"/>
    <cellStyle name="การคำนวณ 7 20" xfId="41724" xr:uid="{F5B58427-E3CB-4E77-B243-4266404EE8AA}"/>
    <cellStyle name="การคำนวณ 7 21" xfId="42142" xr:uid="{67B9FBF0-F2DE-4A3D-9726-3B8D13EBBC43}"/>
    <cellStyle name="การคำนวณ 7 22" xfId="43405" xr:uid="{C95F7B3A-6E81-4F97-9789-ED76ED746B86}"/>
    <cellStyle name="การคำนวณ 7 23" xfId="44287" xr:uid="{E5309823-AD87-41E9-B004-A532845C4126}"/>
    <cellStyle name="การคำนวณ 7 3" xfId="6551" xr:uid="{F5FA45DB-0369-4D2F-8E13-1666D9BEEC65}"/>
    <cellStyle name="การคำนวณ 7 3 2" xfId="28805" xr:uid="{5B49E02E-5AC8-45BF-B109-AE23634C955F}"/>
    <cellStyle name="การคำนวณ 7 3 3" xfId="19574" xr:uid="{EE0901E6-664B-4F60-9369-D15041367012}"/>
    <cellStyle name="การคำนวณ 7 4" xfId="7750" xr:uid="{E6EC5E06-96D7-479C-A2AA-92BD2C1F1B91}"/>
    <cellStyle name="การคำนวณ 7 4 2" xfId="29780" xr:uid="{2E119C9B-974E-468D-ACFD-7AB01433A86D}"/>
    <cellStyle name="การคำนวณ 7 4 3" xfId="20629" xr:uid="{607470A1-AF5B-4DB7-97A6-13BC064B85D9}"/>
    <cellStyle name="การคำนวณ 7 5" xfId="5031" xr:uid="{48AF4599-99F2-402C-AD0C-B3FFC3BA06FC}"/>
    <cellStyle name="การคำนวณ 7 5 2" xfId="27386" xr:uid="{B00A427B-37A3-434D-AFA2-A087B324146A}"/>
    <cellStyle name="การคำนวณ 7 5 3" xfId="18121" xr:uid="{342003D4-E1C2-4399-821F-5C8980ECB568}"/>
    <cellStyle name="การคำนวณ 7 6" xfId="9250" xr:uid="{9360F788-6FB1-4E89-B1EB-C567D225A999}"/>
    <cellStyle name="การคำนวณ 7 6 2" xfId="31260" xr:uid="{AF72C61A-1F5C-4143-B80F-7DEA0F7E4BBB}"/>
    <cellStyle name="การคำนวณ 7 6 3" xfId="22110" xr:uid="{85F3A9E7-CFB2-44E9-B077-920DFADA7A55}"/>
    <cellStyle name="การคำนวณ 7 7" xfId="10142" xr:uid="{E26F981D-56AE-4AB5-B3A9-4C1A8D39F8CB}"/>
    <cellStyle name="การคำนวณ 7 7 2" xfId="32137" xr:uid="{74153574-F710-4A33-BE85-9E37DCC18C06}"/>
    <cellStyle name="การคำนวณ 7 7 3" xfId="22989" xr:uid="{A8328E46-501F-4B3C-B17A-A80278205977}"/>
    <cellStyle name="การคำนวณ 7 8" xfId="5047" xr:uid="{A06414C6-54B1-400E-8911-8C21839CD08B}"/>
    <cellStyle name="การคำนวณ 7 8 2" xfId="27402" xr:uid="{32209D56-6E9A-4C14-90C5-DCDE0A05B1BF}"/>
    <cellStyle name="การคำนวณ 7 8 3" xfId="18137" xr:uid="{20837143-BAC2-47E1-8987-0EFE3A605E25}"/>
    <cellStyle name="การคำนวณ 7 9" xfId="10534" xr:uid="{D78D6799-8818-4A98-B756-7A7D7B8BCC12}"/>
    <cellStyle name="การคำนวณ 7 9 2" xfId="32515" xr:uid="{4C1B1B62-F08F-413B-B3D2-3CA07E13E9E0}"/>
    <cellStyle name="การคำนวณ 7 9 3" xfId="23369" xr:uid="{2F7A1016-B727-4004-AEFD-C5B2C8287383}"/>
    <cellStyle name="การคำนวณ 8" xfId="5152" xr:uid="{D554420C-AD50-4BE6-B263-8C8F10F2303C}"/>
    <cellStyle name="การคำนวณ 8 2" xfId="27500" xr:uid="{BD1C4D61-E76B-44E1-9272-07A059E2FFE8}"/>
    <cellStyle name="การคำนวณ 8 3" xfId="18242" xr:uid="{4103B869-164F-4A8D-9511-3A334E3AB4DF}"/>
    <cellStyle name="การคำนวณ 9" xfId="6532" xr:uid="{EC774474-E698-4871-BD1C-FB519EE7C4E2}"/>
    <cellStyle name="การคำนวณ 9 2" xfId="28786" xr:uid="{79C0B961-3E8F-4C0E-95F1-996F1AD24053}"/>
    <cellStyle name="การคำนวณ 9 3" xfId="19555" xr:uid="{4458DDC5-1B08-4875-B011-A8226B4E1185}"/>
    <cellStyle name="ข้อความเตือน" xfId="2474" xr:uid="{00000000-0005-0000-0000-0000AB090000}"/>
    <cellStyle name="ข้อความเตือน 2" xfId="2475" xr:uid="{00000000-0005-0000-0000-0000AC090000}"/>
    <cellStyle name="ข้อความอธิบาย" xfId="2476" xr:uid="{00000000-0005-0000-0000-0000AD090000}"/>
    <cellStyle name="ข้อความอธิบาย 2" xfId="2477" xr:uid="{00000000-0005-0000-0000-0000AE090000}"/>
    <cellStyle name="จุลภาค 2" xfId="4094" xr:uid="{496478E9-44C8-4855-AEAA-0C52DA649193}"/>
    <cellStyle name="จุลภาค 2 2" xfId="17218" xr:uid="{A120C543-D7D4-4CBE-8AF7-65A73DE6B92B}"/>
    <cellStyle name="จุลภาค 3" xfId="4095" xr:uid="{EE928308-8A95-41EC-88AE-E87B61ECAAFC}"/>
    <cellStyle name="จุลภาค 3 2" xfId="17219" xr:uid="{A1271BDC-582D-41AA-9EB0-3B91FF53BBEE}"/>
    <cellStyle name="ชื่อเรื่อง" xfId="2478" xr:uid="{00000000-0005-0000-0000-0000AF090000}"/>
    <cellStyle name="ชื่อเรื่อง 2" xfId="2479" xr:uid="{00000000-0005-0000-0000-0000B0090000}"/>
    <cellStyle name="ดี" xfId="2480" xr:uid="{00000000-0005-0000-0000-0000B1090000}"/>
    <cellStyle name="ดี 2" xfId="2481" xr:uid="{00000000-0005-0000-0000-0000B2090000}"/>
    <cellStyle name="ตามการเชื่อมโยงหลายมิติ" xfId="2482" xr:uid="{00000000-0005-0000-0000-0000B3090000}"/>
    <cellStyle name="น้บะภฒ_95" xfId="2483" xr:uid="{00000000-0005-0000-0000-0000B4090000}"/>
    <cellStyle name="ปกติ 2" xfId="2484" xr:uid="{00000000-0005-0000-0000-0000B5090000}"/>
    <cellStyle name="ปกติ 2 2" xfId="2485" xr:uid="{00000000-0005-0000-0000-0000B6090000}"/>
    <cellStyle name="ปกติ 2 3" xfId="2486" xr:uid="{00000000-0005-0000-0000-0000B7090000}"/>
    <cellStyle name="ปกติ 2 4" xfId="4096" xr:uid="{BE549B9D-8F47-417F-8007-5821F64B46E8}"/>
    <cellStyle name="ปกติ 4" xfId="2487" xr:uid="{00000000-0005-0000-0000-0000B8090000}"/>
    <cellStyle name="ปกติ_112100" xfId="2488" xr:uid="{00000000-0005-0000-0000-0000B9090000}"/>
    <cellStyle name="ป้อนค่า" xfId="2489" xr:uid="{00000000-0005-0000-0000-0000BA090000}"/>
    <cellStyle name="ป้อนค่า 10" xfId="8613" xr:uid="{31980C61-1E51-4A50-9655-D1B27B1573AF}"/>
    <cellStyle name="ป้อนค่า 10 2" xfId="30633" xr:uid="{E728412B-ABAF-4830-AF0D-1D5542BD2382}"/>
    <cellStyle name="ป้อนค่า 10 3" xfId="21483" xr:uid="{7EC19B1F-3FB5-4B9D-A055-F4E17F9E7159}"/>
    <cellStyle name="ป้อนค่า 11" xfId="6239" xr:uid="{C34C1A84-7E12-4393-9766-D04EC090D725}"/>
    <cellStyle name="ป้อนค่า 11 2" xfId="28504" xr:uid="{FCF0FDB3-988B-4348-8ADB-2A6EE3EC7CA7}"/>
    <cellStyle name="ป้อนค่า 11 3" xfId="19272" xr:uid="{3A87ECF9-A455-47F0-B859-6D34F9B82888}"/>
    <cellStyle name="ป้อนค่า 12" xfId="10097" xr:uid="{C9420218-1750-4393-9A6F-C0BD9702B619}"/>
    <cellStyle name="ป้อนค่า 12 2" xfId="32094" xr:uid="{48703D0F-9C7F-4E44-9478-BAC81CAB9946}"/>
    <cellStyle name="ป้อนค่า 12 3" xfId="22946" xr:uid="{9C9A9326-0886-4B31-A24D-6B11E639CF0E}"/>
    <cellStyle name="ป้อนค่า 13" xfId="11058" xr:uid="{FCCBD62A-D0F0-4BB6-B3AB-FF0123A9DC68}"/>
    <cellStyle name="ป้อนค่า 13 2" xfId="33026" xr:uid="{62FA3714-513E-4462-8448-439DA193964C}"/>
    <cellStyle name="ป้อนค่า 13 3" xfId="23881" xr:uid="{9D33779E-C4FB-4F94-97BF-9CF3CCDC4E8C}"/>
    <cellStyle name="ป้อนค่า 14" xfId="8852" xr:uid="{035BC333-5FDF-4840-8E30-643AE30CCC21}"/>
    <cellStyle name="ป้อนค่า 14 2" xfId="30871" xr:uid="{58A53EE9-29FF-45F3-B869-EB52189B6927}"/>
    <cellStyle name="ป้อนค่า 14 3" xfId="21721" xr:uid="{DB1215F4-012A-4319-9750-D9104B12DA85}"/>
    <cellStyle name="ป้อนค่า 15" xfId="11172" xr:uid="{4EFF9B31-933F-447E-A546-1A3F5AF33A49}"/>
    <cellStyle name="ป้อนค่า 15 2" xfId="33139" xr:uid="{AE340784-1341-49F0-8A57-DEE0C8127415}"/>
    <cellStyle name="ป้อนค่า 15 3" xfId="23994" xr:uid="{CC52F4F5-F570-4860-91B4-840E51101096}"/>
    <cellStyle name="ป้อนค่า 16" xfId="13092" xr:uid="{E9D8DBFF-AD1E-4AA8-8918-CE75833E9969}"/>
    <cellStyle name="ป้อนค่า 16 2" xfId="34937" xr:uid="{F93B7205-C071-43C9-8F87-D2F15825F9EE}"/>
    <cellStyle name="ป้อนค่า 16 3" xfId="25793" xr:uid="{FFC19C1E-7EB1-425D-A644-E17F506E8A3A}"/>
    <cellStyle name="ป้อนค่า 17" xfId="10910" xr:uid="{6E835D25-2673-4D67-A728-792F3560C612}"/>
    <cellStyle name="ป้อนค่า 17 2" xfId="32882" xr:uid="{B60660BC-2AD1-4F0D-90B7-FD2F66013986}"/>
    <cellStyle name="ป้อนค่า 17 3" xfId="23737" xr:uid="{BBC45032-A6CE-4E7C-807C-2D8E03334975}"/>
    <cellStyle name="ป้อนค่า 18" xfId="4665" xr:uid="{2A2E893A-7FBE-4C0C-BAA8-67492C1D1278}"/>
    <cellStyle name="ป้อนค่า 18 2" xfId="27023" xr:uid="{00306BE9-0BBC-43B0-8118-9D44C59BEE8F}"/>
    <cellStyle name="ป้อนค่า 18 3" xfId="17758" xr:uid="{8665907E-146D-4F71-B5A7-5FC571C16742}"/>
    <cellStyle name="ป้อนค่า 19" xfId="12885" xr:uid="{412A9EAA-ECD6-42DB-B618-A5A4D376A778}"/>
    <cellStyle name="ป้อนค่า 19 2" xfId="34741" xr:uid="{5343B732-31D9-4DB0-BD1A-81FE2B0EFF20}"/>
    <cellStyle name="ป้อนค่า 19 3" xfId="25597" xr:uid="{875B564A-F2AA-4469-B5FA-DE28E63AC200}"/>
    <cellStyle name="ป้อนค่า 2" xfId="2490" xr:uid="{00000000-0005-0000-0000-0000BB090000}"/>
    <cellStyle name="ป้อนค่า 2 10" xfId="6240" xr:uid="{00F4EBF6-FC74-47DB-BBE2-6B33D62BDB50}"/>
    <cellStyle name="ป้อนค่า 2 10 2" xfId="28505" xr:uid="{9029541D-5D2B-459B-AE0D-58B35330C2A8}"/>
    <cellStyle name="ป้อนค่า 2 10 3" xfId="19273" xr:uid="{DFFB74F6-4EAE-4226-97AC-8B4533416020}"/>
    <cellStyle name="ป้อนค่า 2 11" xfId="7788" xr:uid="{BB858449-F7E7-4FFD-9B8B-4F81731AE4C1}"/>
    <cellStyle name="ป้อนค่า 2 11 2" xfId="29816" xr:uid="{A5D0D977-2698-47EB-B61D-22B61C9C8106}"/>
    <cellStyle name="ป้อนค่า 2 11 3" xfId="20666" xr:uid="{160E06F5-D284-4702-B6B5-6E6B3BB26699}"/>
    <cellStyle name="ป้อนค่า 2 12" xfId="10720" xr:uid="{7D20208E-A3EC-44BE-8C5C-751312309AD3}"/>
    <cellStyle name="ป้อนค่า 2 12 2" xfId="32693" xr:uid="{A6662AD0-E00C-447D-912A-CC19D2A21CBC}"/>
    <cellStyle name="ป้อนค่า 2 12 3" xfId="23548" xr:uid="{D1F03A63-588A-4D29-BD4A-D217FDC6C322}"/>
    <cellStyle name="ป้อนค่า 2 13" xfId="8853" xr:uid="{AB037F16-B2F3-4549-8911-09F73AA8D4E2}"/>
    <cellStyle name="ป้อนค่า 2 13 2" xfId="30872" xr:uid="{97AA6E96-821E-4FA3-8AFB-0A849DEFBAC2}"/>
    <cellStyle name="ป้อนค่า 2 13 3" xfId="21722" xr:uid="{A8F6A645-E6BB-4475-B0D3-5115F3B2B3FA}"/>
    <cellStyle name="ป้อนค่า 2 14" xfId="10578" xr:uid="{785874AB-B9FC-4B8B-AB91-43E12C79A32C}"/>
    <cellStyle name="ป้อนค่า 2 14 2" xfId="32558" xr:uid="{B1EAB94C-4618-4503-9730-1D0D04A61794}"/>
    <cellStyle name="ป้อนค่า 2 14 3" xfId="23413" xr:uid="{CD0D626A-EB85-4595-AD65-F6C9EB00D631}"/>
    <cellStyle name="ป้อนค่า 2 15" xfId="11894" xr:uid="{5E48F86A-7566-43AD-BD20-63D781A6D472}"/>
    <cellStyle name="ป้อนค่า 2 15 2" xfId="33836" xr:uid="{612C7364-4FC6-4448-8877-BD2F866C45C5}"/>
    <cellStyle name="ป้อนค่า 2 15 3" xfId="24691" xr:uid="{0FBAC3C1-2261-43A6-99F4-13DF6A0E6101}"/>
    <cellStyle name="ป้อนค่า 2 16" xfId="10105" xr:uid="{9C65F31C-41DB-46CC-BA92-36C8D444A686}"/>
    <cellStyle name="ป้อนค่า 2 16 2" xfId="32102" xr:uid="{9BE4B935-4246-4571-B1E9-6A74D70A4A94}"/>
    <cellStyle name="ป้อนค่า 2 16 3" xfId="22954" xr:uid="{70FD9250-77C9-4AC9-A418-D52BCABB3BD3}"/>
    <cellStyle name="ป้อนค่า 2 17" xfId="12067" xr:uid="{B6158D93-512E-4617-8602-A72BEA1BA866}"/>
    <cellStyle name="ป้อนค่า 2 17 2" xfId="34005" xr:uid="{1F7A2893-0C6E-4B87-AA68-DF1075E8F691}"/>
    <cellStyle name="ป้อนค่า 2 17 3" xfId="24860" xr:uid="{2D1175A4-F5C6-4080-A3EB-AE015117EC5F}"/>
    <cellStyle name="ป้อนค่า 2 18" xfId="12377" xr:uid="{01024CED-949B-44D1-9E32-F6D100F54437}"/>
    <cellStyle name="ป้อนค่า 2 18 2" xfId="34285" xr:uid="{CC5E59EC-E7B9-46A3-B822-96A40F5DA9FE}"/>
    <cellStyle name="ป้อนค่า 2 18 3" xfId="25140" xr:uid="{9CAC9ECF-5459-4E45-890B-6AD3A2810354}"/>
    <cellStyle name="ป้อนค่า 2 19" xfId="13654" xr:uid="{9779C045-1692-4893-8B3B-94955D835C4C}"/>
    <cellStyle name="ป้อนค่า 2 2" xfId="2491" xr:uid="{00000000-0005-0000-0000-0000BC090000}"/>
    <cellStyle name="ป้อนค่า 2 2 10" xfId="11170" xr:uid="{FF4B8061-722F-46AA-8E36-321F11FB2593}"/>
    <cellStyle name="ป้อนค่า 2 2 10 2" xfId="33137" xr:uid="{3B537D39-DB67-4245-9C3A-CA9D39EC800C}"/>
    <cellStyle name="ป้อนค่า 2 2 10 3" xfId="23992" xr:uid="{5AF4DBD6-224E-4149-95E5-CB9FCDC9E72C}"/>
    <cellStyle name="ป้อนค่า 2 2 11" xfId="11895" xr:uid="{638269D1-A384-47A8-8EC9-F9A1EBEAAF40}"/>
    <cellStyle name="ป้อนค่า 2 2 11 2" xfId="33837" xr:uid="{E3408B11-462D-46B6-98B0-E63ADCB81CB9}"/>
    <cellStyle name="ป้อนค่า 2 2 11 3" xfId="24692" xr:uid="{98D66E92-96D5-48FC-82B6-B70403A0205B}"/>
    <cellStyle name="ป้อนค่า 2 2 12" xfId="10296" xr:uid="{4EB7DBD9-B95F-4B86-8D57-1DCA21771D40}"/>
    <cellStyle name="ป้อนค่า 2 2 12 2" xfId="32287" xr:uid="{0FCE3CDC-9B39-4A53-82F0-582C4CD9EF41}"/>
    <cellStyle name="ป้อนค่า 2 2 12 3" xfId="23140" xr:uid="{FC979610-C869-43FA-9173-BF0547F33737}"/>
    <cellStyle name="ป้อนค่า 2 2 13" xfId="8714" xr:uid="{FD067FE7-8FEF-4291-8C93-95C49E960996}"/>
    <cellStyle name="ป้อนค่า 2 2 13 2" xfId="30734" xr:uid="{A4454EF3-AE26-4E67-83B5-C1EC565B91D5}"/>
    <cellStyle name="ป้อนค่า 2 2 13 3" xfId="21584" xr:uid="{81A67DEA-0B14-49DF-B970-BF24BE99DE2B}"/>
    <cellStyle name="ป้อนค่า 2 2 14" xfId="13014" xr:uid="{8C0CFECD-38D6-4781-BB48-1EE2D6E58DD1}"/>
    <cellStyle name="ป้อนค่า 2 2 14 2" xfId="34867" xr:uid="{22516000-0BC5-43B4-9FF4-5462B2FE4532}"/>
    <cellStyle name="ป้อนค่า 2 2 14 3" xfId="25723" xr:uid="{89E8A34A-A74C-4345-A104-1C95D78A82E1}"/>
    <cellStyle name="ป้อนค่า 2 2 15" xfId="13655" xr:uid="{79138613-0381-47FA-AA19-7717195FA128}"/>
    <cellStyle name="ป้อนค่า 2 2 16" xfId="36845" xr:uid="{FC42846A-03A8-4F4E-8D97-9F0C7C3BA877}"/>
    <cellStyle name="ป้อนค่า 2 2 17" xfId="38776" xr:uid="{F4C550A3-347D-405C-841E-437D2FB53536}"/>
    <cellStyle name="ป้อนค่า 2 2 18" xfId="37880" xr:uid="{A6524626-6740-4A0F-A06A-EEF32F61000F}"/>
    <cellStyle name="ป้อนค่า 2 2 19" xfId="39863" xr:uid="{A3BCCB97-D32B-45F1-AFCA-A803AB43EBDD}"/>
    <cellStyle name="ป้อนค่า 2 2 2" xfId="2492" xr:uid="{00000000-0005-0000-0000-0000BD090000}"/>
    <cellStyle name="ป้อนค่า 2 2 2 10" xfId="13087" xr:uid="{A893401C-6348-4CF9-B9FF-FBD1C44F1B24}"/>
    <cellStyle name="ป้อนค่า 2 2 2 10 2" xfId="34932" xr:uid="{08D4EB5C-0CFA-403A-98F5-17F6273EA00A}"/>
    <cellStyle name="ป้อนค่า 2 2 2 10 3" xfId="25788" xr:uid="{FA2DA4A3-325B-4C6C-9427-3069B7508B88}"/>
    <cellStyle name="ป้อนค่า 2 2 2 11" xfId="10294" xr:uid="{68348458-751C-4CAD-9341-0F8782F89C9F}"/>
    <cellStyle name="ป้อนค่า 2 2 2 11 2" xfId="32285" xr:uid="{DBF20DED-FA47-4889-B8F5-03A61F47A923}"/>
    <cellStyle name="ป้อนค่า 2 2 2 11 3" xfId="23138" xr:uid="{6712A833-1D77-4483-9197-DDF7165B6262}"/>
    <cellStyle name="ป้อนค่า 2 2 2 12" xfId="12677" xr:uid="{B664089F-726D-4769-872A-1EA3379696E7}"/>
    <cellStyle name="ป้อนค่า 2 2 2 12 2" xfId="34552" xr:uid="{A0BC4AD9-7B27-4CED-B4D5-EC17831AA2AC}"/>
    <cellStyle name="ป้อนค่า 2 2 2 12 3" xfId="25408" xr:uid="{58F63EA8-E671-457D-9AF5-A2FEA5044425}"/>
    <cellStyle name="ป้อนค่า 2 2 2 13" xfId="13017" xr:uid="{521678FF-CD4A-44E6-8AC3-7A53F015DD96}"/>
    <cellStyle name="ป้อนค่า 2 2 2 13 2" xfId="34870" xr:uid="{B1DC54BC-3595-49EA-9E33-DE09B5C5A13B}"/>
    <cellStyle name="ป้อนค่า 2 2 2 13 3" xfId="25726" xr:uid="{1FD6F155-A564-463E-9B27-BAFCBC414DC6}"/>
    <cellStyle name="ป้อนค่า 2 2 2 14" xfId="5877" xr:uid="{48942090-C22E-4C2E-964A-C32C9CBF8726}"/>
    <cellStyle name="ป้อนค่า 2 2 2 15" xfId="36846" xr:uid="{5A3D2630-25FF-4392-9A35-8F9AF2175B78}"/>
    <cellStyle name="ป้อนค่า 2 2 2 16" xfId="38777" xr:uid="{C08B7D65-8397-4B8E-9E87-5ACBB8393009}"/>
    <cellStyle name="ป้อนค่า 2 2 2 17" xfId="37493" xr:uid="{E717D5CB-1C54-42AC-8641-C39C84174508}"/>
    <cellStyle name="ป้อนค่า 2 2 2 18" xfId="39864" xr:uid="{6D1E2245-78DE-4450-9DBC-080B10E58974}"/>
    <cellStyle name="ป้อนค่า 2 2 2 19" xfId="38896" xr:uid="{B9E30C52-32DB-4535-B74A-D83FC86AE33A}"/>
    <cellStyle name="ป้อนค่า 2 2 2 2" xfId="5125" xr:uid="{68F79F48-5079-4173-977E-85E974C6A422}"/>
    <cellStyle name="ป้อนค่า 2 2 2 2 2" xfId="27480" xr:uid="{4B15F862-3D10-40FE-98FC-67C64944238A}"/>
    <cellStyle name="ป้อนค่า 2 2 2 2 3" xfId="18215" xr:uid="{6F03D320-8E71-491B-A7AB-AC464E27F876}"/>
    <cellStyle name="ป้อนค่า 2 2 2 20" xfId="41730" xr:uid="{6E64179B-D724-4C07-85C7-E93F1E440788}"/>
    <cellStyle name="ป้อนค่า 2 2 2 21" xfId="43031" xr:uid="{DAD3F404-04DD-4063-9698-3CFF24F80EC7}"/>
    <cellStyle name="ป้อนค่า 2 2 2 22" xfId="43404" xr:uid="{D2575351-39DD-4607-8117-99F6E51C63D2}"/>
    <cellStyle name="ป้อนค่า 2 2 2 23" xfId="44292" xr:uid="{A40F18D4-2D47-4FCB-8614-606C0CE8D980}"/>
    <cellStyle name="ป้อนค่า 2 2 2 3" xfId="6568" xr:uid="{A2D79416-04EA-4163-9B28-C88070B8A2BA}"/>
    <cellStyle name="ป้อนค่า 2 2 2 3 2" xfId="28821" xr:uid="{F60C4624-47AF-4E8E-AFE5-13D4916B6F14}"/>
    <cellStyle name="ป้อนค่า 2 2 2 3 3" xfId="19591" xr:uid="{2DAE65CC-2687-4B05-A798-FAC8701D5BA8}"/>
    <cellStyle name="ป้อนค่า 2 2 2 4" xfId="5348" xr:uid="{0E2571CD-5D22-4F5C-823F-E23C54E78AEF}"/>
    <cellStyle name="ป้อนค่า 2 2 2 4 2" xfId="27676" xr:uid="{68E0EE09-C31E-4FCB-BA62-18D9B51F5819}"/>
    <cellStyle name="ป้อนค่า 2 2 2 4 3" xfId="18438" xr:uid="{2F48FBA0-2691-48D0-9073-C03D686B7169}"/>
    <cellStyle name="ป้อนค่า 2 2 2 5" xfId="4970" xr:uid="{E0E5F1B9-0E5A-49E2-9233-F225FF130293}"/>
    <cellStyle name="ป้อนค่า 2 2 2 5 2" xfId="27326" xr:uid="{C2492F8F-A27E-48EC-8765-E875CCF2E5CA}"/>
    <cellStyle name="ป้อนค่า 2 2 2 5 3" xfId="18061" xr:uid="{9C3A94E4-6B1B-45C0-8204-DECD1EFE6C94}"/>
    <cellStyle name="ป้อนค่า 2 2 2 6" xfId="8473" xr:uid="{3AAFB009-D4B1-49F9-B231-2EA7396236B3}"/>
    <cellStyle name="ป้อนค่า 2 2 2 6 2" xfId="30495" xr:uid="{91421902-FCD7-4C03-86A0-6D3262A42DC4}"/>
    <cellStyle name="ป้อนค่า 2 2 2 6 3" xfId="21345" xr:uid="{FE1F3020-89F6-4EFD-97F7-D305FF078B67}"/>
    <cellStyle name="ป้อนค่า 2 2 2 7" xfId="11055" xr:uid="{305ECD6A-6613-4021-BE7F-915F35428572}"/>
    <cellStyle name="ป้อนค่า 2 2 2 7 2" xfId="33023" xr:uid="{078016BC-EE00-4D8D-8CE6-78F95A36C29B}"/>
    <cellStyle name="ป้อนค่า 2 2 2 7 3" xfId="23878" xr:uid="{0DE05A82-13EB-4627-B799-7285405A9981}"/>
    <cellStyle name="ป้อนค่า 2 2 2 8" xfId="4694" xr:uid="{76924D7A-E711-48A5-96FC-5026323D7496}"/>
    <cellStyle name="ป้อนค่า 2 2 2 8 2" xfId="27052" xr:uid="{9CE5212F-F642-4F42-8B6D-C074E9823B95}"/>
    <cellStyle name="ป้อนค่า 2 2 2 8 3" xfId="17787" xr:uid="{1556CA31-5354-462D-AB4A-819D2F990B36}"/>
    <cellStyle name="ป้อนค่า 2 2 2 9" xfId="11171" xr:uid="{13506E7F-3AE3-4406-A01D-73EB8A23626A}"/>
    <cellStyle name="ป้อนค่า 2 2 2 9 2" xfId="33138" xr:uid="{06A55733-7CE9-4FC9-9167-F19B58DC1240}"/>
    <cellStyle name="ป้อนค่า 2 2 2 9 3" xfId="23993" xr:uid="{109200D1-3599-4296-8B87-BDEA883A3CBE}"/>
    <cellStyle name="ป้อนค่า 2 2 20" xfId="39738" xr:uid="{C0C922E4-3257-4B26-B5A4-EB6396860304}"/>
    <cellStyle name="ป้อนค่า 2 2 21" xfId="41729" xr:uid="{7075A070-FB31-4020-AFC3-02380C4360CD}"/>
    <cellStyle name="ป้อนค่า 2 2 22" xfId="42672" xr:uid="{7807C37F-6444-4E6C-9458-AF5D2018CDE2}"/>
    <cellStyle name="ป้อนค่า 2 2 23" xfId="43212" xr:uid="{B0CCE205-8393-4D0E-AE75-BF97F5DC1299}"/>
    <cellStyle name="ป้อนค่า 2 2 24" xfId="44291" xr:uid="{9B299315-419E-498C-AAD7-9131C5D27CCB}"/>
    <cellStyle name="ป้อนค่า 2 2 3" xfId="5126" xr:uid="{121AE9E8-DB34-4D83-9D2E-31C6D2D1908E}"/>
    <cellStyle name="ป้อนค่า 2 2 3 2" xfId="27481" xr:uid="{A470A2A6-7E44-4BC9-B582-115FC681B254}"/>
    <cellStyle name="ป้อนค่า 2 2 3 3" xfId="18216" xr:uid="{C78B91CD-A3A4-42B3-941A-7930F03DC1A7}"/>
    <cellStyle name="ป้อนค่า 2 2 4" xfId="6567" xr:uid="{B970901E-E837-4B79-954F-A93A9ACC3D67}"/>
    <cellStyle name="ป้อนค่า 2 2 4 2" xfId="28820" xr:uid="{90CA27A1-7655-4B38-8249-C172388D74E3}"/>
    <cellStyle name="ป้อนค่า 2 2 4 3" xfId="19590" xr:uid="{9B6B0CCC-EB9F-4264-B3AF-6FAFA35526BD}"/>
    <cellStyle name="ป้อนค่า 2 2 5" xfId="6938" xr:uid="{31552A38-4C9D-44D8-84E1-74E01D9398C7}"/>
    <cellStyle name="ป้อนค่า 2 2 5 2" xfId="29160" xr:uid="{3363A3F6-C6D0-48FA-9919-4EAC0E050AF3}"/>
    <cellStyle name="ป้อนค่า 2 2 5 3" xfId="19946" xr:uid="{D9BFDAC4-1B57-4B88-8A92-E47648292A9F}"/>
    <cellStyle name="ป้อนค่า 2 2 6" xfId="4971" xr:uid="{59EBCBA4-BC63-478E-985F-110F3D4F1D07}"/>
    <cellStyle name="ป้อนค่า 2 2 6 2" xfId="27327" xr:uid="{A03C4914-B2C9-4162-AEF9-367E6797F0E4}"/>
    <cellStyle name="ป้อนค่า 2 2 6 3" xfId="18062" xr:uid="{8235F2E7-7848-4780-B1B0-EF19E2D65766}"/>
    <cellStyle name="ป้อนค่า 2 2 7" xfId="5433" xr:uid="{93A8CDB1-FFC2-4063-BBC7-DA5A24E8642F}"/>
    <cellStyle name="ป้อนค่า 2 2 7 2" xfId="27756" xr:uid="{F41FA8C5-E929-4BA6-92AA-744835756347}"/>
    <cellStyle name="ป้อนค่า 2 2 7 3" xfId="18523" xr:uid="{D29AAC81-3839-4369-ADBD-DF45FC658DF7}"/>
    <cellStyle name="ป้อนค่า 2 2 8" xfId="9084" xr:uid="{DF022A9E-59BF-49D1-A397-6F01323B70B2}"/>
    <cellStyle name="ป้อนค่า 2 2 8 2" xfId="31096" xr:uid="{DF1E905B-0B48-4895-8185-A93ACF5F241B}"/>
    <cellStyle name="ป้อนค่า 2 2 8 3" xfId="21946" xr:uid="{C0678C2E-FF44-4CEA-BD13-1A72B76D6F22}"/>
    <cellStyle name="ป้อนค่า 2 2 9" xfId="4695" xr:uid="{BBAFA882-4EA1-4BAB-BDF1-93B46BC6DE1C}"/>
    <cellStyle name="ป้อนค่า 2 2 9 2" xfId="27053" xr:uid="{84325348-07A3-423D-9720-5BEBC66F1704}"/>
    <cellStyle name="ป้อนค่า 2 2 9 3" xfId="17788" xr:uid="{0437B8D4-621F-4DF8-92F6-2F92F7BFBE5A}"/>
    <cellStyle name="ป้อนค่า 2 20" xfId="36844" xr:uid="{A357732A-365D-4EF6-90AF-CFD325A80532}"/>
    <cellStyle name="ป้อนค่า 2 21" xfId="38775" xr:uid="{FB2E2536-3235-49C6-833C-5B2C7C5FB7D9}"/>
    <cellStyle name="ป้อนค่า 2 22" xfId="37879" xr:uid="{C34FF444-BCD2-47C1-9F65-00F15CAC0805}"/>
    <cellStyle name="ป้อนค่า 2 23" xfId="37780" xr:uid="{89CB68BC-0932-4FEA-8A97-5E66A35E242C}"/>
    <cellStyle name="ป้อนค่า 2 24" xfId="39524" xr:uid="{CD6C0B81-E6FD-49A7-B966-FD6E6EBD222B}"/>
    <cellStyle name="ป้อนค่า 2 25" xfId="41728" xr:uid="{722146B6-4482-4994-9B92-866CAAEE4D69}"/>
    <cellStyle name="ป้อนค่า 2 26" xfId="41820" xr:uid="{F9F1BFD9-947F-4416-8FF2-9A8D92480897}"/>
    <cellStyle name="ป้อนค่า 2 27" xfId="40623" xr:uid="{3E849A68-300A-479C-B62E-491BC40A2978}"/>
    <cellStyle name="ป้อนค่า 2 28" xfId="44290" xr:uid="{AAD93CED-5DCA-41DB-B6CA-0BB1D74ACD63}"/>
    <cellStyle name="ป้อนค่า 2 3" xfId="2493" xr:uid="{00000000-0005-0000-0000-0000BE090000}"/>
    <cellStyle name="ป้อนค่า 2 3 10" xfId="9800" xr:uid="{07242ADC-0DD4-4D35-BA97-1A8EA46DA817}"/>
    <cellStyle name="ป้อนค่า 2 3 10 2" xfId="31802" xr:uid="{9C3FFC9D-5354-4542-B830-E2DDD2BA7FC8}"/>
    <cellStyle name="ป้อนค่า 2 3 10 3" xfId="22654" xr:uid="{080B8136-32F2-413F-814B-6B43CF9C2330}"/>
    <cellStyle name="ป้อนค่า 2 3 11" xfId="13090" xr:uid="{7EA7CA3D-C0CC-46E5-BECB-0DA1FEFC75EA}"/>
    <cellStyle name="ป้อนค่า 2 3 11 2" xfId="34935" xr:uid="{ACE8B41B-B930-47BC-A419-6F626F06BC39}"/>
    <cellStyle name="ป้อนค่า 2 3 11 3" xfId="25791" xr:uid="{27F19D36-9CC9-467B-9865-192B6BAD6872}"/>
    <cellStyle name="ป้อนค่า 2 3 12" xfId="8952" xr:uid="{E8E1BBC8-2C75-4C76-B50A-E7062AC7E6B7}"/>
    <cellStyle name="ป้อนค่า 2 3 12 2" xfId="30969" xr:uid="{877D20AF-AB54-4926-9EF1-2D06ACEA240F}"/>
    <cellStyle name="ป้อนค่า 2 3 12 3" xfId="21819" xr:uid="{AC5796D0-93E1-4628-B7E0-AD44ED65BEDB}"/>
    <cellStyle name="ป้อนค่า 2 3 13" xfId="12676" xr:uid="{8C100B72-0851-4458-8FCF-E04AA4163D67}"/>
    <cellStyle name="ป้อนค่า 2 3 13 2" xfId="34551" xr:uid="{ACFAD2A9-64E2-4156-A6B2-3E185DD217B7}"/>
    <cellStyle name="ป้อนค่า 2 3 13 3" xfId="25407" xr:uid="{93F7840B-740D-4A6E-A590-55E5B82FC59B}"/>
    <cellStyle name="ป้อนค่า 2 3 14" xfId="11431" xr:uid="{F96C7DDF-3E58-49A7-8CB7-3B37A406FA0C}"/>
    <cellStyle name="ป้อนค่า 2 3 14 2" xfId="33397" xr:uid="{61117806-BEB7-45AF-814A-33743D3A6250}"/>
    <cellStyle name="ป้อนค่า 2 3 14 3" xfId="24252" xr:uid="{2414A1E0-1C4F-4A12-AE4A-043200AA002C}"/>
    <cellStyle name="ป้อนค่า 2 3 15" xfId="9031" xr:uid="{450BE8D1-809C-4084-BE6D-79A2DA3E06D2}"/>
    <cellStyle name="ป้อนค่า 2 3 16" xfId="36847" xr:uid="{BF2A82D1-321A-4791-9AFA-55DD98F5B1CA}"/>
    <cellStyle name="ป้อนค่า 2 3 17" xfId="38778" xr:uid="{9311AC5E-3D20-4DE2-BCB9-283544CCE8DB}"/>
    <cellStyle name="ป้อนค่า 2 3 18" xfId="38977" xr:uid="{7205AFFA-75AD-4522-B49D-235194F8153D}"/>
    <cellStyle name="ป้อนค่า 2 3 19" xfId="37781" xr:uid="{3FF08103-C789-48C6-93A6-B2CABBD1EA38}"/>
    <cellStyle name="ป้อนค่า 2 3 2" xfId="2494" xr:uid="{00000000-0005-0000-0000-0000BF090000}"/>
    <cellStyle name="ป้อนค่า 2 3 2 10" xfId="11341" xr:uid="{1C38C598-8E88-4F76-B4EA-CFA75878E4DD}"/>
    <cellStyle name="ป้อนค่า 2 3 2 10 2" xfId="33308" xr:uid="{E0E8BED0-CE81-46D0-8503-59F8C0492F46}"/>
    <cellStyle name="ป้อนค่า 2 3 2 10 3" xfId="24163" xr:uid="{8EBC4D6A-1ECA-4846-AAD9-DE686436C3BF}"/>
    <cellStyle name="ป้อนค่า 2 3 2 11" xfId="10909" xr:uid="{5A16044E-95DA-4510-A795-D7CCE46E2741}"/>
    <cellStyle name="ป้อนค่า 2 3 2 11 2" xfId="32881" xr:uid="{6FA30DA1-2BD6-48C4-B238-4003FC77564F}"/>
    <cellStyle name="ป้อนค่า 2 3 2 11 3" xfId="23736" xr:uid="{F75878D9-7ADE-42A5-BF4D-D543A7B85404}"/>
    <cellStyle name="ป้อนค่า 2 3 2 12" xfId="12100" xr:uid="{70C68C81-DA83-4C91-9662-D83FD172BD7E}"/>
    <cellStyle name="ป้อนค่า 2 3 2 12 2" xfId="34038" xr:uid="{8414EA0D-65CB-46D8-8BB8-D62B3958CF86}"/>
    <cellStyle name="ป้อนค่า 2 3 2 12 3" xfId="24893" xr:uid="{BE87B07D-C7EC-4BCE-A38E-76CDD77AB27C}"/>
    <cellStyle name="ป้อนค่า 2 3 2 13" xfId="12009" xr:uid="{6DD431A2-C2D4-45BC-8391-815FBFD79184}"/>
    <cellStyle name="ป้อนค่า 2 3 2 13 2" xfId="33949" xr:uid="{3C7629F3-631E-47FC-9BCC-B9A0D03C0B74}"/>
    <cellStyle name="ป้อนค่า 2 3 2 13 3" xfId="24804" xr:uid="{62669921-4ACA-4C80-B331-6E5F4DC3DD59}"/>
    <cellStyle name="ป้อนค่า 2 3 2 14" xfId="13648" xr:uid="{B988FAE8-1AFA-46EC-BE11-6B9F8645671D}"/>
    <cellStyle name="ป้อนค่า 2 3 2 15" xfId="36848" xr:uid="{729BF58E-51D6-46DA-AA24-F5D618C12FF9}"/>
    <cellStyle name="ป้อนค่า 2 3 2 16" xfId="38779" xr:uid="{604D116B-842D-4224-83FA-D6D662066D77}"/>
    <cellStyle name="ป้อนค่า 2 3 2 17" xfId="39739" xr:uid="{A5FDDFA9-E505-445B-AFF9-E71154520238}"/>
    <cellStyle name="ป้อนค่า 2 3 2 18" xfId="37782" xr:uid="{6FB10782-9790-4F15-8370-6B93C549BACF}"/>
    <cellStyle name="ป้อนค่า 2 3 2 19" xfId="39482" xr:uid="{6577E218-CD0F-4C67-9682-FBAD6CACB314}"/>
    <cellStyle name="ป้อนค่า 2 3 2 2" xfId="6925" xr:uid="{D21700D3-35CC-4A3C-91D2-561572DB0426}"/>
    <cellStyle name="ป้อนค่า 2 3 2 2 2" xfId="29153" xr:uid="{BCB67DEA-FE39-49D5-BAE8-D226E63AE2D8}"/>
    <cellStyle name="ป้อนค่า 2 3 2 2 3" xfId="19933" xr:uid="{886B364B-D374-42AB-8122-221FB0850896}"/>
    <cellStyle name="ป้อนค่า 2 3 2 20" xfId="41732" xr:uid="{DA655593-8B36-42FB-A8B1-8250BC4E51F9}"/>
    <cellStyle name="ป้อนค่า 2 3 2 21" xfId="41822" xr:uid="{5BA5EBE2-A521-4FC6-8B5D-7C039A940F41}"/>
    <cellStyle name="ป้อนค่า 2 3 2 22" xfId="40994" xr:uid="{813C6132-46D5-4C85-BB6F-659CF7B11791}"/>
    <cellStyle name="ป้อนค่า 2 3 2 23" xfId="44294" xr:uid="{A0332104-64FC-45AB-BDB7-E674B403C061}"/>
    <cellStyle name="ป้อนค่า 2 3 2 3" xfId="6570" xr:uid="{27A50373-1163-4975-BD70-7F2C769E0463}"/>
    <cellStyle name="ป้อนค่า 2 3 2 3 2" xfId="28823" xr:uid="{E042E3AF-17E0-451E-9F74-0AA4776D2F64}"/>
    <cellStyle name="ป้อนค่า 2 3 2 3 3" xfId="19593" xr:uid="{B4590733-8847-4F49-BC2F-144BE49B6005}"/>
    <cellStyle name="ป้อนค่า 2 3 2 4" xfId="5319" xr:uid="{A78F4B58-6EB6-4213-B82E-382CCDBD095D}"/>
    <cellStyle name="ป้อนค่า 2 3 2 4 2" xfId="27649" xr:uid="{BC0E11EA-C2C6-44FC-A2C1-7E8C323C3DB2}"/>
    <cellStyle name="ป้อนค่า 2 3 2 4 3" xfId="18409" xr:uid="{83DAA74E-D9F8-485E-96F2-9997A4A64369}"/>
    <cellStyle name="ป้อนค่า 2 3 2 5" xfId="6242" xr:uid="{9F809794-FBEB-4932-BDE5-1C0B4A6651A6}"/>
    <cellStyle name="ป้อนค่า 2 3 2 5 2" xfId="28507" xr:uid="{E6550F33-A1DB-4481-9A53-D36DBBEC0A2C}"/>
    <cellStyle name="ป้อนค่า 2 3 2 5 3" xfId="19275" xr:uid="{6470C19C-32AE-453A-A8DE-341FC6D9AFAB}"/>
    <cellStyle name="ป้อนค่า 2 3 2 6" xfId="7274" xr:uid="{886DBC99-B1A4-4AE7-9E4B-1B5FC20AC1C6}"/>
    <cellStyle name="ป้อนค่า 2 3 2 6 2" xfId="29468" xr:uid="{306308D0-E2BD-4A08-8E5B-79A60F6DFCFC}"/>
    <cellStyle name="ป้อนค่า 2 3 2 6 3" xfId="20280" xr:uid="{C7E97CB7-BD7C-4989-96D8-965F51AEA761}"/>
    <cellStyle name="ป้อนค่า 2 3 2 7" xfId="9767" xr:uid="{CD5D3261-776E-4C4F-926F-292F7DE84434}"/>
    <cellStyle name="ป้อนค่า 2 3 2 7 2" xfId="31769" xr:uid="{1705860A-779A-4BE9-A3D9-1A46A5EB71A7}"/>
    <cellStyle name="ป้อนค่า 2 3 2 7 3" xfId="22621" xr:uid="{9B6BEB80-2D6C-45BD-BDD0-CAD6545EF4BE}"/>
    <cellStyle name="ป้อนค่า 2 3 2 8" xfId="9977" xr:uid="{AA362F3D-07E4-42C0-98AD-98C9BF1BF684}"/>
    <cellStyle name="ป้อนค่า 2 3 2 8 2" xfId="31976" xr:uid="{1F649AD9-474E-43FE-914E-9CC077FF355B}"/>
    <cellStyle name="ป้อนค่า 2 3 2 8 3" xfId="22828" xr:uid="{F2B96BD4-AD2D-453E-9A97-2CCDB29F04C5}"/>
    <cellStyle name="ป้อนค่า 2 3 2 9" xfId="10580" xr:uid="{28DBEE7E-8E5D-403B-83ED-25AE2A020E43}"/>
    <cellStyle name="ป้อนค่า 2 3 2 9 2" xfId="32560" xr:uid="{2FBD6095-80A4-410F-A92C-1869CBE9AA57}"/>
    <cellStyle name="ป้อนค่า 2 3 2 9 3" xfId="23415" xr:uid="{5522F8F5-8F6A-4139-889C-F5CFCCB73107}"/>
    <cellStyle name="ป้อนค่า 2 3 20" xfId="38052" xr:uid="{7A69EE7D-26D0-49D5-B097-5D93C47F06EB}"/>
    <cellStyle name="ป้อนค่า 2 3 21" xfId="41731" xr:uid="{20888ED5-E523-406A-8145-938EE9EC5711}"/>
    <cellStyle name="ป้อนค่า 2 3 22" xfId="42145" xr:uid="{D03D761C-79D2-43F3-B350-C37D3439E2F0}"/>
    <cellStyle name="ป้อนค่า 2 3 23" xfId="40620" xr:uid="{B65F9265-1EDE-4F57-B01B-948A6D5C1881}"/>
    <cellStyle name="ป้อนค่า 2 3 24" xfId="44293" xr:uid="{DE53ECEE-5547-4A81-849F-78056095EB79}"/>
    <cellStyle name="ป้อนค่า 2 3 3" xfId="4573" xr:uid="{BBDC0385-521C-4424-8D52-B434494E183D}"/>
    <cellStyle name="ป้อนค่า 2 3 3 2" xfId="26948" xr:uid="{F37D6E8D-E4DE-4E0F-8ED9-76DCF7CE1FA6}"/>
    <cellStyle name="ป้อนค่า 2 3 3 3" xfId="17673" xr:uid="{C3F05633-03B2-4B5D-90C0-28A36FC40AC2}"/>
    <cellStyle name="ป้อนค่า 2 3 4" xfId="6569" xr:uid="{87CD7EF4-93B5-4B77-9A45-0669355D3A71}"/>
    <cellStyle name="ป้อนค่า 2 3 4 2" xfId="28822" xr:uid="{BEE1BF78-0C74-49E3-8F66-F02DFD8326D2}"/>
    <cellStyle name="ป้อนค่า 2 3 4 3" xfId="19592" xr:uid="{50488392-447F-42C2-A79A-F7D0757D1121}"/>
    <cellStyle name="ป้อนค่า 2 3 5" xfId="7095" xr:uid="{01A9AFC1-B77F-4E37-BD5B-25BFEE30B336}"/>
    <cellStyle name="ป้อนค่า 2 3 5 2" xfId="29296" xr:uid="{B8937369-9EEE-498A-8715-3A0A8B917E83}"/>
    <cellStyle name="ป้อนค่า 2 3 5 3" xfId="20101" xr:uid="{F5183361-82E3-4F73-A45D-7C1D75492F6D}"/>
    <cellStyle name="ป้อนค่า 2 3 6" xfId="6241" xr:uid="{9F584E79-D43F-4783-A918-131B6AD7D1B6}"/>
    <cellStyle name="ป้อนค่า 2 3 6 2" xfId="28506" xr:uid="{FD2A779F-9482-4AD2-BFBA-164221716D6E}"/>
    <cellStyle name="ป้อนค่า 2 3 6 3" xfId="19274" xr:uid="{2307C35E-50F5-48DD-A5C7-0FB75B7E3066}"/>
    <cellStyle name="ป้อนค่า 2 3 7" xfId="7625" xr:uid="{DF5C062C-704F-4DD6-93C2-BD0B5BC421B9}"/>
    <cellStyle name="ป้อนค่า 2 3 7 2" xfId="29656" xr:uid="{9358C577-D64F-4EAD-A473-501D228BFB2D}"/>
    <cellStyle name="ป้อนค่า 2 3 7 3" xfId="20505" xr:uid="{A26E42CF-6208-4829-BF13-F56A5AA2489D}"/>
    <cellStyle name="ป้อนค่า 2 3 8" xfId="11056" xr:uid="{D0C7AE49-385C-4CDE-81B1-78A549FAD0A1}"/>
    <cellStyle name="ป้อนค่า 2 3 8 2" xfId="33024" xr:uid="{571075DF-EF78-4F82-A626-B69C91859236}"/>
    <cellStyle name="ป้อนค่า 2 3 8 3" xfId="23879" xr:uid="{92908BC3-BEC7-4DE5-A3AD-4C2D40A9BC60}"/>
    <cellStyle name="ป้อนค่า 2 3 9" xfId="6499" xr:uid="{47E19F87-0EDF-4D98-9FDB-3B5CC8711118}"/>
    <cellStyle name="ป้อนค่า 2 3 9 2" xfId="28753" xr:uid="{6C35C573-CAE1-4141-A7A0-EF317AACC6AB}"/>
    <cellStyle name="ป้อนค่า 2 3 9 3" xfId="19522" xr:uid="{E60ED211-9CAA-435E-A340-5DD6AF76463E}"/>
    <cellStyle name="ป้อนค่า 2 4" xfId="2495" xr:uid="{00000000-0005-0000-0000-0000C0090000}"/>
    <cellStyle name="ป้อนค่า 2 4 10" xfId="10577" xr:uid="{79771B9E-02A4-441E-B82F-B22DE77F467E}"/>
    <cellStyle name="ป้อนค่า 2 4 10 2" xfId="32557" xr:uid="{2F64EFD5-A37A-4574-BD6D-EE9FE73ED7F8}"/>
    <cellStyle name="ป้อนค่า 2 4 10 3" xfId="23412" xr:uid="{BA372786-873A-4A62-864A-59CC1263FDC7}"/>
    <cellStyle name="ป้อนค่า 2 4 11" xfId="13088" xr:uid="{4FFCE87E-6EB7-4A0A-8886-DC7793B076C2}"/>
    <cellStyle name="ป้อนค่า 2 4 11 2" xfId="34933" xr:uid="{F03D78C9-E065-48ED-A95D-219C4784706D}"/>
    <cellStyle name="ป้อนค่า 2 4 11 3" xfId="25789" xr:uid="{7DA3D0B5-441A-4538-AAF1-A2D8DAA0F652}"/>
    <cellStyle name="ป้อนค่า 2 4 12" xfId="10913" xr:uid="{A3CA0ED1-3FD0-4613-9C06-2C344D902791}"/>
    <cellStyle name="ป้อนค่า 2 4 12 2" xfId="32885" xr:uid="{416E61FA-E591-418F-AD71-B7AFB8D9B084}"/>
    <cellStyle name="ป้อนค่า 2 4 12 3" xfId="23740" xr:uid="{F055E3D2-4DE8-44DD-B39B-147C07BBB37F}"/>
    <cellStyle name="ป้อนค่า 2 4 13" xfId="12678" xr:uid="{AFED5B64-AB3A-46B5-85B6-EFB5746B2EE8}"/>
    <cellStyle name="ป้อนค่า 2 4 13 2" xfId="34553" xr:uid="{C90DDED5-5716-4DA8-8A02-635AAFF3DDE7}"/>
    <cellStyle name="ป้อนค่า 2 4 13 3" xfId="25409" xr:uid="{A0895829-212D-4EFF-93FE-3DD0CB8DEBE4}"/>
    <cellStyle name="ป้อนค่า 2 4 14" xfId="12375" xr:uid="{38240FA3-C801-4529-9964-E1D669695F11}"/>
    <cellStyle name="ป้อนค่า 2 4 14 2" xfId="34283" xr:uid="{5935A021-0988-4ED3-AA59-DD2F0A652934}"/>
    <cellStyle name="ป้อนค่า 2 4 14 3" xfId="25138" xr:uid="{04484267-0454-49B8-925C-86B7A9E15840}"/>
    <cellStyle name="ป้อนค่า 2 4 15" xfId="13653" xr:uid="{C52BE377-7152-43CF-B45E-8A36B0FACB2C}"/>
    <cellStyle name="ป้อนค่า 2 4 16" xfId="36849" xr:uid="{2E31A451-A7EE-459A-A6A1-7D085AD282A9}"/>
    <cellStyle name="ป้อนค่า 2 4 17" xfId="38780" xr:uid="{2F8A6402-C698-41C3-A384-17719FC19614}"/>
    <cellStyle name="ป้อนค่า 2 4 18" xfId="39740" xr:uid="{F8F9C5F4-F0DA-44A3-A56B-0E1C21DD8E1D}"/>
    <cellStyle name="ป้อนค่า 2 4 19" xfId="37783" xr:uid="{FB44AF5A-C807-425A-A0E4-FA9B12707BFD}"/>
    <cellStyle name="ป้อนค่า 2 4 2" xfId="2496" xr:uid="{00000000-0005-0000-0000-0000C1090000}"/>
    <cellStyle name="ป้อนค่า 2 4 2 10" xfId="13089" xr:uid="{49F3F628-23FF-4DE7-A8D5-97A6F825F152}"/>
    <cellStyle name="ป้อนค่า 2 4 2 10 2" xfId="34934" xr:uid="{8FAE02CC-53A7-43AC-BE60-CF56D15103F6}"/>
    <cellStyle name="ป้อนค่า 2 4 2 10 3" xfId="25790" xr:uid="{6394B4DF-D1AF-48E5-A3B0-DD0EA6C4FFFF}"/>
    <cellStyle name="ป้อนค่า 2 4 2 11" xfId="10292" xr:uid="{765479CB-7DFE-4559-8A26-9BC047F62441}"/>
    <cellStyle name="ป้อนค่า 2 4 2 11 2" xfId="32283" xr:uid="{E8578581-C385-40BE-B49B-9C464F506F7F}"/>
    <cellStyle name="ป้อนค่า 2 4 2 11 3" xfId="23136" xr:uid="{57D9738A-077D-4790-BC18-3FB96F45CB4C}"/>
    <cellStyle name="ป้อนค่า 2 4 2 12" xfId="6037" xr:uid="{791C567C-8785-415B-ACBE-3C18EB0972D2}"/>
    <cellStyle name="ป้อนค่า 2 4 2 12 2" xfId="28309" xr:uid="{E2C5BA4D-B7C3-4B13-855B-81360C199B74}"/>
    <cellStyle name="ป้อนค่า 2 4 2 12 3" xfId="19076" xr:uid="{4D1A1707-363B-4B43-8D83-33FB508FA989}"/>
    <cellStyle name="ป้อนค่า 2 4 2 13" xfId="13023" xr:uid="{E8813740-78C2-4A3A-BD68-F1685490CA2D}"/>
    <cellStyle name="ป้อนค่า 2 4 2 13 2" xfId="34876" xr:uid="{D2E59989-9C15-4F07-B66B-4F8787EF9AFC}"/>
    <cellStyle name="ป้อนค่า 2 4 2 13 3" xfId="25732" xr:uid="{3162870F-8CA3-4E6A-8F55-2AC87261F256}"/>
    <cellStyle name="ป้อนค่า 2 4 2 14" xfId="11965" xr:uid="{86F9ED0E-1607-460C-99C0-84E9A11DB581}"/>
    <cellStyle name="ป้อนค่า 2 4 2 15" xfId="36850" xr:uid="{196AEFC5-665F-4EC2-9147-89D327B6C7EE}"/>
    <cellStyle name="ป้อนค่า 2 4 2 16" xfId="38781" xr:uid="{2D70955B-A1C3-4363-BC44-BACB2E6191DF}"/>
    <cellStyle name="ป้อนค่า 2 4 2 17" xfId="38981" xr:uid="{058EA78A-BBAB-466B-8399-FCA785F4B506}"/>
    <cellStyle name="ป้อนค่า 2 4 2 18" xfId="39859" xr:uid="{4FE6BBD8-8885-4313-B0C2-322437E0D732}"/>
    <cellStyle name="ป้อนค่า 2 4 2 19" xfId="37919" xr:uid="{02FF0DA4-DA22-46AC-B6BC-FE65A45CBD37}"/>
    <cellStyle name="ป้อนค่า 2 4 2 2" xfId="5123" xr:uid="{7515D72E-49F8-462D-A1C5-C92FD235A470}"/>
    <cellStyle name="ป้อนค่า 2 4 2 2 2" xfId="27478" xr:uid="{E72175A3-97B7-40C4-A4A7-262E98ECCF8F}"/>
    <cellStyle name="ป้อนค่า 2 4 2 2 3" xfId="18213" xr:uid="{16EFF3E4-0EF3-4A6B-985F-D9D7D0FCA074}"/>
    <cellStyle name="ป้อนค่า 2 4 2 20" xfId="41734" xr:uid="{512C9CC8-74AA-4E4E-BF20-84717DFBDBE0}"/>
    <cellStyle name="ป้อนค่า 2 4 2 21" xfId="43030" xr:uid="{2EF469AE-54AE-4FBE-A696-7A13790AB083}"/>
    <cellStyle name="ป้อนค่า 2 4 2 22" xfId="43402" xr:uid="{C07F6A77-AE94-43D0-A303-BA5EDC6E8DEF}"/>
    <cellStyle name="ป้อนค่า 2 4 2 23" xfId="44296" xr:uid="{33706201-BE7C-4C28-8FF3-A92B7D46CEE4}"/>
    <cellStyle name="ป้อนค่า 2 4 2 3" xfId="6572" xr:uid="{45BBAE46-989C-435A-802C-80C2B61B9760}"/>
    <cellStyle name="ป้อนค่า 2 4 2 3 2" xfId="28825" xr:uid="{CEFAF4C2-0640-4258-81E8-C12EC75EAF77}"/>
    <cellStyle name="ป้อนค่า 2 4 2 3 3" xfId="19595" xr:uid="{36CE1ADB-A76F-4522-AF32-F129E9603913}"/>
    <cellStyle name="ป้อนค่า 2 4 2 4" xfId="7051" xr:uid="{4DB09293-DD9D-467D-ADEB-EB4122FC9037}"/>
    <cellStyle name="ป้อนค่า 2 4 2 4 2" xfId="29252" xr:uid="{C8F79509-2FB7-47A2-BA33-B0D2EC5597B1}"/>
    <cellStyle name="ป้อนค่า 2 4 2 4 3" xfId="20057" xr:uid="{24BA4B2F-7FD3-4B6A-9F37-30D6A01ECB4F}"/>
    <cellStyle name="ป้อนค่า 2 4 2 5" xfId="4972" xr:uid="{BCE74720-2A11-442E-89BF-40BA990FF478}"/>
    <cellStyle name="ป้อนค่า 2 4 2 5 2" xfId="27328" xr:uid="{A0721BC6-421D-491F-898D-B7385F922495}"/>
    <cellStyle name="ป้อนค่า 2 4 2 5 3" xfId="18063" xr:uid="{0B07AA8B-6A04-48CD-8073-3163A0C361A8}"/>
    <cellStyle name="ป้อนค่า 2 4 2 6" xfId="7990" xr:uid="{10CF0B6B-B65B-4A1F-8C8A-3DF93B31CAC8}"/>
    <cellStyle name="ป้อนค่า 2 4 2 6 2" xfId="30016" xr:uid="{E681E7A9-C3DC-49A1-A249-87E168C67C73}"/>
    <cellStyle name="ป้อนค่า 2 4 2 6 3" xfId="20866" xr:uid="{50A9EEC8-A037-45FC-AC7F-065FB8FDEC6D}"/>
    <cellStyle name="ป้อนค่า 2 4 2 7" xfId="11053" xr:uid="{6BA60CF6-C7B3-4878-B657-9799F4491D78}"/>
    <cellStyle name="ป้อนค่า 2 4 2 7 2" xfId="33021" xr:uid="{5E330A35-ECB5-4DF4-A95C-B8EF822406FB}"/>
    <cellStyle name="ป้อนค่า 2 4 2 7 3" xfId="23876" xr:uid="{C095795B-7C6D-4502-975F-AF7EF7CE1EA6}"/>
    <cellStyle name="ป้อนค่า 2 4 2 8" xfId="9978" xr:uid="{53B100A6-B35A-40B1-B3B5-FBE90EF84D2D}"/>
    <cellStyle name="ป้อนค่า 2 4 2 8 2" xfId="31977" xr:uid="{06549D16-9503-4C80-B1F1-AA0F8FFDB59D}"/>
    <cellStyle name="ป้อนค่า 2 4 2 8 3" xfId="22829" xr:uid="{38FA75F5-AC29-45EA-9F34-E0B970FF7230}"/>
    <cellStyle name="ป้อนค่า 2 4 2 9" xfId="11166" xr:uid="{270C0B0A-A952-474B-8B48-6D2AC6CA0B34}"/>
    <cellStyle name="ป้อนค่า 2 4 2 9 2" xfId="33133" xr:uid="{376D148E-AE6C-4487-89BA-A9A563B878D8}"/>
    <cellStyle name="ป้อนค่า 2 4 2 9 3" xfId="23988" xr:uid="{17A8202F-7451-4AF0-8363-C8B9F1366905}"/>
    <cellStyle name="ป้อนค่า 2 4 20" xfId="39016" xr:uid="{2ECB7D41-7A1A-4549-8E8A-1BC05BDFB73C}"/>
    <cellStyle name="ป้อนค่า 2 4 21" xfId="41733" xr:uid="{B636960C-6247-4FA4-A2F7-1BF98AD3D9EA}"/>
    <cellStyle name="ป้อนค่า 2 4 22" xfId="42671" xr:uid="{22B1F64A-D857-485D-A437-38C1688A8699}"/>
    <cellStyle name="ป้อนค่า 2 4 23" xfId="43210" xr:uid="{8FEA5B04-64AA-4323-A4C5-D2EBB0048971}"/>
    <cellStyle name="ป้อนค่า 2 4 24" xfId="44295" xr:uid="{BBAA50FB-D8AB-4BCD-A4AD-1D0155D878F2}"/>
    <cellStyle name="ป้อนค่า 2 4 3" xfId="6928" xr:uid="{5B4A9E08-1EBD-4E70-8841-3CA722649676}"/>
    <cellStyle name="ป้อนค่า 2 4 3 2" xfId="29156" xr:uid="{225BB894-B4CA-4D77-AE7F-22095EF82618}"/>
    <cellStyle name="ป้อนค่า 2 4 3 3" xfId="19936" xr:uid="{0B5C05CA-F174-4989-8DE4-63957D4AE2E4}"/>
    <cellStyle name="ป้อนค่า 2 4 4" xfId="6571" xr:uid="{94025E75-65C4-44A7-BD90-7B2695CC5BC0}"/>
    <cellStyle name="ป้อนค่า 2 4 4 2" xfId="28824" xr:uid="{72579EA3-37D2-439C-AC94-E3F66A58FCE4}"/>
    <cellStyle name="ป้อนค่า 2 4 4 3" xfId="19594" xr:uid="{FC9D7466-87B9-4422-9E97-4DA9F9E916E3}"/>
    <cellStyle name="ป้อนค่า 2 4 5" xfId="5264" xr:uid="{EE51DB2D-3143-40B2-8F18-4D4704ECC084}"/>
    <cellStyle name="ป้อนค่า 2 4 5 2" xfId="27594" xr:uid="{DA240F4C-BD64-4D37-A7D2-C074FF421F85}"/>
    <cellStyle name="ป้อนค่า 2 4 5 3" xfId="18354" xr:uid="{1DBBF24C-8B88-4B28-AEF1-AAC28FB669DB}"/>
    <cellStyle name="ป้อนค่า 2 4 6" xfId="4977" xr:uid="{09C38869-CA00-4A87-8415-BFC2BEA2CE58}"/>
    <cellStyle name="ป้อนค่า 2 4 6 2" xfId="27333" xr:uid="{A68CDF5F-AC49-402B-B9D3-264D2CAC43EF}"/>
    <cellStyle name="ป้อนค่า 2 4 6 3" xfId="18068" xr:uid="{054D0664-DA83-424D-AD07-38C13A0928BB}"/>
    <cellStyle name="ป้อนค่า 2 4 7" xfId="7637" xr:uid="{BD868B82-C825-4633-BEBE-65C329987D5A}"/>
    <cellStyle name="ป้อนค่า 2 4 7 2" xfId="29668" xr:uid="{BC0E9EB2-2119-4225-AAA6-70FE967347BE}"/>
    <cellStyle name="ป้อนค่า 2 4 7 3" xfId="20517" xr:uid="{DF366B1B-F1E7-461C-8150-56D048045A93}"/>
    <cellStyle name="ป้อนค่า 2 4 8" xfId="9081" xr:uid="{A6B67FE8-0DD2-40EC-9DCE-01EE17BEADB8}"/>
    <cellStyle name="ป้อนค่า 2 4 8 2" xfId="31093" xr:uid="{30A3F271-74A4-4D8F-A3DA-7F02EA10CA17}"/>
    <cellStyle name="ป้อนค่า 2 4 8 3" xfId="21943" xr:uid="{FB455E1F-6527-4E98-A3DB-462302CFFCB3}"/>
    <cellStyle name="ป้อนค่า 2 4 9" xfId="6500" xr:uid="{BA54C23C-67A6-4C69-8485-6644EC38C1AA}"/>
    <cellStyle name="ป้อนค่า 2 4 9 2" xfId="28754" xr:uid="{E17F3752-F44D-4DF3-BA3A-4FB9A40CA22A}"/>
    <cellStyle name="ป้อนค่า 2 4 9 3" xfId="19523" xr:uid="{EED5B720-39D3-4297-AE0C-B7442A3E0E2A}"/>
    <cellStyle name="ป้อนค่า 2 5" xfId="2497" xr:uid="{00000000-0005-0000-0000-0000C2090000}"/>
    <cellStyle name="ป้อนค่า 2 5 10" xfId="11169" xr:uid="{F9A31203-300C-4B0C-9213-200A09605B31}"/>
    <cellStyle name="ป้อนค่า 2 5 10 2" xfId="33136" xr:uid="{24BEC80E-4654-491D-B501-7655B0DC6DE5}"/>
    <cellStyle name="ป้อนค่า 2 5 10 3" xfId="23991" xr:uid="{C17C0D45-F7A8-42CA-82DF-50A505C956C4}"/>
    <cellStyle name="ป้อนค่า 2 5 11" xfId="10112" xr:uid="{FD79DDB6-C950-457E-B2BE-0DFCD1191135}"/>
    <cellStyle name="ป้อนค่า 2 5 11 2" xfId="32109" xr:uid="{772EE72F-40B4-4DC7-B936-B239148CB412}"/>
    <cellStyle name="ป้อนค่า 2 5 11 3" xfId="22961" xr:uid="{35634991-E57D-49AF-86B8-6B77058A4CEE}"/>
    <cellStyle name="ป้อนค่า 2 5 12" xfId="10293" xr:uid="{50811FE6-62BE-46E2-AC75-1336CFEE870B}"/>
    <cellStyle name="ป้อนค่า 2 5 12 2" xfId="32284" xr:uid="{165EE428-FB31-4789-93E8-50EBBD3B1994}"/>
    <cellStyle name="ป้อนค่า 2 5 12 3" xfId="23137" xr:uid="{49E168C3-8858-4DB8-AA42-8DAF8D7CE554}"/>
    <cellStyle name="ป้อนค่า 2 5 13" xfId="12675" xr:uid="{80AF1533-973C-4103-A9CF-573DB9C2A715}"/>
    <cellStyle name="ป้อนค่า 2 5 13 2" xfId="34550" xr:uid="{48D96A9B-2630-4CB7-855D-0018EC384EE0}"/>
    <cellStyle name="ป้อนค่า 2 5 13 3" xfId="25406" xr:uid="{584FBA9C-B044-426D-B4C0-CF268769BDE5}"/>
    <cellStyle name="ป้อนค่า 2 5 14" xfId="12864" xr:uid="{F3084C9A-216E-4CC1-8B76-E31EE9594924}"/>
    <cellStyle name="ป้อนค่า 2 5 14 2" xfId="34725" xr:uid="{F0281C50-7C24-4E82-B8FA-942BB267BF8A}"/>
    <cellStyle name="ป้อนค่า 2 5 14 3" xfId="25581" xr:uid="{EAA4D84F-5DE8-48F1-86A8-4F752DD49876}"/>
    <cellStyle name="ป้อนค่า 2 5 15" xfId="13651" xr:uid="{21DF4A32-51DE-44A4-9186-FE6F5F668D28}"/>
    <cellStyle name="ป้อนค่า 2 5 16" xfId="36851" xr:uid="{10072FDC-4DA1-4CDF-92BA-7C47CF13E869}"/>
    <cellStyle name="ป้อนค่า 2 5 17" xfId="38782" xr:uid="{0761D7B1-261A-4BF3-B684-4BA9CBFF7A86}"/>
    <cellStyle name="ป้อนค่า 2 5 18" xfId="37492" xr:uid="{C06ADC89-E0A8-4C74-8085-6C8CF18F6068}"/>
    <cellStyle name="ป้อนค่า 2 5 19" xfId="39862" xr:uid="{8B9303B1-0096-4388-B1C3-FDAB43AAB4D1}"/>
    <cellStyle name="ป้อนค่า 2 5 2" xfId="2498" xr:uid="{00000000-0005-0000-0000-0000C3090000}"/>
    <cellStyle name="ป้อนค่า 2 5 2 10" xfId="11892" xr:uid="{543DA56E-CB7E-4CC3-9633-82159C0A44D8}"/>
    <cellStyle name="ป้อนค่า 2 5 2 10 2" xfId="33834" xr:uid="{3A6F15EE-0B48-4C54-9545-5C629D4D0807}"/>
    <cellStyle name="ป้อนค่า 2 5 2 10 3" xfId="24689" xr:uid="{ACC4B1D0-0CE3-4DFA-A2A6-9487A40918F5}"/>
    <cellStyle name="ป้อนค่า 2 5 2 11" xfId="6669" xr:uid="{F07F6E20-010C-464B-8EE1-B51FF8D7435E}"/>
    <cellStyle name="ป้อนค่า 2 5 2 11 2" xfId="28920" xr:uid="{D1DCC45D-5CB2-4DAE-974C-53D0EBC75E03}"/>
    <cellStyle name="ป้อนค่า 2 5 2 11 3" xfId="19690" xr:uid="{4F7A4CDF-DA80-4D13-A50C-91AA248815CA}"/>
    <cellStyle name="ป้อนค่า 2 5 2 12" xfId="12286" xr:uid="{E518088A-A63E-4636-88F0-9E040778508D}"/>
    <cellStyle name="ป้อนค่า 2 5 2 12 2" xfId="34203" xr:uid="{3985B8A6-2CE9-4005-B541-DE4A8BAF2071}"/>
    <cellStyle name="ป้อนค่า 2 5 2 12 3" xfId="25058" xr:uid="{F8E2B66C-A91F-4CD2-95B1-D69AEEEFED69}"/>
    <cellStyle name="ป้อนค่า 2 5 2 13" xfId="12376" xr:uid="{D7341E58-60FE-4515-977F-1734F4C76FDC}"/>
    <cellStyle name="ป้อนค่า 2 5 2 13 2" xfId="34284" xr:uid="{14DABA85-B263-4B7D-8655-D82F90455521}"/>
    <cellStyle name="ป้อนค่า 2 5 2 13 3" xfId="25139" xr:uid="{0348CB1E-266F-426A-90BA-CB86BEFF7262}"/>
    <cellStyle name="ป้อนค่า 2 5 2 14" xfId="13652" xr:uid="{89CF3E5E-DED9-4F8F-BB3B-81C4721D3E63}"/>
    <cellStyle name="ป้อนค่า 2 5 2 15" xfId="36852" xr:uid="{4FEF72CF-961D-4BEA-8291-8EE36DF17560}"/>
    <cellStyle name="ป้อนค่า 2 5 2 16" xfId="38783" xr:uid="{E4F0F84E-76D6-488E-942C-7880ED4062A2}"/>
    <cellStyle name="ป้อนค่า 2 5 2 17" xfId="39644" xr:uid="{35EAF953-5AE4-468F-8A36-53080B896A30}"/>
    <cellStyle name="ป้อนค่า 2 5 2 18" xfId="37784" xr:uid="{2469DF92-893E-4024-98B1-DEA0ACB688A6}"/>
    <cellStyle name="ป้อนค่า 2 5 2 19" xfId="37531" xr:uid="{E6FA0787-7628-4D1E-802B-C2399DB3297C}"/>
    <cellStyle name="ป้อนค่า 2 5 2 2" xfId="6927" xr:uid="{95145258-A326-46C3-935C-9E3357B4F86B}"/>
    <cellStyle name="ป้อนค่า 2 5 2 2 2" xfId="29155" xr:uid="{4B305770-9BBD-4E62-991B-002FC3E6C47A}"/>
    <cellStyle name="ป้อนค่า 2 5 2 2 3" xfId="19935" xr:uid="{7AC17BBB-92C9-4892-8CA4-0D8C91320F8B}"/>
    <cellStyle name="ป้อนค่า 2 5 2 20" xfId="41736" xr:uid="{077CFBD5-FA31-476A-8C18-97B145676FDB}"/>
    <cellStyle name="ป้อนค่า 2 5 2 21" xfId="41821" xr:uid="{44DA7148-CF19-465B-AD2B-F28CF3A0F63F}"/>
    <cellStyle name="ป้อนค่า 2 5 2 22" xfId="43211" xr:uid="{595AF39D-E9FC-49B5-9EC2-59B42BA984CA}"/>
    <cellStyle name="ป้อนค่า 2 5 2 23" xfId="44298" xr:uid="{59B52336-FBAA-4B97-BD69-B45800076DE5}"/>
    <cellStyle name="ป้อนค่า 2 5 2 3" xfId="6574" xr:uid="{A474EDF6-2519-4490-B0F1-1463CC0F19B4}"/>
    <cellStyle name="ป้อนค่า 2 5 2 3 2" xfId="28827" xr:uid="{3A4273A5-81A8-47B6-ACFE-7E32B160DA7F}"/>
    <cellStyle name="ป้อนค่า 2 5 2 3 3" xfId="19597" xr:uid="{9CE44B61-EEFB-4589-9FD1-0E126B3C1667}"/>
    <cellStyle name="ป้อนค่า 2 5 2 4" xfId="5263" xr:uid="{A329AFCC-42AB-4103-A600-ECD4024D6831}"/>
    <cellStyle name="ป้อนค่า 2 5 2 4 2" xfId="27593" xr:uid="{CB7D0576-2052-4522-B5C4-5F576A032ACE}"/>
    <cellStyle name="ป้อนค่า 2 5 2 4 3" xfId="18353" xr:uid="{D8A3E640-4D28-45ED-91AE-8DDFEDF6E265}"/>
    <cellStyle name="ป้อนค่า 2 5 2 5" xfId="4974" xr:uid="{1C73EA6D-466C-45D7-A67A-7D1EEF3F1B04}"/>
    <cellStyle name="ป้อนค่า 2 5 2 5 2" xfId="27330" xr:uid="{74488F8A-7868-47DB-812D-930D455F0612}"/>
    <cellStyle name="ป้อนค่า 2 5 2 5 3" xfId="18065" xr:uid="{429ECCE8-3AF4-4259-AEB9-328C71FBBEA3}"/>
    <cellStyle name="ป้อนค่า 2 5 2 6" xfId="7633" xr:uid="{7661D461-4A95-4019-9F4F-B7BDFA58CD99}"/>
    <cellStyle name="ป้อนค่า 2 5 2 6 2" xfId="29664" xr:uid="{CFD82013-7B27-4A91-8C96-8F56781BAEEA}"/>
    <cellStyle name="ป้อนค่า 2 5 2 6 3" xfId="20513" xr:uid="{F582383E-9BD2-4B81-B11D-45E081021059}"/>
    <cellStyle name="ป้อนค่า 2 5 2 7" xfId="9766" xr:uid="{D7CBB8D6-77E2-4A18-A496-49B73BD9B825}"/>
    <cellStyle name="ป้อนค่า 2 5 2 7 2" xfId="31768" xr:uid="{A198031E-5F1B-45B3-A388-E4AB994BC948}"/>
    <cellStyle name="ป้อนค่า 2 5 2 7 3" xfId="22620" xr:uid="{47171395-FC5C-44DD-A187-EB823FD1C5BE}"/>
    <cellStyle name="ป้อนค่า 2 5 2 8" xfId="9979" xr:uid="{8267E3B5-B220-44A1-B142-118B724D7E80}"/>
    <cellStyle name="ป้อนค่า 2 5 2 8 2" xfId="31978" xr:uid="{42DD8AAC-FA33-4695-B8CA-6BF026F887C7}"/>
    <cellStyle name="ป้อนค่า 2 5 2 8 3" xfId="22830" xr:uid="{12DAF583-E71A-436A-A784-5B15EEDDBEF3}"/>
    <cellStyle name="ป้อนค่า 2 5 2 9" xfId="10734" xr:uid="{E87FE64E-7149-41F1-8560-B35289FB8868}"/>
    <cellStyle name="ป้อนค่า 2 5 2 9 2" xfId="32707" xr:uid="{7D82970E-A70F-43C9-B763-E76E5231ABA9}"/>
    <cellStyle name="ป้อนค่า 2 5 2 9 3" xfId="23562" xr:uid="{C197E8C3-3B99-446E-98D6-9222CBA7A7DE}"/>
    <cellStyle name="ป้อนค่า 2 5 20" xfId="37940" xr:uid="{624C8850-E84F-4A5D-A347-09CB2211B11B}"/>
    <cellStyle name="ป้อนค่า 2 5 21" xfId="41735" xr:uid="{F7B13E15-6B77-4C0B-A79E-FED9BA231716}"/>
    <cellStyle name="ป้อนค่า 2 5 22" xfId="42144" xr:uid="{57D5E1E1-E107-4497-B32D-7D9AAC15D5E5}"/>
    <cellStyle name="ป้อนค่า 2 5 23" xfId="40622" xr:uid="{4A83EFC2-3CD9-4AB8-B35E-3BF563B095C8}"/>
    <cellStyle name="ป้อนค่า 2 5 24" xfId="44297" xr:uid="{E9FBC2BA-F204-4DB1-9BCA-7231F2DAA728}"/>
    <cellStyle name="ป้อนค่า 2 5 3" xfId="6926" xr:uid="{9C4D8B8F-5ADB-4E1C-8F21-854AC44D4B18}"/>
    <cellStyle name="ป้อนค่า 2 5 3 2" xfId="29154" xr:uid="{F643359F-EFDA-4D03-A011-A349D7DA8526}"/>
    <cellStyle name="ป้อนค่า 2 5 3 3" xfId="19934" xr:uid="{1E162AF6-4FE5-4EEC-8847-8E4BF1B72C74}"/>
    <cellStyle name="ป้อนค่า 2 5 4" xfId="6573" xr:uid="{E9591D90-5CDF-41EA-BE38-73E75B2E5F5F}"/>
    <cellStyle name="ป้อนค่า 2 5 4 2" xfId="28826" xr:uid="{8EF6E799-9080-46C3-AA50-73C012D69E0C}"/>
    <cellStyle name="ป้อนค่า 2 5 4 3" xfId="19596" xr:uid="{A5CDD276-1D04-4D7B-8D15-E8D496070CB8}"/>
    <cellStyle name="ป้อนค่า 2 5 5" xfId="7052" xr:uid="{81F40430-E4C6-49B3-8323-0192FF2D2E1D}"/>
    <cellStyle name="ป้อนค่า 2 5 5 2" xfId="29253" xr:uid="{FA98C293-D6F5-4DE1-88B2-84E191B0D31F}"/>
    <cellStyle name="ป้อนค่า 2 5 5 3" xfId="20058" xr:uid="{A28F01C8-F0A4-4526-B74F-51B00D7B7AB3}"/>
    <cellStyle name="ป้อนค่า 2 5 6" xfId="6243" xr:uid="{046EFB16-45F7-4964-82C4-8EBBB896995C}"/>
    <cellStyle name="ป้อนค่า 2 5 6 2" xfId="28508" xr:uid="{BF4219B7-DEA8-4D17-BA39-57D5D3F48D4A}"/>
    <cellStyle name="ป้อนค่า 2 5 6 3" xfId="19276" xr:uid="{82897840-10AA-4F55-B6FA-5678CBA23228}"/>
    <cellStyle name="ป้อนค่า 2 5 7" xfId="7991" xr:uid="{4091FD7A-3D88-4F08-B310-FA4229907560}"/>
    <cellStyle name="ป้อนค่า 2 5 7 2" xfId="30017" xr:uid="{2370FFB8-6E17-4B24-B770-CD3BBC1E0884}"/>
    <cellStyle name="ป้อนค่า 2 5 7 3" xfId="20867" xr:uid="{94B18354-58EE-409D-BF10-E0BA84FF4699}"/>
    <cellStyle name="ป้อนค่า 2 5 8" xfId="11054" xr:uid="{6527DCD2-C305-49E4-9B59-96708499E223}"/>
    <cellStyle name="ป้อนค่า 2 5 8 2" xfId="33022" xr:uid="{37A5C072-E136-4600-9506-15EA45707D08}"/>
    <cellStyle name="ป้อนค่า 2 5 8 3" xfId="23877" xr:uid="{2D8D678F-6BE5-4B9F-A93B-AC1B271F811E}"/>
    <cellStyle name="ป้อนค่า 2 5 9" xfId="6501" xr:uid="{C21717E2-CEF0-4110-B9F4-88FE28A2766B}"/>
    <cellStyle name="ป้อนค่า 2 5 9 2" xfId="28755" xr:uid="{887990C5-BD94-432C-866C-40D86E34F073}"/>
    <cellStyle name="ป้อนค่า 2 5 9 3" xfId="19524" xr:uid="{B2A024C7-6BC9-471C-BE7B-283EA4FD14D1}"/>
    <cellStyle name="ป้อนค่า 2 6" xfId="2499" xr:uid="{00000000-0005-0000-0000-0000C4090000}"/>
    <cellStyle name="ป้อนค่า 2 6 10" xfId="11893" xr:uid="{30F3EDE9-356E-40B5-BF73-47A8C25F0258}"/>
    <cellStyle name="ป้อนค่า 2 6 10 2" xfId="33835" xr:uid="{2D266D5E-93C7-4B73-BF68-7E0F97DBD315}"/>
    <cellStyle name="ป้อนค่า 2 6 10 3" xfId="24690" xr:uid="{EF1EF780-3C5D-4D3C-8A91-8C7A2C04C66B}"/>
    <cellStyle name="ป้อนค่า 2 6 11" xfId="12881" xr:uid="{61FE50E0-2C39-4373-9E81-5D633F166F21}"/>
    <cellStyle name="ป้อนค่า 2 6 11 2" xfId="34737" xr:uid="{9C4C5801-3C56-43D8-9E8F-F081A0277AB6}"/>
    <cellStyle name="ป้อนค่า 2 6 11 3" xfId="25593" xr:uid="{5AF2DBBA-8DDC-4376-B622-DD099E8DC14B}"/>
    <cellStyle name="ป้อนค่า 2 6 12" xfId="12876" xr:uid="{9E6FD945-C7F4-4D7F-B97B-4636BFDC7AE0}"/>
    <cellStyle name="ป้อนค่า 2 6 12 2" xfId="34735" xr:uid="{1962C4F2-2D25-48AB-BD50-88F901F96D42}"/>
    <cellStyle name="ป้อนค่า 2 6 12 3" xfId="25591" xr:uid="{7C2F3D26-3C1C-4C37-AF23-B59ED1006B93}"/>
    <cellStyle name="ป้อนค่า 2 6 13" xfId="13018" xr:uid="{63EB3DF6-A6C7-4DE3-9386-02AD0E3F0F5D}"/>
    <cellStyle name="ป้อนค่า 2 6 13 2" xfId="34871" xr:uid="{D6D3F154-9677-483F-A6B3-AE094F6D7ABB}"/>
    <cellStyle name="ป้อนค่า 2 6 13 3" xfId="25727" xr:uid="{9C1F6C17-2CF5-4B3E-9FD0-1710F0869145}"/>
    <cellStyle name="ป้อนค่า 2 6 14" xfId="14448" xr:uid="{4B72BF2F-9062-4D2F-85C7-30E5D8AA0627}"/>
    <cellStyle name="ป้อนค่า 2 6 15" xfId="36853" xr:uid="{7EDE78F8-79FE-40A1-82ED-A53FB08F7A73}"/>
    <cellStyle name="ป้อนค่า 2 6 16" xfId="38784" xr:uid="{F65423E1-2C79-4B5A-B94B-C0F61080B55D}"/>
    <cellStyle name="ป้อนค่า 2 6 17" xfId="39734" xr:uid="{0887E100-B11C-43FD-A716-4B7B8B618D47}"/>
    <cellStyle name="ป้อนค่า 2 6 18" xfId="39860" xr:uid="{86A2757F-A5A2-4F58-BC27-A3ACD9EBB82F}"/>
    <cellStyle name="ป้อนค่า 2 6 19" xfId="37530" xr:uid="{5C2B07E8-D23A-4943-A708-45CB4E6B30EB}"/>
    <cellStyle name="ป้อนค่า 2 6 2" xfId="5122" xr:uid="{CA054FCD-882B-4235-A9D3-AE001255F7E7}"/>
    <cellStyle name="ป้อนค่า 2 6 2 2" xfId="27477" xr:uid="{EB328C18-9E8B-4010-9D22-8D2CDA6C8402}"/>
    <cellStyle name="ป้อนค่า 2 6 2 3" xfId="18212" xr:uid="{03726604-6AF5-4DDB-917B-F53429DA66B4}"/>
    <cellStyle name="ป้อนค่า 2 6 20" xfId="41737" xr:uid="{E7DF94D0-1DA8-4E90-A4DC-E244B29C3DEF}"/>
    <cellStyle name="ป้อนค่า 2 6 21" xfId="42333" xr:uid="{6356629E-E503-4DC2-8705-E919B55FA55B}"/>
    <cellStyle name="ป้อนค่า 2 6 22" xfId="43403" xr:uid="{395719E0-DA82-47A5-822B-DA0E33F48FE3}"/>
    <cellStyle name="ป้อนค่า 2 6 23" xfId="44299" xr:uid="{F8D00A9B-A5BD-4DD2-9EA1-BBC60E6DF8A2}"/>
    <cellStyle name="ป้อนค่า 2 6 3" xfId="6575" xr:uid="{D176CF00-7FC6-4791-95F3-6DDCCE92A6F9}"/>
    <cellStyle name="ป้อนค่า 2 6 3 2" xfId="28828" xr:uid="{767F8AE3-B5C4-44D1-988A-A1AEF12C8D4C}"/>
    <cellStyle name="ป้อนค่า 2 6 3 3" xfId="19598" xr:uid="{F956A541-F95F-4279-A06B-4C66C58E11EB}"/>
    <cellStyle name="ป้อนค่า 2 6 4" xfId="5262" xr:uid="{90D82B04-664D-4372-8A8D-E158F742F76C}"/>
    <cellStyle name="ป้อนค่า 2 6 4 2" xfId="27592" xr:uid="{C961A748-8C1D-4FEA-A4BD-A8E08FF796C3}"/>
    <cellStyle name="ป้อนค่า 2 6 4 3" xfId="18352" xr:uid="{4C56447D-DB98-4450-B55F-EE2088FEA273}"/>
    <cellStyle name="ป้อนค่า 2 6 5" xfId="4973" xr:uid="{16C448BA-FBEE-4BDF-BCCC-BBA4F2C04A5C}"/>
    <cellStyle name="ป้อนค่า 2 6 5 2" xfId="27329" xr:uid="{DDEEDE05-25E2-49A8-969D-337ADDD56E01}"/>
    <cellStyle name="ป้อนค่า 2 6 5 3" xfId="18064" xr:uid="{12674669-F7D8-4932-BB0A-C285A3758B71}"/>
    <cellStyle name="ป้อนค่า 2 6 6" xfId="5522" xr:uid="{A9EDF0C6-6D5D-46C9-9F17-C88D357D1649}"/>
    <cellStyle name="ป้อนค่า 2 6 6 2" xfId="27845" xr:uid="{4E91AE6D-7B23-454E-82EF-0B56CCEFB065}"/>
    <cellStyle name="ป้อนค่า 2 6 6 3" xfId="18612" xr:uid="{B641DE28-B9B5-44CF-B9EB-23B8E271166E}"/>
    <cellStyle name="ป้อนค่า 2 6 7" xfId="8323" xr:uid="{B243BF38-5392-43C1-8CEC-97DD17F66248}"/>
    <cellStyle name="ป้อนค่า 2 6 7 2" xfId="30346" xr:uid="{20FF8519-4EDC-4378-A095-00C1207D4468}"/>
    <cellStyle name="ป้อนค่า 2 6 7 3" xfId="21196" xr:uid="{D1B3724D-2B51-47AD-BFF9-5814BBAB9533}"/>
    <cellStyle name="ป้อนค่า 2 6 8" xfId="6502" xr:uid="{2779270A-415B-4CB9-89EF-FA6FAD5E768D}"/>
    <cellStyle name="ป้อนค่า 2 6 8 2" xfId="28756" xr:uid="{D80FD80C-FEDB-4D3D-98AC-D4479C2C2C11}"/>
    <cellStyle name="ป้อนค่า 2 6 8 3" xfId="19525" xr:uid="{E61D8922-5F4D-4153-99F2-516B79F46439}"/>
    <cellStyle name="ป้อนค่า 2 6 9" xfId="11167" xr:uid="{661A3431-08E2-4B49-8111-75BDAC3E6DE5}"/>
    <cellStyle name="ป้อนค่า 2 6 9 2" xfId="33134" xr:uid="{9152852E-215A-4D69-AA57-FECB3CC76861}"/>
    <cellStyle name="ป้อนค่า 2 6 9 3" xfId="23989" xr:uid="{079B2704-FCB5-431D-9437-F64D49BDD15E}"/>
    <cellStyle name="ป้อนค่า 2 7" xfId="5127" xr:uid="{CBD9E237-6F14-493A-A74B-48C32601DAF1}"/>
    <cellStyle name="ป้อนค่า 2 7 2" xfId="27482" xr:uid="{F11E1E90-DCE4-477F-9325-8E061C7890A2}"/>
    <cellStyle name="ป้อนค่า 2 7 3" xfId="18217" xr:uid="{B410638C-6AE7-4C84-9B24-5D34B21134C5}"/>
    <cellStyle name="ป้อนค่า 2 8" xfId="6566" xr:uid="{BB7BE5BF-EDFB-42C1-A14D-950BD76DE2EE}"/>
    <cellStyle name="ป้อนค่า 2 8 2" xfId="28819" xr:uid="{B41649D7-EDB9-4ACF-9F31-31F1B1611A45}"/>
    <cellStyle name="ป้อนค่า 2 8 3" xfId="19589" xr:uid="{730AB8C0-6B17-443D-9F0F-288FA7C4B5A6}"/>
    <cellStyle name="ป้อนค่า 2 9" xfId="5383" xr:uid="{114121F2-D577-4771-9998-87C3B6A3F322}"/>
    <cellStyle name="ป้อนค่า 2 9 2" xfId="27708" xr:uid="{2FA7A39C-94C8-4055-9006-1708C762AA11}"/>
    <cellStyle name="ป้อนค่า 2 9 3" xfId="18473" xr:uid="{6F08AF10-A849-4420-8DC1-07E50A5BA5F4}"/>
    <cellStyle name="ป้อนค่า 20" xfId="12724" xr:uid="{A15167AF-79F1-4308-B090-D84CE23B9FB9}"/>
    <cellStyle name="ป้อนค่า 21" xfId="36843" xr:uid="{123169CE-6B47-4FF3-8B7C-98234C20000E}"/>
    <cellStyle name="ป้อนค่า 22" xfId="38774" xr:uid="{6710B030-81CB-48ED-9727-A9CDD355E7C9}"/>
    <cellStyle name="ป้อนค่า 23" xfId="37494" xr:uid="{4A9B1F86-AB79-4C22-A547-43F6A71DBB76}"/>
    <cellStyle name="ป้อนค่า 24" xfId="39865" xr:uid="{E83C19B4-7167-4B3C-83BA-3DDFE99DE90B}"/>
    <cellStyle name="ป้อนค่า 25" xfId="40453" xr:uid="{E38D9BF9-CCDB-44A3-923A-8FD95054323C}"/>
    <cellStyle name="ป้อนค่า 26" xfId="41727" xr:uid="{566BF29D-6FEF-4C07-905B-0C519759DA8A}"/>
    <cellStyle name="ป้อนค่า 27" xfId="42143" xr:uid="{51E8A0E1-74B8-4EFE-9AD4-2F982A2E8864}"/>
    <cellStyle name="ป้อนค่า 28" xfId="43401" xr:uid="{2CA92A1E-FF21-41BF-8E1E-560A288F0BFC}"/>
    <cellStyle name="ป้อนค่า 29" xfId="44289" xr:uid="{A3DBA7BD-EE60-4B4C-B1B2-EBEDFD1BAE33}"/>
    <cellStyle name="ป้อนค่า 3" xfId="2500" xr:uid="{00000000-0005-0000-0000-0000C5090000}"/>
    <cellStyle name="ป้อนค่า 3 10" xfId="8279" xr:uid="{AECE3764-EE60-425A-84C3-4C918F762A19}"/>
    <cellStyle name="ป้อนค่า 3 10 2" xfId="30305" xr:uid="{D3AA0859-AE70-4514-BEEB-C0EF9192606C}"/>
    <cellStyle name="ป้อนค่า 3 10 3" xfId="21155" xr:uid="{18472890-77D6-4315-9F17-046C6D7C3D8D}"/>
    <cellStyle name="ป้อนค่า 3 11" xfId="13081" xr:uid="{08E0116B-BC06-475E-92FB-C2647C0E9209}"/>
    <cellStyle name="ป้อนค่า 3 11 2" xfId="34926" xr:uid="{7573501F-1A44-4E59-A72A-9B4C64E9CD1B}"/>
    <cellStyle name="ป้อนค่า 3 11 3" xfId="25782" xr:uid="{DB219B6A-9CE7-4356-92E5-B17698084F8B}"/>
    <cellStyle name="ป้อนค่า 3 12" xfId="10605" xr:uid="{56F85BD3-3938-4C74-B397-2DB8B1AC3EA0}"/>
    <cellStyle name="ป้อนค่า 3 12 2" xfId="32584" xr:uid="{189A59FE-B75B-44E0-BBD9-3ADE12C418CF}"/>
    <cellStyle name="ป้อนค่า 3 12 3" xfId="23439" xr:uid="{21453613-E5C5-41E0-9DFF-00AA5306B90F}"/>
    <cellStyle name="ป้อนค่า 3 13" xfId="9856" xr:uid="{DD494CA6-2324-4FF3-AE61-0191EC46B732}"/>
    <cellStyle name="ป้อนค่า 3 13 2" xfId="31857" xr:uid="{F31715C1-4FEC-422F-8594-2AE2A5784999}"/>
    <cellStyle name="ป้อนค่า 3 13 3" xfId="22709" xr:uid="{33C99DDE-CF7C-4528-8CAC-106C380B2B70}"/>
    <cellStyle name="ป้อนค่า 3 14" xfId="13997" xr:uid="{0E4B48BF-13F7-4814-A338-4AB492269CE8}"/>
    <cellStyle name="ป้อนค่า 3 14 2" xfId="35699" xr:uid="{164082C5-E9B6-464C-BE87-B005062ECE5E}"/>
    <cellStyle name="ป้อนค่า 3 14 3" xfId="26555" xr:uid="{F95ECAB4-517E-45F3-8946-39A55274CC8C}"/>
    <cellStyle name="ป้อนค่า 3 15" xfId="12259" xr:uid="{28DFC3A2-0992-422F-BBFC-8D4A36F17DC0}"/>
    <cellStyle name="ป้อนค่า 3 16" xfId="36854" xr:uid="{181AF41D-515F-454F-B21D-6BAFD2592155}"/>
    <cellStyle name="ป้อนค่า 3 17" xfId="38785" xr:uid="{DF6753CF-C22C-4955-97FF-65F5B7ADBDB7}"/>
    <cellStyle name="ป้อนค่า 3 18" xfId="37878" xr:uid="{9AF1B9F8-4BE3-429F-8033-6A3425C756EE}"/>
    <cellStyle name="ป้อนค่า 3 19" xfId="39861" xr:uid="{E5B86D4B-8334-404D-85F9-B9DA90A27CA5}"/>
    <cellStyle name="ป้อนค่า 3 2" xfId="2501" xr:uid="{00000000-0005-0000-0000-0000C6090000}"/>
    <cellStyle name="ป้อนค่า 3 2 10" xfId="13086" xr:uid="{89523238-32C9-4301-BDA2-637002C9D18E}"/>
    <cellStyle name="ป้อนค่า 3 2 10 2" xfId="34931" xr:uid="{6552BE8F-C900-42C0-AF5A-FAD03C8CA393}"/>
    <cellStyle name="ป้อนค่า 3 2 10 3" xfId="25787" xr:uid="{C1DC8A3F-A972-49B7-BE45-C5F4E5893FBD}"/>
    <cellStyle name="ป้อนค่า 3 2 11" xfId="10092" xr:uid="{B492E31B-0061-4634-BB76-F2CB2C4ECE60}"/>
    <cellStyle name="ป้อนค่า 3 2 11 2" xfId="32089" xr:uid="{7CA5918F-E2F2-471E-A652-AF9EBC93F1E9}"/>
    <cellStyle name="ป้อนค่า 3 2 11 3" xfId="22941" xr:uid="{C498B4C3-30BF-4FD1-B67D-EA3902836EB9}"/>
    <cellStyle name="ป้อนค่า 3 2 12" xfId="12896" xr:uid="{A3529522-16C1-40E3-BAC5-3AD24E81A633}"/>
    <cellStyle name="ป้อนค่า 3 2 12 2" xfId="34751" xr:uid="{255D08C9-55AC-4D4D-8C60-E95EC86C5E65}"/>
    <cellStyle name="ป้อนค่า 3 2 12 3" xfId="25607" xr:uid="{428D7CF6-8B70-4241-8911-7255EDAE126A}"/>
    <cellStyle name="ป้อนค่า 3 2 13" xfId="13019" xr:uid="{3B8F16B1-6359-499C-AE3C-38432DAD17F2}"/>
    <cellStyle name="ป้อนค่า 3 2 13 2" xfId="34872" xr:uid="{3E8CE6E6-37AF-4BE6-BA6C-7CC86C2C378F}"/>
    <cellStyle name="ป้อนค่า 3 2 13 3" xfId="25728" xr:uid="{79056E89-D894-4E48-8FD1-A14C8BA2BDEA}"/>
    <cellStyle name="ป้อนค่า 3 2 14" xfId="14447" xr:uid="{EF4CCDEA-7FCB-45FF-BBE1-77461897B3FC}"/>
    <cellStyle name="ป้อนค่า 3 2 15" xfId="36855" xr:uid="{6F07577C-A50D-4A2A-9690-3D0209FE0236}"/>
    <cellStyle name="ป้อนค่า 3 2 16" xfId="38786" xr:uid="{AD0B5D63-F66E-4E95-9699-6813D2576215}"/>
    <cellStyle name="ป้อนค่า 3 2 17" xfId="38980" xr:uid="{B37081BA-C45E-4E14-A73F-8EB1EE3EEA03}"/>
    <cellStyle name="ป้อนค่า 3 2 18" xfId="37785" xr:uid="{B9836515-A368-4B3E-AF40-4879D1C10A9E}"/>
    <cellStyle name="ป้อนค่า 3 2 19" xfId="37914" xr:uid="{20F54155-55DD-4950-A8C5-C0543C1F0D67}"/>
    <cellStyle name="ป้อนค่า 3 2 2" xfId="5120" xr:uid="{D8E5F8A4-F76B-479B-8630-B1A6D54A23E6}"/>
    <cellStyle name="ป้อนค่า 3 2 2 2" xfId="27475" xr:uid="{DE01F857-023A-4013-BF28-B87D5CAFD5AB}"/>
    <cellStyle name="ป้อนค่า 3 2 2 3" xfId="18210" xr:uid="{77ADC2AE-1FE4-4CA7-90C4-80000B0637B7}"/>
    <cellStyle name="ป้อนค่า 3 2 20" xfId="41739" xr:uid="{CE1ED8E2-7E50-4671-A031-E85D79D8F04F}"/>
    <cellStyle name="ป้อนค่า 3 2 21" xfId="41858" xr:uid="{54B99553-4B2D-4671-A7C8-CA7C57CA66C6}"/>
    <cellStyle name="ป้อนค่า 3 2 22" xfId="42065" xr:uid="{9A7A4F87-C00F-4B0E-936C-6C227CDDE34E}"/>
    <cellStyle name="ป้อนค่า 3 2 23" xfId="44301" xr:uid="{051FC131-E764-49FA-B6B6-DE0556E7449D}"/>
    <cellStyle name="ป้อนค่า 3 2 3" xfId="6577" xr:uid="{195E4FFD-8AE1-4CBC-9CA2-56044A0C5B3D}"/>
    <cellStyle name="ป้อนค่า 3 2 3 2" xfId="28830" xr:uid="{8492B61E-5A38-4A90-9005-7D867899C3A1}"/>
    <cellStyle name="ป้อนค่า 3 2 3 3" xfId="19600" xr:uid="{ADD3B04B-68A6-4168-9558-0EDE809EE494}"/>
    <cellStyle name="ป้อนค่า 3 2 4" xfId="7050" xr:uid="{A8D6E42F-185E-4644-95E3-735F6D562498}"/>
    <cellStyle name="ป้อนค่า 3 2 4 2" xfId="29251" xr:uid="{74732A81-DA13-49D7-AE37-022403409465}"/>
    <cellStyle name="ป้อนค่า 3 2 4 3" xfId="20056" xr:uid="{EC971B55-2A84-495D-AA76-B80D00BBEF36}"/>
    <cellStyle name="ป้อนค่า 3 2 5" xfId="6244" xr:uid="{E519C190-2CA0-4387-BA9F-33A50277CA0F}"/>
    <cellStyle name="ป้อนค่า 3 2 5 2" xfId="28509" xr:uid="{6ECC5D08-0F55-440F-95B8-BD00B88A736E}"/>
    <cellStyle name="ป้อนค่า 3 2 5 3" xfId="19277" xr:uid="{183E6145-CE13-4D49-AEB6-6BCF1656ED36}"/>
    <cellStyle name="ป้อนค่า 3 2 6" xfId="7989" xr:uid="{0018BB6D-39BD-476F-8835-6940454A552B}"/>
    <cellStyle name="ป้อนค่า 3 2 6 2" xfId="30015" xr:uid="{8E75075B-83F6-42ED-AC23-6E2B583F1C66}"/>
    <cellStyle name="ป้อนค่า 3 2 6 3" xfId="20865" xr:uid="{0728397A-C734-4933-A17C-D5B36D989D14}"/>
    <cellStyle name="ป้อนค่า 3 2 7" xfId="11046" xr:uid="{EDAEA150-B887-434A-9F2B-A5A452C7BACF}"/>
    <cellStyle name="ป้อนค่า 3 2 7 2" xfId="33014" xr:uid="{EA55A746-5D2E-4D21-BA65-B41933CEAB19}"/>
    <cellStyle name="ป้อนค่า 3 2 7 3" xfId="23869" xr:uid="{93D78308-0047-48AD-8900-EB4D6E67A66E}"/>
    <cellStyle name="ป้อนค่า 3 2 8" xfId="8850" xr:uid="{CB4535DA-1461-409B-8408-F83C0C72302C}"/>
    <cellStyle name="ป้อนค่า 3 2 8 2" xfId="30869" xr:uid="{90B10E76-BBE5-4CAB-A4C0-6A25EA850CDE}"/>
    <cellStyle name="ป้อนค่า 3 2 8 3" xfId="21719" xr:uid="{95CC8230-D12A-4D07-86E0-6E26DEBDDA86}"/>
    <cellStyle name="ป้อนค่า 3 2 9" xfId="11168" xr:uid="{C0B39E82-C5E6-4426-A207-CD9766F98AEF}"/>
    <cellStyle name="ป้อนค่า 3 2 9 2" xfId="33135" xr:uid="{7441B29E-DD07-4E06-B7B5-C8E3F7C90A2D}"/>
    <cellStyle name="ป้อนค่า 3 2 9 3" xfId="23990" xr:uid="{1F715FE7-1D98-41C6-A4D1-1184240D8A0C}"/>
    <cellStyle name="ป้อนค่า 3 20" xfId="39013" xr:uid="{13941654-C027-4260-B20C-EDD5686637D0}"/>
    <cellStyle name="ป้อนค่า 3 21" xfId="41738" xr:uid="{23F3C741-C766-4BBC-B5EB-70E44C92C5CA}"/>
    <cellStyle name="ป้อนค่า 3 22" xfId="42714" xr:uid="{8AC7749B-91BF-4172-BD89-B238CBF6E0B3}"/>
    <cellStyle name="ป้อนค่า 3 23" xfId="40621" xr:uid="{EF2981AF-0CC4-4E4C-A0FE-D7D3A395A713}"/>
    <cellStyle name="ป้อนค่า 3 24" xfId="44300" xr:uid="{C9681A72-E61A-49D8-9EC2-640179F677FB}"/>
    <cellStyle name="ป้อนค่า 3 3" xfId="5121" xr:uid="{74BC1B2E-6891-4297-AA91-F6D565C14706}"/>
    <cellStyle name="ป้อนค่า 3 3 2" xfId="27476" xr:uid="{7346898C-66E1-4590-ACD8-35252307863F}"/>
    <cellStyle name="ป้อนค่า 3 3 3" xfId="18211" xr:uid="{527C9411-0882-4171-819D-735AC5D4778B}"/>
    <cellStyle name="ป้อนค่า 3 4" xfId="6576" xr:uid="{1C0FC5A9-BE39-490C-96AF-D79A78C7B64C}"/>
    <cellStyle name="ป้อนค่า 3 4 2" xfId="28829" xr:uid="{D55A27FA-05D8-442D-8ED7-7C15E9FBEC68}"/>
    <cellStyle name="ป้อนค่า 3 4 3" xfId="19599" xr:uid="{D485E694-5CE3-449F-9200-648454CA93D1}"/>
    <cellStyle name="ป้อนค่า 3 5" xfId="7049" xr:uid="{B5167AC9-520D-43E8-8E66-E86F68BAA113}"/>
    <cellStyle name="ป้อนค่า 3 5 2" xfId="29250" xr:uid="{90B9FAE3-244E-4569-9C73-ED5932011C2E}"/>
    <cellStyle name="ป้อนค่า 3 5 3" xfId="20055" xr:uid="{53A2930E-38A0-491A-9A95-F4A8BF4F4198}"/>
    <cellStyle name="ป้อนค่า 3 6" xfId="8435" xr:uid="{E3A28B4A-D9DF-4DE7-A35D-294543C5F826}"/>
    <cellStyle name="ป้อนค่า 3 6 2" xfId="30458" xr:uid="{BFEB098E-6100-4A91-AA7A-F65AF2B2A5CE}"/>
    <cellStyle name="ป้อนค่า 3 6 3" xfId="21308" xr:uid="{A731316D-A825-432B-B380-3E297C11A143}"/>
    <cellStyle name="ป้อนค่า 3 7" xfId="7988" xr:uid="{20D9B481-9154-4181-AFE9-54FDCBFC2AB0}"/>
    <cellStyle name="ป้อนค่า 3 7 2" xfId="30014" xr:uid="{7821FDF9-E58D-42DF-A97E-DB2E861F593E}"/>
    <cellStyle name="ป้อนค่า 3 7 3" xfId="20864" xr:uid="{C6F95AF8-E31A-4CD2-A04C-99505ADB2493}"/>
    <cellStyle name="ป้อนค่า 3 8" xfId="7973" xr:uid="{8084F8E8-A861-4F44-A6B9-77D6EC0652C5}"/>
    <cellStyle name="ป้อนค่า 3 8 2" xfId="29999" xr:uid="{D0F4AC6C-27E3-4982-B9C8-8CA6BFFD1583}"/>
    <cellStyle name="ป้อนค่า 3 8 3" xfId="20849" xr:uid="{74CFCC53-4105-43CC-BDBB-E8555DA3EF28}"/>
    <cellStyle name="ป้อนค่า 3 9" xfId="9980" xr:uid="{72CC8297-1824-4515-AEAD-B4DD86894E39}"/>
    <cellStyle name="ป้อนค่า 3 9 2" xfId="31979" xr:uid="{D65BAF3B-9934-49F2-AD40-E12F2A485B83}"/>
    <cellStyle name="ป้อนค่า 3 9 3" xfId="22831" xr:uid="{DBC2B1C3-FF04-429B-813A-1D67E27E0014}"/>
    <cellStyle name="ป้อนค่า 4" xfId="2502" xr:uid="{00000000-0005-0000-0000-0000C7090000}"/>
    <cellStyle name="ป้อนค่า 4 10" xfId="7584" xr:uid="{FA3484CF-0B1C-4042-A2EF-521DFDA8F731}"/>
    <cellStyle name="ป้อนค่า 4 10 2" xfId="29615" xr:uid="{DC93B6FF-9906-4235-A6D2-5551A3C8D850}"/>
    <cellStyle name="ป้อนค่า 4 10 3" xfId="20464" xr:uid="{37C25467-4337-4220-BF30-8D2907DC023C}"/>
    <cellStyle name="ป้อนค่า 4 11" xfId="8286" xr:uid="{52E1674A-0ED6-4F23-BC11-D995999BA7F5}"/>
    <cellStyle name="ป้อนค่า 4 11 2" xfId="30311" xr:uid="{1A46F5C9-2A80-454B-AE4A-7334A3935AF9}"/>
    <cellStyle name="ป้อนค่า 4 11 3" xfId="21161" xr:uid="{744A755F-16FB-4DAA-9753-83D859C4C921}"/>
    <cellStyle name="ป้อนค่า 4 12" xfId="11032" xr:uid="{231B44D3-01E5-4130-897A-2C215994DA73}"/>
    <cellStyle name="ป้อนค่า 4 12 2" xfId="33000" xr:uid="{42A293A6-9FA1-4A17-A977-100DF2B41A32}"/>
    <cellStyle name="ป้อนค่า 4 12 3" xfId="23855" xr:uid="{0C74AB7D-DA77-4A54-B393-342884FD364D}"/>
    <cellStyle name="ป้อนค่า 4 13" xfId="10447" xr:uid="{99C76345-A7EF-476F-A82A-295F22E1FC22}"/>
    <cellStyle name="ป้อนค่า 4 13 2" xfId="32428" xr:uid="{AC350D2B-C815-400A-AED5-1D4330045392}"/>
    <cellStyle name="ป้อนค่า 4 13 3" xfId="23282" xr:uid="{ED700616-162A-4C90-A125-E0C8A8679807}"/>
    <cellStyle name="ป้อนค่า 4 14" xfId="13996" xr:uid="{90AC6E71-835F-4F28-8DF4-86D518968D99}"/>
    <cellStyle name="ป้อนค่า 4 14 2" xfId="35698" xr:uid="{FD5D30DB-70F2-4A3F-8225-B4EAD0A2A1C4}"/>
    <cellStyle name="ป้อนค่า 4 14 3" xfId="26554" xr:uid="{6E62FE26-DF9D-4272-B682-13C08FB153C6}"/>
    <cellStyle name="ป้อนค่า 4 15" xfId="11765" xr:uid="{6FB25315-A5E6-45C0-87A6-EC0086AA4366}"/>
    <cellStyle name="ป้อนค่า 4 16" xfId="36856" xr:uid="{043A41C7-9F0A-4B92-B0D1-FE728C583830}"/>
    <cellStyle name="ป้อนค่า 4 17" xfId="38787" xr:uid="{7032BD04-AB2E-4459-B518-2B9ECC273835}"/>
    <cellStyle name="ป้อนค่า 4 18" xfId="39741" xr:uid="{0789E04F-B71C-4735-9BD2-0814E25058E0}"/>
    <cellStyle name="ป้อนค่า 4 19" xfId="38874" xr:uid="{6D29C16D-433A-4ED2-B2A1-F52AD7FA0C12}"/>
    <cellStyle name="ป้อนค่า 4 2" xfId="2503" xr:uid="{00000000-0005-0000-0000-0000C8090000}"/>
    <cellStyle name="ป้อนค่า 4 2 10" xfId="13084" xr:uid="{2C91B8F3-7632-4B51-828D-16D8904662B7}"/>
    <cellStyle name="ป้อนค่า 4 2 10 2" xfId="34929" xr:uid="{86C2C124-C873-486A-AC9B-716058973B3A}"/>
    <cellStyle name="ป้อนค่า 4 2 10 3" xfId="25785" xr:uid="{E01E3CD8-1DC3-4B12-B700-7481E29A7059}"/>
    <cellStyle name="ป้อนค่า 4 2 11" xfId="9476" xr:uid="{2583EEA6-5D73-4A8A-84C9-CE2A48F3C709}"/>
    <cellStyle name="ป้อนค่า 4 2 11 2" xfId="31483" xr:uid="{44CA381A-3FE4-410B-B52B-7C1440A064D6}"/>
    <cellStyle name="ป้อนค่า 4 2 11 3" xfId="22334" xr:uid="{CBC8C5D6-DBCB-4D3E-AD91-4A6E67E04770}"/>
    <cellStyle name="ป้อนค่า 4 2 12" xfId="12912" xr:uid="{E2B4C31D-10D9-44B1-849A-D7420702DF52}"/>
    <cellStyle name="ป้อนค่า 4 2 12 2" xfId="34767" xr:uid="{FF2E5F40-4F75-418D-BACA-6AA76294B5CE}"/>
    <cellStyle name="ป้อนค่า 4 2 12 3" xfId="25623" xr:uid="{DC67795F-B573-46F3-97B8-8028F3096D28}"/>
    <cellStyle name="ป้อนค่า 4 2 13" xfId="12008" xr:uid="{6B57C042-D8D4-4324-8BEF-01A680F59714}"/>
    <cellStyle name="ป้อนค่า 4 2 13 2" xfId="33948" xr:uid="{68AC9AC6-CCE3-487D-A45F-852876EC5218}"/>
    <cellStyle name="ป้อนค่า 4 2 13 3" xfId="24803" xr:uid="{52222985-D6C6-4D1D-9B00-917C806850F8}"/>
    <cellStyle name="ป้อนค่า 4 2 14" xfId="13649" xr:uid="{16DD73E9-C603-47D1-A289-5F2621EC9ADF}"/>
    <cellStyle name="ป้อนค่า 4 2 15" xfId="36857" xr:uid="{EE1A55A3-0945-4C8A-B49A-FC87DD20378B}"/>
    <cellStyle name="ป้อนค่า 4 2 16" xfId="38788" xr:uid="{63F47316-99AE-4071-A5AA-CF11AC25011E}"/>
    <cellStyle name="ป้อนค่า 4 2 17" xfId="39742" xr:uid="{749369D0-04C6-4043-976D-F5E81EF258CF}"/>
    <cellStyle name="ป้อนค่า 4 2 18" xfId="39332" xr:uid="{334C3212-F6DD-41AF-AD29-7FEE1DCF6A02}"/>
    <cellStyle name="ป้อนค่า 4 2 19" xfId="39682" xr:uid="{009148A9-3C39-4042-A6F8-B0EBC5ABD96B}"/>
    <cellStyle name="ป้อนค่า 4 2 2" xfId="6924" xr:uid="{F1A00994-3E45-403D-B93F-2734034BF8C9}"/>
    <cellStyle name="ป้อนค่า 4 2 2 2" xfId="29152" xr:uid="{4BF7BE2E-F798-458A-A939-3A44D55649A7}"/>
    <cellStyle name="ป้อนค่า 4 2 2 3" xfId="19932" xr:uid="{95F5B827-8FE3-4252-AE75-A632310C72B1}"/>
    <cellStyle name="ป้อนค่า 4 2 20" xfId="41741" xr:uid="{568CCA75-2BA2-459B-8583-3CEDFDFC521C}"/>
    <cellStyle name="ป้อนค่า 4 2 21" xfId="42357" xr:uid="{E1D7605E-A6FD-4523-892B-82A9537AEC33}"/>
    <cellStyle name="ป้อนค่า 4 2 22" xfId="42570" xr:uid="{D6AE7D85-2CBA-4AED-910A-3E10540DE667}"/>
    <cellStyle name="ป้อนค่า 4 2 23" xfId="44303" xr:uid="{6301E762-B065-4461-BE00-8614E9D5719A}"/>
    <cellStyle name="ป้อนค่า 4 2 3" xfId="6579" xr:uid="{25C2A61C-8584-4977-8C18-A75E1D06E043}"/>
    <cellStyle name="ป้อนค่า 4 2 3 2" xfId="28832" xr:uid="{B0F124D8-4533-4CFF-AAEB-374D84A21ACC}"/>
    <cellStyle name="ป้อนค่า 4 2 3 3" xfId="19602" xr:uid="{A1159222-0FFC-47F8-AFAA-E44961CEC1F9}"/>
    <cellStyle name="ป้อนค่า 4 2 4" xfId="5260" xr:uid="{B5A50D48-79C0-4087-A55B-5BE625CC0BC7}"/>
    <cellStyle name="ป้อนค่า 4 2 4 2" xfId="27590" xr:uid="{35852E21-390E-4F08-882A-BE601E443EB1}"/>
    <cellStyle name="ป้อนค่า 4 2 4 3" xfId="18350" xr:uid="{7691A020-0D63-42C2-8C10-BB248A5FA9F5}"/>
    <cellStyle name="ป้อนค่า 4 2 5" xfId="6245" xr:uid="{1DD2EC13-E9F8-40DA-A87B-1ED8D29B6082}"/>
    <cellStyle name="ป้อนค่า 4 2 5 2" xfId="28510" xr:uid="{812F2B18-BC58-41F1-A2C0-DCA9456074CE}"/>
    <cellStyle name="ป้อนค่า 4 2 5 3" xfId="19278" xr:uid="{D34ED060-A1CE-4D11-83D0-E5F533A17959}"/>
    <cellStyle name="ป้อนค่า 4 2 6" xfId="7639" xr:uid="{7BF1216E-363E-4439-B360-C3A9FC453C0C}"/>
    <cellStyle name="ป้อนค่า 4 2 6 2" xfId="29670" xr:uid="{69B12BD4-5734-4DEC-8860-97D51F90E980}"/>
    <cellStyle name="ป้อนค่า 4 2 6 3" xfId="20519" xr:uid="{5EA25226-215A-49E3-9E41-A001DD822A9F}"/>
    <cellStyle name="ป้อนค่า 4 2 7" xfId="8324" xr:uid="{45428179-1295-42A9-B912-F4AD55D72144}"/>
    <cellStyle name="ป้อนค่า 4 2 7 2" xfId="30347" xr:uid="{4182F114-EAF9-40DE-A3CE-5B3366B6311D}"/>
    <cellStyle name="ป้อนค่า 4 2 7 3" xfId="21197" xr:uid="{478E91F1-B3B0-4355-88EC-AC492F09F2C2}"/>
    <cellStyle name="ป้อนค่า 4 2 8" xfId="8851" xr:uid="{CF960C36-C660-4809-A4A9-5DA125784B5C}"/>
    <cellStyle name="ป้อนค่า 4 2 8 2" xfId="30870" xr:uid="{17BD975F-15B2-45E6-9D6B-E8AF00FDB367}"/>
    <cellStyle name="ป้อนค่า 4 2 8 3" xfId="21720" xr:uid="{DD4A7D02-812E-4834-9559-58F7AAD30A36}"/>
    <cellStyle name="ป้อนค่า 4 2 9" xfId="10735" xr:uid="{4C26A2BE-34BA-435C-960D-6C5D58133188}"/>
    <cellStyle name="ป้อนค่า 4 2 9 2" xfId="32708" xr:uid="{2E63EE1D-76AE-47BD-8AFB-D41AFBE7F7AC}"/>
    <cellStyle name="ป้อนค่า 4 2 9 3" xfId="23563" xr:uid="{2563D400-E172-4249-B209-88CCF89D1CE6}"/>
    <cellStyle name="ป้อนค่า 4 20" xfId="37917" xr:uid="{BD5A7F6F-E467-4D51-B775-8A130EC78A54}"/>
    <cellStyle name="ป้อนค่า 4 21" xfId="41740" xr:uid="{74D7591C-B346-4E8B-B70A-70EC3F3E7D91}"/>
    <cellStyle name="ป้อนค่า 4 22" xfId="40743" xr:uid="{2155D9E5-2161-49B0-B33B-7B64EA9B9BB4}"/>
    <cellStyle name="ป้อนค่า 4 23" xfId="42950" xr:uid="{663F7AD7-651B-49C2-9FD6-C3E22B4DFA22}"/>
    <cellStyle name="ป้อนค่า 4 24" xfId="44302" xr:uid="{92075838-B52C-473C-BB2A-83316AF9C1E8}"/>
    <cellStyle name="ป้อนค่า 4 3" xfId="6921" xr:uid="{445BDB16-6062-4562-8985-EFEE2D514ABD}"/>
    <cellStyle name="ป้อนค่า 4 3 2" xfId="29149" xr:uid="{EC43C548-54FA-4CD6-8397-8F88D198DC80}"/>
    <cellStyle name="ป้อนค่า 4 3 3" xfId="19929" xr:uid="{0E0162EB-193B-4088-8EBA-76BE92C6FAD2}"/>
    <cellStyle name="ป้อนค่า 4 4" xfId="6578" xr:uid="{7BDEFA52-561A-41AB-8D3E-9CAE33AD3AF9}"/>
    <cellStyle name="ป้อนค่า 4 4 2" xfId="28831" xr:uid="{A2017BC6-2BC6-41CE-957F-935694E9F8D1}"/>
    <cellStyle name="ป้อนค่า 4 4 3" xfId="19601" xr:uid="{B5C7B49D-CE03-4E82-9B96-D896A9A39FD1}"/>
    <cellStyle name="ป้อนค่า 4 5" xfId="5261" xr:uid="{9E635B46-12D3-4B29-A18F-F8FDEDB91656}"/>
    <cellStyle name="ป้อนค่า 4 5 2" xfId="27591" xr:uid="{F692EFED-327A-4F11-924E-37E1879CF36A}"/>
    <cellStyle name="ป้อนค่า 4 5 3" xfId="18351" xr:uid="{EEA523EC-72BD-49EF-B17E-9D8BC033F108}"/>
    <cellStyle name="ป้อนค่า 4 6" xfId="8434" xr:uid="{1801BFFC-A9EA-477A-88BB-CE4BB6B391B4}"/>
    <cellStyle name="ป้อนค่า 4 6 2" xfId="30457" xr:uid="{92756CC3-E389-4DB2-9FBB-6431CE80BE8F}"/>
    <cellStyle name="ป้อนค่า 4 6 3" xfId="21307" xr:uid="{B7ACC7B3-CAA6-4034-9715-B5EE1AA098F2}"/>
    <cellStyle name="ป้อนค่า 4 7" xfId="5521" xr:uid="{1303ACF5-97C0-437D-AFB3-55ACF01E349C}"/>
    <cellStyle name="ป้อนค่า 4 7 2" xfId="27844" xr:uid="{48A4D35E-5CB7-42DE-8D4E-74CAA1ED7955}"/>
    <cellStyle name="ป้อนค่า 4 7 3" xfId="18611" xr:uid="{CA4030B3-2538-41BA-BD70-1A1D7E93A70D}"/>
    <cellStyle name="ป้อนค่า 4 8" xfId="11051" xr:uid="{C074D09B-E9DE-4432-BDC8-F85C56BCEBDC}"/>
    <cellStyle name="ป้อนค่า 4 8 2" xfId="33019" xr:uid="{714A15C3-06F7-46C1-81E8-4165DE0CF38C}"/>
    <cellStyle name="ป้อนค่า 4 8 3" xfId="23874" xr:uid="{7F62E894-C2A8-46D9-B908-061976652901}"/>
    <cellStyle name="ป้อนค่า 4 9" xfId="5253" xr:uid="{98758354-0FEA-4EAF-88A7-D099B2F56103}"/>
    <cellStyle name="ป้อนค่า 4 9 2" xfId="27583" xr:uid="{EE89AB1A-316D-4466-82B3-33CBE4B9E6A2}"/>
    <cellStyle name="ป้อนค่า 4 9 3" xfId="18343" xr:uid="{CD0EB11C-3412-423E-B069-811E45D2E5AD}"/>
    <cellStyle name="ป้อนค่า 5" xfId="2504" xr:uid="{00000000-0005-0000-0000-0000C9090000}"/>
    <cellStyle name="ป้อนค่า 5 10" xfId="6234" xr:uid="{A549A0E4-561F-4F52-8E6E-DADB1AFBBA2B}"/>
    <cellStyle name="ป้อนค่า 5 10 2" xfId="28499" xr:uid="{3A158331-5B96-4386-B066-75ADFE4123BD}"/>
    <cellStyle name="ป้อนค่า 5 10 3" xfId="19267" xr:uid="{47718D17-5E54-4A32-AFA9-BC12290E542C}"/>
    <cellStyle name="ป้อนค่า 5 11" xfId="13085" xr:uid="{800EF8A0-D21F-4DA9-AFB1-4345F2434F60}"/>
    <cellStyle name="ป้อนค่า 5 11 2" xfId="34930" xr:uid="{B8CCD7FD-0D4D-4A1F-9135-1BEB34447F81}"/>
    <cellStyle name="ป้อนค่า 5 11 3" xfId="25786" xr:uid="{BFC6D189-2A32-4E7A-B1ED-25D77B8C7149}"/>
    <cellStyle name="ป้อนค่า 5 12" xfId="11602" xr:uid="{2E86DA00-32CD-412D-8D1D-865EF019C703}"/>
    <cellStyle name="ป้อนค่า 5 12 2" xfId="33560" xr:uid="{E958E9FB-D753-41EC-B5F9-4C2565F85018}"/>
    <cellStyle name="ป้อนค่า 5 12 3" xfId="24415" xr:uid="{5BDD4C85-93A4-4A58-A2F1-96CCE0345680}"/>
    <cellStyle name="ป้อนค่า 5 13" xfId="12826" xr:uid="{6E825D8E-F5AF-4FFD-BA3F-C5CABE63D91E}"/>
    <cellStyle name="ป้อนค่า 5 13 2" xfId="34690" xr:uid="{11A7F621-90C6-41F6-A901-EE56B2F71801}"/>
    <cellStyle name="ป้อนค่า 5 13 3" xfId="25546" xr:uid="{01FC7E42-CC62-4E70-8879-D538FD547841}"/>
    <cellStyle name="ป้อนค่า 5 14" xfId="4845" xr:uid="{3D220270-36C1-4652-8DBE-2AF0805F0E88}"/>
    <cellStyle name="ป้อนค่า 5 14 2" xfId="27201" xr:uid="{73220197-D8BF-4FE4-B94A-45EB9C6BEAFA}"/>
    <cellStyle name="ป้อนค่า 5 14 3" xfId="17936" xr:uid="{F2DDD292-D758-4CDB-84A4-EFC0B9BE611E}"/>
    <cellStyle name="ป้อนค่า 5 15" xfId="13650" xr:uid="{B1788C49-0123-421A-9B6E-C75C078F66A0}"/>
    <cellStyle name="ป้อนค่า 5 16" xfId="36858" xr:uid="{466C6B3B-7D35-4CD7-A418-52C72DEC17F8}"/>
    <cellStyle name="ป้อนค่า 5 17" xfId="38789" xr:uid="{55A3D6DA-D575-4A75-ACB7-C3D5E647B28C}"/>
    <cellStyle name="ป้อนค่า 5 18" xfId="37491" xr:uid="{783B6867-C12B-4350-B5DA-49ADD27BD616}"/>
    <cellStyle name="ป้อนค่า 5 19" xfId="39856" xr:uid="{174D2FAA-625A-47FF-89CB-8BDB83EF6D09}"/>
    <cellStyle name="ป้อนค่า 5 2" xfId="2505" xr:uid="{00000000-0005-0000-0000-0000CA090000}"/>
    <cellStyle name="ป้อนค่า 5 2 10" xfId="11342" xr:uid="{FC1222EB-DA7B-4584-8601-4AC602FDEB99}"/>
    <cellStyle name="ป้อนค่า 5 2 10 2" xfId="33309" xr:uid="{746ED1DB-5108-4728-B402-75BCDCC42648}"/>
    <cellStyle name="ป้อนค่า 5 2 10 3" xfId="24164" xr:uid="{01492817-6742-46BE-BB8B-1AA317665C14}"/>
    <cellStyle name="ป้อนค่า 5 2 11" xfId="11592" xr:uid="{1D9A4E62-6B97-46B4-B312-63FD76B981CC}"/>
    <cellStyle name="ป้อนค่า 5 2 11 2" xfId="33550" xr:uid="{4A960DB7-F49C-4200-9F02-0D1773E580E4}"/>
    <cellStyle name="ป้อนค่า 5 2 11 3" xfId="24405" xr:uid="{08F734D7-4C5D-42F6-A61F-26C149F243A1}"/>
    <cellStyle name="ป้อนค่า 5 2 12" xfId="13188" xr:uid="{F28BF02F-D88D-4042-9529-2B549ADDA8B6}"/>
    <cellStyle name="ป้อนค่า 5 2 12 2" xfId="35028" xr:uid="{776276BF-C83C-40C6-A8F3-93D303231A18}"/>
    <cellStyle name="ป้อนค่า 5 2 12 3" xfId="25884" xr:uid="{7921A161-8A2E-4E0A-BFC9-318BD7E2D0AF}"/>
    <cellStyle name="ป้อนค่า 5 2 13" xfId="12858" xr:uid="{CB839D68-D362-4717-8F90-86B6C6199E4C}"/>
    <cellStyle name="ป้อนค่า 5 2 13 2" xfId="34720" xr:uid="{AFD47D0B-DF74-450B-9E03-A42A4228EB79}"/>
    <cellStyle name="ป้อนค่า 5 2 13 3" xfId="25576" xr:uid="{D06CDB91-E418-4C0D-9F0E-E67E75DB2867}"/>
    <cellStyle name="ป้อนค่า 5 2 14" xfId="12588" xr:uid="{CB507F1B-3673-416A-AF0B-A9FD48DBFA10}"/>
    <cellStyle name="ป้อนค่า 5 2 15" xfId="36859" xr:uid="{256CC350-82C7-4533-9D31-D99056F564C8}"/>
    <cellStyle name="ป้อนค่า 5 2 16" xfId="38790" xr:uid="{CDBB0E87-BD64-4243-B4FB-F50BE43AB3EC}"/>
    <cellStyle name="ป้อนค่า 5 2 17" xfId="37490" xr:uid="{354B1974-8EB1-4A7C-BC16-6CFD2A9DD035}"/>
    <cellStyle name="ป้อนค่า 5 2 18" xfId="39858" xr:uid="{19A5AFCD-A765-4987-B4F1-3E282884BEF9}"/>
    <cellStyle name="ป้อนค่า 5 2 19" xfId="37916" xr:uid="{4D4B6A51-EA4F-4CDE-9508-2BD20C1CF6F9}"/>
    <cellStyle name="ป้อนค่า 5 2 2" xfId="6922" xr:uid="{71E46882-B297-4C8A-B5B4-00744C7FB2FD}"/>
    <cellStyle name="ป้อนค่า 5 2 2 2" xfId="29150" xr:uid="{1A30D2D2-9951-4C76-977A-19CCD520742D}"/>
    <cellStyle name="ป้อนค่า 5 2 2 3" xfId="19930" xr:uid="{D153CEF0-7FCD-4CF2-A21D-A1DDB9311C07}"/>
    <cellStyle name="ป้อนค่า 5 2 20" xfId="41743" xr:uid="{A42F93D0-A388-4F80-A550-5F260917FCF8}"/>
    <cellStyle name="ป้อนค่า 5 2 21" xfId="41881" xr:uid="{F442C1A5-F854-4CD0-8969-904DDB8C874E}"/>
    <cellStyle name="ป้อนค่า 5 2 22" xfId="43397" xr:uid="{87F5FFC3-A9D5-4BBE-A31A-0DABA5F177A9}"/>
    <cellStyle name="ป้อนค่า 5 2 23" xfId="44305" xr:uid="{C059E71F-E4F9-40AC-A6A8-8F2D36E245AB}"/>
    <cellStyle name="ป้อนค่า 5 2 3" xfId="6581" xr:uid="{011F4933-D5C4-4EC2-85AF-68D3D6046F97}"/>
    <cellStyle name="ป้อนค่า 5 2 3 2" xfId="28834" xr:uid="{61DBC5BF-8874-442E-9474-FA8D2A66F94B}"/>
    <cellStyle name="ป้อนค่า 5 2 3 3" xfId="19604" xr:uid="{592FF1A5-9D25-4658-8CB5-0C7441496F41}"/>
    <cellStyle name="ป้อนค่า 5 2 4" xfId="7048" xr:uid="{EA48FDEE-0ABE-447B-A7A6-106CEFB276BC}"/>
    <cellStyle name="ป้อนค่า 5 2 4 2" xfId="29249" xr:uid="{299C53C7-D081-4E64-9772-0F6804CDA861}"/>
    <cellStyle name="ป้อนค่า 5 2 4 3" xfId="20054" xr:uid="{EAD397FB-025F-4C12-9C5A-70F87F0A0F9B}"/>
    <cellStyle name="ป้อนค่า 5 2 5" xfId="4975" xr:uid="{4CA5BAAF-EC3A-41D6-A5EB-1FFF65136B70}"/>
    <cellStyle name="ป้อนค่า 5 2 5 2" xfId="27331" xr:uid="{B97AED0A-FEC9-434F-B12C-FBC05F00B76E}"/>
    <cellStyle name="ป้อนค่า 5 2 5 3" xfId="18066" xr:uid="{6FE7B9E4-D352-4BA1-A5B8-6C6FC2ECEC42}"/>
    <cellStyle name="ป้อนค่า 5 2 6" xfId="7987" xr:uid="{5B712484-D27C-4127-911B-040BA0175E36}"/>
    <cellStyle name="ป้อนค่า 5 2 6 2" xfId="30013" xr:uid="{844FADB4-4A06-416D-B2A2-8EBCAE09E6C8}"/>
    <cellStyle name="ป้อนค่า 5 2 6 3" xfId="20863" xr:uid="{6C63342A-8470-4155-9E48-873E876DEAF6}"/>
    <cellStyle name="ป้อนค่า 5 2 7" xfId="11050" xr:uid="{6AF19598-591A-4DCA-81C9-EC2DB756B957}"/>
    <cellStyle name="ป้อนค่า 5 2 7 2" xfId="33018" xr:uid="{89D39C2E-FFB0-4CF2-872C-C3C3A1D2E203}"/>
    <cellStyle name="ป้อนค่า 5 2 7 3" xfId="23873" xr:uid="{64ACCF9B-B31F-4B09-B5CA-914E21C535FA}"/>
    <cellStyle name="ป้อนค่า 5 2 8" xfId="5947" xr:uid="{35FAB2F9-9536-43F8-8E68-B7F42F1F9429}"/>
    <cellStyle name="ป้อนค่า 5 2 8 2" xfId="28226" xr:uid="{379C8E04-812E-41CB-8646-1884BCC1E665}"/>
    <cellStyle name="ป้อนค่า 5 2 8 3" xfId="18993" xr:uid="{AA02B088-268F-4275-96C1-A330577C3A6B}"/>
    <cellStyle name="ป้อนค่า 5 2 9" xfId="10155" xr:uid="{BD79945E-5046-4137-B892-55BE76D9AE61}"/>
    <cellStyle name="ป้อนค่า 5 2 9 2" xfId="32150" xr:uid="{B7040A4F-0397-433B-9CF2-3873BD14EE91}"/>
    <cellStyle name="ป้อนค่า 5 2 9 3" xfId="23002" xr:uid="{0AED584B-F92B-42BD-8998-FE9DD0DA3ADF}"/>
    <cellStyle name="ป้อนค่า 5 20" xfId="37915" xr:uid="{48B0F2D5-F333-41F4-B5A7-1B8E48E530E3}"/>
    <cellStyle name="ป้อนค่า 5 21" xfId="41742" xr:uid="{F1B814C7-90E6-41A3-8296-080584C8CA73}"/>
    <cellStyle name="ป้อนค่า 5 22" xfId="42737" xr:uid="{9FD44651-9E50-4FEE-A676-5BC6B86D14FE}"/>
    <cellStyle name="ป้อนค่า 5 23" xfId="43206" xr:uid="{4F1280A6-876C-4B5E-93AE-795704DDF6B1}"/>
    <cellStyle name="ป้อนค่า 5 24" xfId="44304" xr:uid="{63C1896A-6C87-46FB-90DE-3AFD83090C0C}"/>
    <cellStyle name="ป้อนค่า 5 3" xfId="5119" xr:uid="{3BE41BEF-AF5C-4CD5-B36A-1E3290439751}"/>
    <cellStyle name="ป้อนค่า 5 3 2" xfId="27474" xr:uid="{05D86A5B-8CB5-4CDE-AF92-6267090C9D22}"/>
    <cellStyle name="ป้อนค่า 5 3 3" xfId="18209" xr:uid="{6D0BF15D-DECD-4AD8-BEED-C73F641D40F7}"/>
    <cellStyle name="ป้อนค่า 5 4" xfId="6580" xr:uid="{D9470E77-71CC-4B33-9E69-8B3B67D93224}"/>
    <cellStyle name="ป้อนค่า 5 4 2" xfId="28833" xr:uid="{A156C94A-5161-4336-9D04-3881F352E0C5}"/>
    <cellStyle name="ป้อนค่า 5 4 3" xfId="19603" xr:uid="{235F9A78-A0E6-4305-948A-2D4548A5F7EF}"/>
    <cellStyle name="ป้อนค่า 5 5" xfId="7047" xr:uid="{9B9462A2-5F00-4758-B844-EF78E24B27DA}"/>
    <cellStyle name="ป้อนค่า 5 5 2" xfId="29248" xr:uid="{DD711A51-92F4-45B0-A753-3216132BD80E}"/>
    <cellStyle name="ป้อนค่า 5 5 3" xfId="20053" xr:uid="{04C37F04-9418-45AE-91A5-2EC20F7DFB00}"/>
    <cellStyle name="ป้อนค่า 5 6" xfId="4976" xr:uid="{34DD908D-09C3-4C16-BBF5-A34E7845D5D0}"/>
    <cellStyle name="ป้อนค่า 5 6 2" xfId="27332" xr:uid="{73B96175-FE37-4CB3-8361-D3F86EA67738}"/>
    <cellStyle name="ป้อนค่า 5 6 3" xfId="18067" xr:uid="{92F3E541-84F8-4CE0-AB32-57419D745503}"/>
    <cellStyle name="ป้อนค่า 5 7" xfId="7984" xr:uid="{8622C143-5A18-4BB2-8640-E49183D19334}"/>
    <cellStyle name="ป้อนค่า 5 7 2" xfId="30010" xr:uid="{EFF119BF-A102-4DEF-BC80-D3B1A25AB4DC}"/>
    <cellStyle name="ป้อนค่า 5 7 3" xfId="20860" xr:uid="{022A101E-668A-4156-98A0-033A29E972D1}"/>
    <cellStyle name="ป้อนค่า 5 8" xfId="11049" xr:uid="{33D3E6EE-0A5A-4599-9539-A1FB533F6646}"/>
    <cellStyle name="ป้อนค่า 5 8 2" xfId="33017" xr:uid="{C80BD2F3-5703-46C9-81E6-2AFB018F61E6}"/>
    <cellStyle name="ป้อนค่า 5 8 3" xfId="23872" xr:uid="{C3354A37-B7BB-4ACF-9D8A-51E325EE6757}"/>
    <cellStyle name="ป้อนค่า 5 9" xfId="7830" xr:uid="{FC309CCF-6EB0-4E6C-BF90-3519E7D8669C}"/>
    <cellStyle name="ป้อนค่า 5 9 2" xfId="29858" xr:uid="{2EF207B6-2D73-4AE6-8399-0D351CBE4B5C}"/>
    <cellStyle name="ป้อนค่า 5 9 3" xfId="20708" xr:uid="{098639D8-EC4C-4EEB-B8EB-615080D508B3}"/>
    <cellStyle name="ป้อนค่า 6" xfId="2506" xr:uid="{00000000-0005-0000-0000-0000CB090000}"/>
    <cellStyle name="ป้อนค่า 6 10" xfId="11162" xr:uid="{03CFAC50-DA30-4172-AF0B-6DFD368227BD}"/>
    <cellStyle name="ป้อนค่า 6 10 2" xfId="33129" xr:uid="{ABB15D92-2B47-4429-BDC1-C07B10E0BF8D}"/>
    <cellStyle name="ป้อนค่า 6 10 3" xfId="23984" xr:uid="{828EA93C-835C-4D35-943B-B5629B4F076E}"/>
    <cellStyle name="ป้อนค่า 6 11" xfId="7786" xr:uid="{75A28354-9170-4660-A8E3-7D1C15D854D6}"/>
    <cellStyle name="ป้อนค่า 6 11 2" xfId="29814" xr:uid="{2494A8E6-369B-4CFE-A604-0CAB1DD66185}"/>
    <cellStyle name="ป้อนค่า 6 11 3" xfId="20664" xr:uid="{3B8D1221-D244-4F2C-B935-7B97A5FB075D}"/>
    <cellStyle name="ป้อนค่า 6 12" xfId="7165" xr:uid="{C2A3BAA9-9124-4ABA-8239-AD4428E52B33}"/>
    <cellStyle name="ป้อนค่า 6 12 2" xfId="29361" xr:uid="{4E897D24-CC5F-4FE3-B52B-C137DE8B80DC}"/>
    <cellStyle name="ป้อนค่า 6 12 3" xfId="20171" xr:uid="{1437DA83-A074-4BAD-B006-31E23CEC058A}"/>
    <cellStyle name="ป้อนค่า 6 13" xfId="13191" xr:uid="{21DE397B-D535-4E76-9569-EA80B69F6285}"/>
    <cellStyle name="ป้อนค่า 6 13 2" xfId="35031" xr:uid="{EE7AD6BF-73F4-4CD1-84BF-7A93C3836048}"/>
    <cellStyle name="ป้อนค่า 6 13 3" xfId="25887" xr:uid="{0434DE1A-954B-436E-BE0C-1951925A1437}"/>
    <cellStyle name="ป้อนค่า 6 14" xfId="12861" xr:uid="{42D11F42-1CF1-4908-985A-0BBEF1F37AFC}"/>
    <cellStyle name="ป้อนค่า 6 14 2" xfId="34722" xr:uid="{5F14BF8D-F93B-4F84-A50A-5214CE695316}"/>
    <cellStyle name="ป้อนค่า 6 14 3" xfId="25578" xr:uid="{AC63088E-CDA6-4691-95E2-05EBC3DAC493}"/>
    <cellStyle name="ป้อนค่า 6 15" xfId="14505" xr:uid="{C559EAB1-667B-452A-8048-0EB0C6E5A9AC}"/>
    <cellStyle name="ป้อนค่า 6 16" xfId="36860" xr:uid="{C7C67440-B166-4351-B524-478B1BC6C807}"/>
    <cellStyle name="ป้อนค่า 6 17" xfId="38791" xr:uid="{12228670-C1D5-4937-94FB-F405957B6795}"/>
    <cellStyle name="ป้อนค่า 6 18" xfId="39743" xr:uid="{E1C190B7-DF7F-4873-9A62-0C90B7744799}"/>
    <cellStyle name="ป้อนค่า 6 19" xfId="38913" xr:uid="{0EAD0A00-1969-4764-9CC5-1F7BD18AF557}"/>
    <cellStyle name="ป้อนค่า 6 2" xfId="2507" xr:uid="{00000000-0005-0000-0000-0000CC090000}"/>
    <cellStyle name="ป้อนค่า 6 2 10" xfId="13082" xr:uid="{E91386F3-AE38-476E-8083-9FA4BF548CED}"/>
    <cellStyle name="ป้อนค่า 6 2 10 2" xfId="34927" xr:uid="{CD963E08-D525-4BBC-AF0E-9BB77BA5E6FC}"/>
    <cellStyle name="ป้อนค่า 6 2 10 3" xfId="25783" xr:uid="{83EE3189-D413-4364-BC7A-E0D74604134B}"/>
    <cellStyle name="ป้อนค่า 6 2 11" xfId="7692" xr:uid="{0EF741BF-5849-4A83-9F5F-91DE95F09455}"/>
    <cellStyle name="ป้อนค่า 6 2 11 2" xfId="29723" xr:uid="{832C28E5-1EBE-4D3D-8898-69946DF2A416}"/>
    <cellStyle name="ป้อนค่า 6 2 11 3" xfId="20572" xr:uid="{47F8574A-CDFF-48F2-8074-76BAB1A3A887}"/>
    <cellStyle name="ป้อนค่า 6 2 12" xfId="12264" xr:uid="{2B8FE58F-089D-4B75-A116-BBFA89D5A572}"/>
    <cellStyle name="ป้อนค่า 6 2 12 2" xfId="34183" xr:uid="{3A5B7EBE-6608-4B15-990D-3685B65B4414}"/>
    <cellStyle name="ป้อนค่า 6 2 12 3" xfId="25038" xr:uid="{72DD10BB-1B29-43E4-9533-9FC694530B7A}"/>
    <cellStyle name="ป้อนค่า 6 2 13" xfId="14058" xr:uid="{F9B9667E-4CE5-459F-A80D-3017F279B595}"/>
    <cellStyle name="ป้อนค่า 6 2 13 2" xfId="35755" xr:uid="{54BAB845-FA69-40EC-AB10-32D0A6B7A672}"/>
    <cellStyle name="ป้อนค่า 6 2 13 3" xfId="26611" xr:uid="{B3FD1A8C-C190-4B9F-8BE6-2CF1C1CB7043}"/>
    <cellStyle name="ป้อนค่า 6 2 14" xfId="14818" xr:uid="{CD08E4BA-E77B-448E-88FE-350953C6D2F6}"/>
    <cellStyle name="ป้อนค่า 6 2 15" xfId="36861" xr:uid="{5419B2A5-E09D-46FC-805C-ECD64DE7CA22}"/>
    <cellStyle name="ป้อนค่า 6 2 16" xfId="38792" xr:uid="{996DBF28-9B0E-4B8C-B63C-5EC78B98FA00}"/>
    <cellStyle name="ป้อนค่า 6 2 17" xfId="37877" xr:uid="{7DDC3FCD-C5AB-4697-9DD4-73F1283F34D2}"/>
    <cellStyle name="ป้อนค่า 6 2 18" xfId="39857" xr:uid="{19F2504A-26DE-4E1E-810B-3D5178F534AF}"/>
    <cellStyle name="ป้อนค่า 6 2 19" xfId="39683" xr:uid="{BED68E07-1285-4A3C-8103-910A246B00EF}"/>
    <cellStyle name="ป้อนค่า 6 2 2" xfId="5118" xr:uid="{75B29431-742F-4093-8F15-0AE3804AD713}"/>
    <cellStyle name="ป้อนค่า 6 2 2 2" xfId="27473" xr:uid="{AE65AC0D-D81A-4270-B232-531A907BBC35}"/>
    <cellStyle name="ป้อนค่า 6 2 2 3" xfId="18208" xr:uid="{3E7D2740-46E3-47CD-8E51-737AADC0B69F}"/>
    <cellStyle name="ป้อนค่า 6 2 20" xfId="41745" xr:uid="{E0531C42-B33E-4475-914F-C877986040F3}"/>
    <cellStyle name="ป้อนค่า 6 2 21" xfId="40768" xr:uid="{73AFB388-A102-481A-9D39-4F3EFDDA5F26}"/>
    <cellStyle name="ป้อนค่า 6 2 22" xfId="43209" xr:uid="{771A8270-2C5F-474F-A9F9-6D6AAAC448EF}"/>
    <cellStyle name="ป้อนค่า 6 2 23" xfId="44307" xr:uid="{9ADA1BFC-9C63-4D47-BD7D-39E96243CD0C}"/>
    <cellStyle name="ป้อนค่า 6 2 3" xfId="6583" xr:uid="{1D0A981D-7CFA-40F3-83ED-6DEDA0A94F83}"/>
    <cellStyle name="ป้อนค่า 6 2 3 2" xfId="28836" xr:uid="{750AA3C2-E65D-4800-97F0-F6365A680296}"/>
    <cellStyle name="ป้อนค่า 6 2 3 3" xfId="19606" xr:uid="{43E999BA-00E5-40BC-B622-FB66A670ABEA}"/>
    <cellStyle name="ป้อนค่า 6 2 4" xfId="5258" xr:uid="{FB18E5B8-44F2-4F34-83BF-F7250857A9A1}"/>
    <cellStyle name="ป้อนค่า 6 2 4 2" xfId="27588" xr:uid="{0A5B350C-669E-4814-92CD-1A0FA069F2B7}"/>
    <cellStyle name="ป้อนค่า 6 2 4 3" xfId="18348" xr:uid="{B0ACC144-7FA4-465D-93E3-CA4BBAA031C0}"/>
    <cellStyle name="ป้อนค่า 6 2 5" xfId="8521" xr:uid="{A6EFE83E-5812-41E3-9702-A224B1554C8E}"/>
    <cellStyle name="ป้อนค่า 6 2 5 2" xfId="30543" xr:uid="{CF29FA9F-B737-4F80-9DBC-1973CA71EDF8}"/>
    <cellStyle name="ป้อนค่า 6 2 5 3" xfId="21393" xr:uid="{52C05346-394D-4C51-9108-3739FB220D74}"/>
    <cellStyle name="ป้อนค่า 6 2 6" xfId="7985" xr:uid="{85956EE3-8A1F-44E8-BF1B-858A961F9B8F}"/>
    <cellStyle name="ป้อนค่า 6 2 6 2" xfId="30011" xr:uid="{73A73A84-BC3A-4379-A18E-FD41763FC361}"/>
    <cellStyle name="ป้อนค่า 6 2 6 3" xfId="20861" xr:uid="{063B0992-8643-4873-B1B8-5794D44A4D68}"/>
    <cellStyle name="ป้อนค่า 6 2 7" xfId="5830" xr:uid="{F44937B9-8A59-4FDA-B3F5-674E88EC1D62}"/>
    <cellStyle name="ป้อนค่า 6 2 7 2" xfId="28153" xr:uid="{C3891314-9229-408C-899C-6F6EC13A5319}"/>
    <cellStyle name="ป้อนค่า 6 2 7 3" xfId="18920" xr:uid="{43BB9567-D75D-46A7-ACCC-3C84F606444F}"/>
    <cellStyle name="ป้อนค่า 6 2 8" xfId="8849" xr:uid="{9B91179C-3C8E-45EE-BB49-8F652D48F389}"/>
    <cellStyle name="ป้อนค่า 6 2 8 2" xfId="30868" xr:uid="{2A598337-36F4-44B7-B123-021748084B5F}"/>
    <cellStyle name="ป้อนค่า 6 2 8 3" xfId="21718" xr:uid="{08A23EF7-FC8D-49E9-95C3-1D03CFD8640D}"/>
    <cellStyle name="ป้อนค่า 6 2 9" xfId="9472" xr:uid="{7D7D6DB2-AF4F-4AB4-8C4A-8367A7A8BD36}"/>
    <cellStyle name="ป้อนค่า 6 2 9 2" xfId="31479" xr:uid="{6C7E2C7E-F247-4406-A74A-DBED156B9439}"/>
    <cellStyle name="ป้อนค่า 6 2 9 3" xfId="22330" xr:uid="{9909A3CB-9281-4A04-822C-CB31C602D2AB}"/>
    <cellStyle name="ป้อนค่า 6 20" xfId="40108" xr:uid="{93301419-BF8B-4CF1-B3FD-C0CC5530AA38}"/>
    <cellStyle name="ป้อนค่า 6 21" xfId="41744" xr:uid="{B154DB7A-B471-4189-9997-211DDD8F94DD}"/>
    <cellStyle name="ป้อนค่า 6 22" xfId="40769" xr:uid="{E5C296CD-9349-4D2F-B3B7-8BA15643E684}"/>
    <cellStyle name="ป้อนค่า 6 23" xfId="40626" xr:uid="{DC2AEF98-AF82-45E2-8D17-7986B5974809}"/>
    <cellStyle name="ป้อนค่า 6 24" xfId="44306" xr:uid="{0FC3DB31-BB3D-4C5B-BA38-1C4393F748E9}"/>
    <cellStyle name="ป้อนค่า 6 3" xfId="6923" xr:uid="{569A079B-601C-4E5E-ABD9-FA97D893C9D5}"/>
    <cellStyle name="ป้อนค่า 6 3 2" xfId="29151" xr:uid="{E1FB6FA0-1948-43B8-94BB-007BF3ADA644}"/>
    <cellStyle name="ป้อนค่า 6 3 3" xfId="19931" xr:uid="{2A19249E-897D-42E9-9BDD-835F80F400CF}"/>
    <cellStyle name="ป้อนค่า 6 4" xfId="6582" xr:uid="{14A5261C-5575-460E-96E9-457A3A1A6DBE}"/>
    <cellStyle name="ป้อนค่า 6 4 2" xfId="28835" xr:uid="{022EB13C-8C9D-415E-BFE7-D4FD043CC0B5}"/>
    <cellStyle name="ป้อนค่า 6 4 3" xfId="19605" xr:uid="{A84217C1-012B-46B9-B0E5-EEC263670FA0}"/>
    <cellStyle name="ป้อนค่า 6 5" xfId="5259" xr:uid="{17FCF1EC-0A41-48A0-A5E9-41D2B6B3C4E6}"/>
    <cellStyle name="ป้อนค่า 6 5 2" xfId="27589" xr:uid="{2087C24E-0757-434A-BCD8-F88A8A3EBEEB}"/>
    <cellStyle name="ป้อนค่า 6 5 3" xfId="18349" xr:uid="{D5F4D1D4-9FB6-4DAC-B67B-5A32BC82C4B8}"/>
    <cellStyle name="ป้อนค่า 6 6" xfId="6246" xr:uid="{1997CEC7-30D0-4AE2-98DD-B4D2A3FF2FEE}"/>
    <cellStyle name="ป้อนค่า 6 6 2" xfId="28511" xr:uid="{ABF56287-F726-4D8D-A227-01A0FD92D066}"/>
    <cellStyle name="ป้อนค่า 6 6 3" xfId="19279" xr:uid="{E09AEB98-E3B6-448F-ABB3-FB7FA5EA97F1}"/>
    <cellStyle name="ป้อนค่า 6 7" xfId="7638" xr:uid="{7B737735-3357-42AB-BC9A-03756F26DC8A}"/>
    <cellStyle name="ป้อนค่า 6 7 2" xfId="29669" xr:uid="{5BFE7CE7-06E7-48AF-ABDE-CACE5AEF0254}"/>
    <cellStyle name="ป้อนค่า 6 7 3" xfId="20518" xr:uid="{C09C2F70-D288-4557-B0B7-62801C0D335B}"/>
    <cellStyle name="ป้อนค่า 6 8" xfId="9764" xr:uid="{417881B6-C7A3-4CDB-9794-F5DB7884BA32}"/>
    <cellStyle name="ป้อนค่า 6 8 2" xfId="31767" xr:uid="{3B3A0581-CF22-4F3E-90FB-49AC7DB774E2}"/>
    <cellStyle name="ป้อนค่า 6 8 3" xfId="22618" xr:uid="{DA09D72C-6586-4332-BC32-A7F9AB28F0B1}"/>
    <cellStyle name="ป้อนค่า 6 9" xfId="5948" xr:uid="{A50458D8-7FC1-4AB9-9973-212817EA5094}"/>
    <cellStyle name="ป้อนค่า 6 9 2" xfId="28227" xr:uid="{340B58A2-E17A-4043-9DF0-85EA722B94A9}"/>
    <cellStyle name="ป้อนค่า 6 9 3" xfId="18994" xr:uid="{F0EED399-8C41-40AD-9E8E-FBF64C549EFC}"/>
    <cellStyle name="ป้อนค่า 7" xfId="2508" xr:uid="{00000000-0005-0000-0000-0000CD090000}"/>
    <cellStyle name="ป้อนค่า 7 10" xfId="13083" xr:uid="{8D5FC378-82DE-4BC1-B8A5-1EB1CF8253A0}"/>
    <cellStyle name="ป้อนค่า 7 10 2" xfId="34928" xr:uid="{933C09FC-9B96-4EFB-9EBC-FBC268D82250}"/>
    <cellStyle name="ป้อนค่า 7 10 3" xfId="25784" xr:uid="{41A6B772-C86C-4176-AE73-FF32A20F35F2}"/>
    <cellStyle name="ป้อนค่า 7 11" xfId="10914" xr:uid="{AD8D5682-BDB0-4D4D-9B74-B853E0D22FD7}"/>
    <cellStyle name="ป้อนค่า 7 11 2" xfId="32886" xr:uid="{2E1A410D-171A-4FED-B4BA-2E4F823E2F32}"/>
    <cellStyle name="ป้อนค่า 7 11 3" xfId="23741" xr:uid="{D6B88D1C-077D-458C-803F-91C35E193D79}"/>
    <cellStyle name="ป้อนค่า 7 12" xfId="14125" xr:uid="{7E18FA9B-E605-4B56-A619-96BF7A5276B8}"/>
    <cellStyle name="ป้อนค่า 7 12 2" xfId="35821" xr:uid="{7D7CA552-19C8-475B-BA84-016D76C7D36D}"/>
    <cellStyle name="ป้อนค่า 7 12 3" xfId="26677" xr:uid="{9CC9470D-4C62-4607-A184-4701E25A70A4}"/>
    <cellStyle name="ป้อนค่า 7 13" xfId="14570" xr:uid="{20E97A2E-07C1-47FC-8765-7A70C3440741}"/>
    <cellStyle name="ป้อนค่า 7 13 2" xfId="36075" xr:uid="{5231AA9B-4243-4532-A2DE-56EFE9B7EFF7}"/>
    <cellStyle name="ป้อนค่า 7 13 3" xfId="26931" xr:uid="{D6DF8A30-FAB6-47C1-89A8-EF1932A8A336}"/>
    <cellStyle name="ป้อนค่า 7 14" xfId="12587" xr:uid="{555967D9-0431-45FA-AAE7-6E37DAE1EF3A}"/>
    <cellStyle name="ป้อนค่า 7 15" xfId="36862" xr:uid="{FBF5C784-5536-4E30-A463-7FD65E65CB9C}"/>
    <cellStyle name="ป้อนค่า 7 16" xfId="38793" xr:uid="{88364C80-E832-429A-9594-CB2B217FFD87}"/>
    <cellStyle name="ป้อนค่า 7 17" xfId="38978" xr:uid="{BB176AA9-DE60-4C9D-8A33-BBCEE97373D4}"/>
    <cellStyle name="ป้อนค่า 7 18" xfId="39592" xr:uid="{676EF0DB-761C-4589-963E-CC74C0B98E0B}"/>
    <cellStyle name="ป้อนค่า 7 19" xfId="40109" xr:uid="{D329D4F6-9278-483E-BA97-39D22F0C3651}"/>
    <cellStyle name="ป้อนค่า 7 2" xfId="5117" xr:uid="{B4BDF9F0-744F-4216-9159-01D1EE25470E}"/>
    <cellStyle name="ป้อนค่า 7 2 2" xfId="27472" xr:uid="{E0A668C8-060B-4EDE-BB39-F23E97D3BD0C}"/>
    <cellStyle name="ป้อนค่า 7 2 3" xfId="18207" xr:uid="{FB6E98F7-293E-4B87-83AD-19E358648733}"/>
    <cellStyle name="ป้อนค่า 7 20" xfId="41746" xr:uid="{4DA2C6C5-3FC9-4212-9070-A477E1DC4FA6}"/>
    <cellStyle name="ป้อนค่า 7 21" xfId="42351" xr:uid="{FCDB8D65-D06B-44AA-AFD8-9D92CF2D2149}"/>
    <cellStyle name="ป้อนค่า 7 22" xfId="43400" xr:uid="{C9ED4B7F-7DBF-478F-AA2C-566D7AE58194}"/>
    <cellStyle name="ป้อนค่า 7 23" xfId="44308" xr:uid="{62FACE70-6D07-4017-81FE-380F64470DD2}"/>
    <cellStyle name="ป้อนค่า 7 3" xfId="7854" xr:uid="{B25D52BA-FDCB-4DE2-AFF3-6CDBE2CC568D}"/>
    <cellStyle name="ป้อนค่า 7 3 2" xfId="29882" xr:uid="{3A63D294-3D34-4C29-A201-30DA6005C887}"/>
    <cellStyle name="ป้อนค่า 7 3 3" xfId="20732" xr:uid="{C549886C-F1E9-40DA-9156-CD355BF5C0B7}"/>
    <cellStyle name="ป้อนค่า 7 4" xfId="7045" xr:uid="{A3053622-4E07-4D57-8DFC-B304EAD96A94}"/>
    <cellStyle name="ป้อนค่า 7 4 2" xfId="29246" xr:uid="{707F123B-6CD0-494E-BE11-4003D82DF6A3}"/>
    <cellStyle name="ป้อนค่า 7 4 3" xfId="20051" xr:uid="{DFECFA43-08AC-4EFD-93E6-78A90815898D}"/>
    <cellStyle name="ป้อนค่า 7 5" xfId="9354" xr:uid="{BED33E66-F8D3-4F2E-9378-4363C12ED9EA}"/>
    <cellStyle name="ป้อนค่า 7 5 2" xfId="31363" xr:uid="{07C1AF22-F237-4ECD-BE1C-6BB3CCE7D9D5}"/>
    <cellStyle name="ป้อนค่า 7 5 3" xfId="22214" xr:uid="{AAA26FDF-3DF8-4CD0-9372-527A8B659347}"/>
    <cellStyle name="ป้อนค่า 7 6" xfId="7986" xr:uid="{0250E6AE-2D0C-423E-8E7E-909F240D1CED}"/>
    <cellStyle name="ป้อนค่า 7 6 2" xfId="30012" xr:uid="{660A6ECF-CF5A-4953-93E2-312886FF2B85}"/>
    <cellStyle name="ป้อนค่า 7 6 3" xfId="20862" xr:uid="{EF979BAE-8429-49ED-9A73-C08015EC1083}"/>
    <cellStyle name="ป้อนค่า 7 7" xfId="11047" xr:uid="{6306F869-7FCF-497E-A222-12938919A291}"/>
    <cellStyle name="ป้อนค่า 7 7 2" xfId="33015" xr:uid="{84C37F33-3326-4A65-8945-2865239B6ACF}"/>
    <cellStyle name="ป้อนค่า 7 7 3" xfId="23870" xr:uid="{4D446287-7385-4942-8E74-5C88FF62785D}"/>
    <cellStyle name="ป้อนค่า 7 8" xfId="6617" xr:uid="{F3406B8B-55B7-45FA-A0D7-759B6C605368}"/>
    <cellStyle name="ป้อนค่า 7 8 2" xfId="28870" xr:uid="{64D1FA44-571D-4820-AD57-F22C7BC7D807}"/>
    <cellStyle name="ป้อนค่า 7 8 3" xfId="19640" xr:uid="{E736C121-1CDF-4167-B324-F87289564DDF}"/>
    <cellStyle name="ป้อนค่า 7 9" xfId="12213" xr:uid="{CC4848D3-9C11-494D-BE4E-45D87980CF52}"/>
    <cellStyle name="ป้อนค่า 7 9 2" xfId="34138" xr:uid="{809E1AD0-FF52-4D36-8CC4-C77165874ADB}"/>
    <cellStyle name="ป้อนค่า 7 9 3" xfId="24993" xr:uid="{6D3BE0BA-94EA-4C96-8AFA-7EEB8D4E2800}"/>
    <cellStyle name="ป้อนค่า 8" xfId="5128" xr:uid="{23C3F39F-245D-454C-A540-E05C7214BEE0}"/>
    <cellStyle name="ป้อนค่า 8 2" xfId="27483" xr:uid="{4C82B702-2DBA-4B87-A662-7330E342A6B9}"/>
    <cellStyle name="ป้อนค่า 8 3" xfId="18218" xr:uid="{0748ED6A-80D9-4CAE-BEC1-1FFBAAFE0238}"/>
    <cellStyle name="ป้อนค่า 9" xfId="6565" xr:uid="{FED6A8DE-B89E-44B5-AF7D-769599E03EFD}"/>
    <cellStyle name="ป้อนค่า 9 2" xfId="28818" xr:uid="{4CFFD236-C56E-48FD-A122-D1E5EEBB7FFD}"/>
    <cellStyle name="ป้อนค่า 9 3" xfId="19588" xr:uid="{6EABA169-1A5D-4D87-98A6-81191B7FE91A}"/>
    <cellStyle name="ปานกลาง" xfId="2509" xr:uid="{00000000-0005-0000-0000-0000CE090000}"/>
    <cellStyle name="ปานกลาง 2" xfId="2510" xr:uid="{00000000-0005-0000-0000-0000CF090000}"/>
    <cellStyle name="ผลรวม" xfId="2511" xr:uid="{00000000-0005-0000-0000-0000D0090000}"/>
    <cellStyle name="ผลรวม 10" xfId="5257" xr:uid="{34796D85-7E61-47E2-A496-C802373A7976}"/>
    <cellStyle name="ผลรวม 10 2" xfId="27587" xr:uid="{8411176C-7E58-4641-A53E-664D07C25D36}"/>
    <cellStyle name="ผลรวม 10 3" xfId="18347" xr:uid="{4CCC2484-5498-4C85-B7DB-F3E7279F9D01}"/>
    <cellStyle name="ผลรวม 11" xfId="6248" xr:uid="{97D1B29D-7E3E-4A45-94FF-ECA0CEB431C1}"/>
    <cellStyle name="ผลรวม 11 2" xfId="28513" xr:uid="{86F515AD-70D1-4575-A8C6-E47B077DCD7D}"/>
    <cellStyle name="ผลรวม 11 3" xfId="19281" xr:uid="{7840C78B-C065-41BC-96DF-F69AADF914FD}"/>
    <cellStyle name="ผลรวม 12" xfId="5520" xr:uid="{D3D64EE6-93AA-4B9E-9B89-66A1FAA67891}"/>
    <cellStyle name="ผลรวม 12 2" xfId="27843" xr:uid="{17E177AB-8D5C-443E-ACBB-AF2761171173}"/>
    <cellStyle name="ผลรวม 12 3" xfId="18610" xr:uid="{58A436FA-9C2A-4CE1-B5CA-DC4EE44CBD4F}"/>
    <cellStyle name="ผลรวม 13" xfId="9087" xr:uid="{92BA85AA-5B25-4831-ACA6-A2E451CFBADA}"/>
    <cellStyle name="ผลรวม 13 2" xfId="31099" xr:uid="{B7EABFC1-C06A-4846-83C5-6556CCF1770F}"/>
    <cellStyle name="ผลรวม 13 3" xfId="21949" xr:uid="{ACF461ED-12F3-4906-89F5-50D158177864}"/>
    <cellStyle name="ผลรวม 14" xfId="10088" xr:uid="{649EC442-6E80-44B2-8212-CD5B84112CAA}"/>
    <cellStyle name="ผลรวม 14 2" xfId="32085" xr:uid="{03F18952-DD15-494A-B368-E511C36D424F}"/>
    <cellStyle name="ผลรวม 14 3" xfId="22937" xr:uid="{338C7192-C9D4-4CB1-A81F-0149F2C33A65}"/>
    <cellStyle name="ผลรวม 15" xfId="9271" xr:uid="{02BBB794-DD50-42C4-81D3-E2ACCEF00A7A}"/>
    <cellStyle name="ผลรวม 15 2" xfId="31281" xr:uid="{2D274955-569C-42A2-A77E-EB9299685F55}"/>
    <cellStyle name="ผลรวม 15 3" xfId="22131" xr:uid="{38DDA6B4-7808-4C10-B9EE-F79EFEF246F3}"/>
    <cellStyle name="ผลรวม 16" xfId="11595" xr:uid="{1134FF20-2B37-468E-9DAB-09E792AFB608}"/>
    <cellStyle name="ผลรวม 16 2" xfId="33553" xr:uid="{EFE46789-9DE4-42A6-A9EC-08D1D02DA6AB}"/>
    <cellStyle name="ผลรวม 16 3" xfId="24408" xr:uid="{B76580AD-62CF-433A-9A2B-10E2D8039EBF}"/>
    <cellStyle name="ผลรวม 17" xfId="8949" xr:uid="{4E7ED40D-5719-4D8E-8646-539A8229D5A5}"/>
    <cellStyle name="ผลรวม 17 2" xfId="30966" xr:uid="{4EDC70F8-EC3B-4F36-BB15-22D43C5A2144}"/>
    <cellStyle name="ผลรวม 17 3" xfId="21816" xr:uid="{D5E14859-501E-413B-AE3D-621741A5DC67}"/>
    <cellStyle name="ผลรวม 18" xfId="13189" xr:uid="{53B86328-0205-499A-91EE-6736A596EB78}"/>
    <cellStyle name="ผลรวม 18 2" xfId="35029" xr:uid="{236AF2B5-B4FB-46D0-BEDC-4AB999639251}"/>
    <cellStyle name="ผลรวม 18 3" xfId="25885" xr:uid="{BB6949D9-1BD9-4D4F-B74D-4B0D936307D9}"/>
    <cellStyle name="ผลรวม 19" xfId="12171" xr:uid="{D939654A-B910-4536-86A0-9CB5C54E7774}"/>
    <cellStyle name="ผลรวม 19 2" xfId="34099" xr:uid="{FEEB95E5-6B7A-4D51-A6FD-82424545EC73}"/>
    <cellStyle name="ผลรวม 19 3" xfId="24954" xr:uid="{3464D54C-D255-43F3-9C10-284AEDD4BE02}"/>
    <cellStyle name="ผลรวม 2" xfId="2512" xr:uid="{00000000-0005-0000-0000-0000D1090000}"/>
    <cellStyle name="ผลรวม 2 10" xfId="6249" xr:uid="{EB494BBB-E1B5-4571-BF79-9E3089F616C5}"/>
    <cellStyle name="ผลรวม 2 10 2" xfId="28514" xr:uid="{A24D59BC-71B2-48D6-92C6-D5050608D9F6}"/>
    <cellStyle name="ผลรวม 2 10 3" xfId="19282" xr:uid="{F527156F-7C12-4B89-B71B-472E54D27F96}"/>
    <cellStyle name="ผลรวม 2 11" xfId="7642" xr:uid="{6B1EE552-456F-4048-9BC6-BB3523D46DA0}"/>
    <cellStyle name="ผลรวม 2 11 2" xfId="29673" xr:uid="{36F6F61D-414A-46D5-B5FF-9A226DF1E13E}"/>
    <cellStyle name="ผลรวม 2 11 3" xfId="20522" xr:uid="{4C1FC21C-F21D-4489-8671-0A9BE60213DA}"/>
    <cellStyle name="ผลรวม 2 12" xfId="9761" xr:uid="{594371E6-337D-4900-8090-1D7DB5539838}"/>
    <cellStyle name="ผลรวม 2 12 2" xfId="31764" xr:uid="{B320F034-A60A-4AA2-AA83-1EA2D74A3C6F}"/>
    <cellStyle name="ผลรวม 2 12 3" xfId="22615" xr:uid="{80369481-EF5A-4143-9854-ACAA25DC9E01}"/>
    <cellStyle name="ผลรวม 2 13" xfId="4697" xr:uid="{AC34C60A-344A-4BF4-A9C9-705D9ADD1FB5}"/>
    <cellStyle name="ผลรวม 2 13 2" xfId="27055" xr:uid="{AC6CC71D-F453-43D8-A36D-36C63584CB9F}"/>
    <cellStyle name="ผลรวม 2 13 3" xfId="17790" xr:uid="{51529A01-CAAE-4A3B-A926-7B462ACC38C0}"/>
    <cellStyle name="ผลรวม 2 14" xfId="11163" xr:uid="{1EB7ADE9-D24F-4D95-A633-9A22A0F52CA4}"/>
    <cellStyle name="ผลรวม 2 14 2" xfId="33130" xr:uid="{AADC0727-657E-47A6-9005-644B42302F2A}"/>
    <cellStyle name="ผลรวม 2 14 3" xfId="23985" xr:uid="{F5D0DFB5-B919-4C64-AD81-909607E82CE3}"/>
    <cellStyle name="ผลรวม 2 15" xfId="13077" xr:uid="{888A08D4-B2EF-4B6F-86D7-1098F192B046}"/>
    <cellStyle name="ผลรวม 2 15 2" xfId="34922" xr:uid="{F638EB33-C2CE-490D-880B-88F2455552F2}"/>
    <cellStyle name="ผลรวม 2 15 3" xfId="25778" xr:uid="{C69694BB-0222-48EE-AD17-8DE2E6784BFE}"/>
    <cellStyle name="ผลรวม 2 16" xfId="8951" xr:uid="{41CD115E-E8B9-4408-900D-53A68E403378}"/>
    <cellStyle name="ผลรวม 2 16 2" xfId="30968" xr:uid="{22A71646-EDFD-4A25-95BF-61D469A53F73}"/>
    <cellStyle name="ผลรวม 2 16 3" xfId="21818" xr:uid="{9D135169-5513-4986-ABC8-C7AE11B299DE}"/>
    <cellStyle name="ผลรวม 2 17" xfId="13190" xr:uid="{85DEB55E-BC5E-4C0C-8B9D-DFB4FAE129BA}"/>
    <cellStyle name="ผลรวม 2 17 2" xfId="35030" xr:uid="{086B3F0D-34C7-46B4-942D-0FA36BCFE1D5}"/>
    <cellStyle name="ผลรวม 2 17 3" xfId="25886" xr:uid="{0758D6D9-B5E1-4D33-91C3-457EF4753153}"/>
    <cellStyle name="ผลรวม 2 18" xfId="10382" xr:uid="{52687C6A-0250-4F4F-A609-88A5C9FB4121}"/>
    <cellStyle name="ผลรวม 2 18 2" xfId="32366" xr:uid="{167A3C34-AFAE-4323-BB1B-B90CC672D181}"/>
    <cellStyle name="ผลรวม 2 18 3" xfId="23220" xr:uid="{6862D408-D4D5-4F7A-97E6-690015DC0159}"/>
    <cellStyle name="ผลรวม 2 19" xfId="13644" xr:uid="{B784DBEE-F086-44A2-BC3A-B4017B686577}"/>
    <cellStyle name="ผลรวม 2 2" xfId="2513" xr:uid="{00000000-0005-0000-0000-0000D2090000}"/>
    <cellStyle name="ผลรวม 2 2 10" xfId="11164" xr:uid="{1DEC458A-4364-406B-8BE3-3BB3439FE5A8}"/>
    <cellStyle name="ผลรวม 2 2 10 2" xfId="33131" xr:uid="{E7D07A1F-91EF-4E62-B440-22D85A23011A}"/>
    <cellStyle name="ผลรวม 2 2 10 3" xfId="23986" xr:uid="{3FF4AC22-32B4-4485-9D2F-18549621C6DD}"/>
    <cellStyle name="ผลรวม 2 2 11" xfId="13080" xr:uid="{F0823861-6E6B-44A3-AB17-5ADDA6EB41C4}"/>
    <cellStyle name="ผลรวม 2 2 11 2" xfId="34925" xr:uid="{E061FB58-AA64-4E6A-B46E-CF4089CA8C06}"/>
    <cellStyle name="ผลรวม 2 2 11 3" xfId="25781" xr:uid="{6E5D53D0-4A68-49CE-8DD0-E3E1DF647C19}"/>
    <cellStyle name="ผลรวม 2 2 12" xfId="10059" xr:uid="{D99A0552-56AB-49BE-915C-28267AC8F299}"/>
    <cellStyle name="ผลรวม 2 2 12 2" xfId="32057" xr:uid="{374D5C9D-C076-4F0E-A49C-B3AB26807474}"/>
    <cellStyle name="ผลรวม 2 2 12 3" xfId="22909" xr:uid="{ABCBEAFF-08E5-461B-8CFB-2D84963257F7}"/>
    <cellStyle name="ผลรวม 2 2 13" xfId="12830" xr:uid="{EFDDF48C-78B7-4EE5-BC22-E8EC893607F9}"/>
    <cellStyle name="ผลรวม 2 2 13 2" xfId="34692" xr:uid="{766AC71A-6026-4C8F-AF9E-BE375CF4C919}"/>
    <cellStyle name="ผลรวม 2 2 13 3" xfId="25548" xr:uid="{4DA96A34-751B-4CBB-9D4A-BF210827DAC7}"/>
    <cellStyle name="ผลรวม 2 2 14" xfId="13021" xr:uid="{3A219132-BD97-4DC9-9329-F182FD8F1364}"/>
    <cellStyle name="ผลรวม 2 2 14 2" xfId="34874" xr:uid="{CDFC30FD-FBDB-4483-96AC-0E7EE0046FD4}"/>
    <cellStyle name="ผลรวม 2 2 14 3" xfId="25730" xr:uid="{370AFD16-6579-4160-8C68-1301D6F34D98}"/>
    <cellStyle name="ผลรวม 2 2 15" xfId="14450" xr:uid="{38D93326-17D7-4928-8E42-CD2AF95290EC}"/>
    <cellStyle name="ผลรวม 2 2 16" xfId="36865" xr:uid="{9DD637FD-AA5A-4F26-B2CC-043CF8E7882C}"/>
    <cellStyle name="ผลรวม 2 2 17" xfId="38798" xr:uid="{68797E16-A906-4F70-B9F4-944F879D7F72}"/>
    <cellStyle name="ผลรวม 2 2 18" xfId="37489" xr:uid="{E1234C4D-8F5B-4574-AE92-7B61382535A1}"/>
    <cellStyle name="ผลรวม 2 2 19" xfId="39331" xr:uid="{81032F30-6847-4635-8223-9CB10275F5EC}"/>
    <cellStyle name="ผลรวม 2 2 2" xfId="2514" xr:uid="{00000000-0005-0000-0000-0000D3090000}"/>
    <cellStyle name="ผลรวม 2 2 2 10" xfId="11035" xr:uid="{5F540614-9AB7-49AE-8A70-962B51277B70}"/>
    <cellStyle name="ผลรวม 2 2 2 10 2" xfId="33003" xr:uid="{71257231-2BE0-48D8-A6EE-F3C3FE14F6F5}"/>
    <cellStyle name="ผลรวม 2 2 2 10 3" xfId="23858" xr:uid="{9B60ADE0-CC6D-4528-963C-8CAF1DA149AB}"/>
    <cellStyle name="ผลรวม 2 2 2 11" xfId="10908" xr:uid="{AC96B580-DE62-40DB-B253-AE8CCD4323B2}"/>
    <cellStyle name="ผลรวม 2 2 2 11 2" xfId="32880" xr:uid="{63280A1F-351D-4DD1-9E04-F95FCA2A2F69}"/>
    <cellStyle name="ผลรวม 2 2 2 11 3" xfId="23735" xr:uid="{C85E5799-0934-4CB7-96C1-15307BC2E84B}"/>
    <cellStyle name="ผลรวม 2 2 2 12" xfId="11732" xr:uid="{88F28564-B72B-4EB3-AD15-3CB5AF96CB05}"/>
    <cellStyle name="ผลรวม 2 2 2 12 2" xfId="33685" xr:uid="{8052B85E-FBDC-4E82-BB47-B6928D16EF16}"/>
    <cellStyle name="ผลรวม 2 2 2 12 3" xfId="24540" xr:uid="{2D58563F-38A6-434D-A196-2E9310CE1F3C}"/>
    <cellStyle name="ผลรวม 2 2 2 13" xfId="13999" xr:uid="{AEDDCC62-4840-48EA-AC9E-91F36D03348F}"/>
    <cellStyle name="ผลรวม 2 2 2 13 2" xfId="35701" xr:uid="{0988F409-5A11-487D-8A88-EF0DF4B8EDCA}"/>
    <cellStyle name="ผลรวม 2 2 2 13 3" xfId="26557" xr:uid="{7462B3EC-7F65-4CB2-AD63-57A49D65E719}"/>
    <cellStyle name="ผลรวม 2 2 2 14" xfId="14449" xr:uid="{FCA2F462-FF55-4878-B766-26D2521A46A8}"/>
    <cellStyle name="ผลรวม 2 2 2 15" xfId="36866" xr:uid="{4AA155F0-7ADA-45B4-B5F6-675925D563EF}"/>
    <cellStyle name="ผลรวม 2 2 2 16" xfId="38799" xr:uid="{FE152970-905E-49C6-AF9A-33B54D8AFC99}"/>
    <cellStyle name="ผลรวม 2 2 2 17" xfId="37488" xr:uid="{BBC14772-15C2-4B6C-86EC-F9130E47D5D7}"/>
    <cellStyle name="ผลรวม 2 2 2 18" xfId="38942" xr:uid="{F7FB3880-FBC1-4282-9594-58B92C9594C5}"/>
    <cellStyle name="ผลรวม 2 2 2 19" xfId="40110" xr:uid="{F6243FEB-69AB-4114-9FE0-87EE3C4EBB5D}"/>
    <cellStyle name="ผลรวม 2 2 2 2" xfId="6919" xr:uid="{D771D793-0FA2-4E7F-B588-2B8D83405525}"/>
    <cellStyle name="ผลรวม 2 2 2 2 2" xfId="29147" xr:uid="{50DD9A6A-F5DD-4130-AF6E-17B94A33F16A}"/>
    <cellStyle name="ผลรวม 2 2 2 2 3" xfId="19927" xr:uid="{2CEBF896-D2CA-4AD9-A973-2DA3CF77EBC1}"/>
    <cellStyle name="ผลรวม 2 2 2 20" xfId="41750" xr:uid="{73DEDC1B-39EC-4B3C-A652-4201067265F3}"/>
    <cellStyle name="ผลรวม 2 2 2 21" xfId="41880" xr:uid="{811C7066-B7A5-4F31-996A-353A594ECEAC}"/>
    <cellStyle name="ผลรวม 2 2 2 22" xfId="43208" xr:uid="{857C2B21-401E-43E2-9A1A-DD0732389603}"/>
    <cellStyle name="ผลรวม 2 2 2 23" xfId="44312" xr:uid="{FCB763B3-2DD6-4FE3-A864-6351EAA99B5A}"/>
    <cellStyle name="ผลรวม 2 2 2 3" xfId="6588" xr:uid="{B9AB6EE0-2588-4AF1-951B-A26A74DFF060}"/>
    <cellStyle name="ผลรวม 2 2 2 3 2" xfId="28841" xr:uid="{EDDE996B-8AD4-48DF-A6A7-B781906BFCED}"/>
    <cellStyle name="ผลรวม 2 2 2 3 3" xfId="19611" xr:uid="{BE8C95BE-6731-4CB7-96AE-9A1C67686051}"/>
    <cellStyle name="ผลรวม 2 2 2 4" xfId="7520" xr:uid="{E75E3BA9-6DEC-4089-B4C9-B5150162C830}"/>
    <cellStyle name="ผลรวม 2 2 2 4 2" xfId="29570" xr:uid="{9BB0337B-828A-4A68-B3C5-832C25B75500}"/>
    <cellStyle name="ผลรวม 2 2 2 4 3" xfId="20413" xr:uid="{C478BA86-3CFD-4D78-928F-657ED4B39B53}"/>
    <cellStyle name="ผลรวม 2 2 2 5" xfId="8437" xr:uid="{D591D0D8-5C4A-4A0A-B2DF-0BD6F900F94E}"/>
    <cellStyle name="ผลรวม 2 2 2 5 2" xfId="30460" xr:uid="{D4BC0BD7-FB7A-4531-9A27-900435B3C057}"/>
    <cellStyle name="ผลรวม 2 2 2 5 3" xfId="21310" xr:uid="{EE6D4ABB-5A57-44FC-9756-B11F2F9F69F9}"/>
    <cellStyle name="ผลรวม 2 2 2 6" xfId="7970" xr:uid="{5C7DFBC0-4EEE-4A25-ADCB-EFA60F714C9D}"/>
    <cellStyle name="ผลรวม 2 2 2 6 2" xfId="29996" xr:uid="{3BF1778D-5FC7-4A5C-8996-5F99E6E05325}"/>
    <cellStyle name="ผลรวม 2 2 2 6 3" xfId="20846" xr:uid="{F36E7A27-AB27-46B2-8AA3-A3D8D58634BF}"/>
    <cellStyle name="ผลรวม 2 2 2 7" xfId="11045" xr:uid="{F137C207-703F-4DAC-BF85-EC280DCF86CA}"/>
    <cellStyle name="ผลรวม 2 2 2 7 2" xfId="33013" xr:uid="{1140DF36-F956-47FB-BFD3-9F3632500F3E}"/>
    <cellStyle name="ผลรวม 2 2 2 7 3" xfId="23868" xr:uid="{CE682B55-7313-47F8-A8B6-17462FCA4B06}"/>
    <cellStyle name="ผลรวม 2 2 2 8" xfId="9981" xr:uid="{8A9A32AD-F1C0-49B6-BC2A-8EDD8322C10E}"/>
    <cellStyle name="ผลรวม 2 2 2 8 2" xfId="31980" xr:uid="{52BBBE79-F797-47B1-8EE3-5F1FCC558F38}"/>
    <cellStyle name="ผลรวม 2 2 2 8 3" xfId="22832" xr:uid="{14A2DDC5-3874-4420-9EDE-C8AE44CC4AE0}"/>
    <cellStyle name="ผลรวม 2 2 2 9" xfId="10700" xr:uid="{2B9C1BFB-BE2B-40E0-9F4C-F60DEA8E0BF9}"/>
    <cellStyle name="ผลรวม 2 2 2 9 2" xfId="32674" xr:uid="{FCCAD987-C843-494A-B3AC-A62780F1EB18}"/>
    <cellStyle name="ผลรวม 2 2 2 9 3" xfId="23529" xr:uid="{81C74AAB-C53E-4C75-BA1F-E0F7A2849131}"/>
    <cellStyle name="ผลรวม 2 2 20" xfId="37913" xr:uid="{414425EF-AA33-4772-8CC3-23445BA4F63B}"/>
    <cellStyle name="ผลรวม 2 2 21" xfId="41749" xr:uid="{E49E0420-32A0-4402-B026-23D04FA9534F}"/>
    <cellStyle name="ผลรวม 2 2 22" xfId="42736" xr:uid="{48CCD0B5-DE5D-49BE-B74D-B01EC8E0D3A2}"/>
    <cellStyle name="ผลรวม 2 2 23" xfId="40625" xr:uid="{D7794F83-A5BC-4B31-9851-486D18863ED2}"/>
    <cellStyle name="ผลรวม 2 2 24" xfId="44311" xr:uid="{5BD95522-A0A6-401C-B471-F7BFEDCD938C}"/>
    <cellStyle name="ผลรวม 2 2 3" xfId="6918" xr:uid="{994DD05A-8A69-4214-8BB3-BEF8ED160A93}"/>
    <cellStyle name="ผลรวม 2 2 3 2" xfId="29146" xr:uid="{CA593107-1959-4E32-B117-56308EE7336D}"/>
    <cellStyle name="ผลรวม 2 2 3 3" xfId="19926" xr:uid="{C251CE04-0EA5-4EEB-A1B5-85D8CF61E5D8}"/>
    <cellStyle name="ผลรวม 2 2 4" xfId="6587" xr:uid="{1CEA56FD-FE31-45AE-B622-5EDEAE981F53}"/>
    <cellStyle name="ผลรวม 2 2 4 2" xfId="28840" xr:uid="{914296FD-B04C-4A9F-94E8-68B5A75BC6DF}"/>
    <cellStyle name="ผลรวม 2 2 4 3" xfId="19610" xr:uid="{83465DF2-CAFF-4352-935F-EC7C746EB7D4}"/>
    <cellStyle name="ผลรวม 2 2 5" xfId="7548" xr:uid="{E38846AF-F635-4F05-AA56-388F3867A9F0}"/>
    <cellStyle name="ผลรวม 2 2 5 2" xfId="29592" xr:uid="{7C62A9DC-A8BF-4B8D-B8CF-4734615385CD}"/>
    <cellStyle name="ผลรวม 2 2 5 3" xfId="20437" xr:uid="{E57622F3-DD50-4D01-A192-FB22B3139F08}"/>
    <cellStyle name="ผลรวม 2 2 6" xfId="4982" xr:uid="{6435ED0C-A11C-4B02-A762-4D3CF4785E52}"/>
    <cellStyle name="ผลรวม 2 2 6 2" xfId="27338" xr:uid="{A6C4D187-B541-4CB0-B617-D48B27A6C1C0}"/>
    <cellStyle name="ผลรวม 2 2 6 3" xfId="18073" xr:uid="{6BB33AD6-A8EA-44DC-BC7D-7D222A7A748F}"/>
    <cellStyle name="ผลรวม 2 2 7" xfId="7641" xr:uid="{B956A6B0-F822-4793-8989-7AD66FE1A8AF}"/>
    <cellStyle name="ผลรวม 2 2 7 2" xfId="29672" xr:uid="{E9CB1433-1D86-487A-A0F8-21F2CEDE338A}"/>
    <cellStyle name="ผลรวม 2 2 7 3" xfId="20521" xr:uid="{DB484976-C8EF-4837-89CE-F426FB2E36ED}"/>
    <cellStyle name="ผลรวม 2 2 8" xfId="11044" xr:uid="{77E12BAF-4672-4FD7-85EC-52738C9AE8C8}"/>
    <cellStyle name="ผลรวม 2 2 8 2" xfId="33012" xr:uid="{8518DDD7-FBD1-4992-95C7-1AF29B533DAA}"/>
    <cellStyle name="ผลรวม 2 2 8 3" xfId="23867" xr:uid="{D264311F-ABC3-433A-A197-4BB77F8D002A}"/>
    <cellStyle name="ผลรวม 2 2 9" xfId="6503" xr:uid="{3F7FC22A-13D1-46D1-B223-8A514E4C4451}"/>
    <cellStyle name="ผลรวม 2 2 9 2" xfId="28757" xr:uid="{E1AEED0A-2542-4BC6-815B-9EB475D5506D}"/>
    <cellStyle name="ผลรวม 2 2 9 3" xfId="19526" xr:uid="{C9C9A544-0BD1-4317-AFD2-AD3E21760B92}"/>
    <cellStyle name="ผลรวม 2 20" xfId="36864" xr:uid="{998AAAF2-25FC-455A-8AF0-573A22396A4B}"/>
    <cellStyle name="ผลรวม 2 21" xfId="38797" xr:uid="{9B6ACF69-10E7-40D6-9B71-04FEB4C570E5}"/>
    <cellStyle name="ผลรวม 2 22" xfId="37876" xr:uid="{4A414F74-29A9-40E2-A0FE-5F1572252059}"/>
    <cellStyle name="ผลรวม 2 23" xfId="38873" xr:uid="{5F2043E0-70DA-4EFE-9DA1-D84E6E7661F1}"/>
    <cellStyle name="ผลรวม 2 24" xfId="37912" xr:uid="{22DF45A9-6030-4968-BDB9-513FA5EDB314}"/>
    <cellStyle name="ผลรวม 2 25" xfId="41748" xr:uid="{D06E9C5C-2879-4AC3-BBA4-508C8D69EC52}"/>
    <cellStyle name="ผลรวม 2 26" xfId="42356" xr:uid="{AE1FF81C-0D99-4D08-828B-548BD2BB101B}"/>
    <cellStyle name="ผลรวม 2 27" xfId="43398" xr:uid="{7112EB75-8338-42C3-A43E-D54D6203D714}"/>
    <cellStyle name="ผลรวม 2 28" xfId="44310" xr:uid="{2631F19C-19D1-4A4C-B830-BDBF436D66C6}"/>
    <cellStyle name="ผลรวม 2 3" xfId="2515" xr:uid="{00000000-0005-0000-0000-0000D4090000}"/>
    <cellStyle name="ผลรวม 2 3 10" xfId="6855" xr:uid="{B4647410-ACB9-4DF1-BC21-3C7C33601DE0}"/>
    <cellStyle name="ผลรวม 2 3 10 2" xfId="29085" xr:uid="{3CD73EFB-2CEE-4677-A9C5-1AE139382E5F}"/>
    <cellStyle name="ผลรวม 2 3 10 3" xfId="19865" xr:uid="{603DD67F-2E17-499C-BB64-867F66A5E5D5}"/>
    <cellStyle name="ผลรวม 2 3 11" xfId="13078" xr:uid="{80C1A198-EAE0-41DA-8D38-0E0105FB3BB1}"/>
    <cellStyle name="ผลรวม 2 3 11 2" xfId="34923" xr:uid="{16DE2F04-B447-417B-AC30-388A2936DAAD}"/>
    <cellStyle name="ผลรวม 2 3 11 3" xfId="25779" xr:uid="{9FAA2F26-E220-4EBC-9EDC-00AECE612666}"/>
    <cellStyle name="ผลรวม 2 3 12" xfId="10604" xr:uid="{76CC29EA-1FB9-44CA-A041-490E8FBC917D}"/>
    <cellStyle name="ผลรวม 2 3 12 2" xfId="32583" xr:uid="{81BF5D92-C310-493B-BFCC-B1CD05553196}"/>
    <cellStyle name="ผลรวม 2 3 12 3" xfId="23438" xr:uid="{68AB9DDD-6BEF-4A32-8DAE-BE7B1928B0D5}"/>
    <cellStyle name="ผลรวม 2 3 13" xfId="11731" xr:uid="{4A06EB84-DF67-4F61-9860-6B8AC17E76E9}"/>
    <cellStyle name="ผลรวม 2 3 13 2" xfId="33684" xr:uid="{0CB003F8-8FC2-4A91-A60A-A192D8ECBFFF}"/>
    <cellStyle name="ผลรวม 2 3 13 3" xfId="24539" xr:uid="{38C29C54-0285-43BF-910B-92FCA79E33A1}"/>
    <cellStyle name="ผลรวม 2 3 14" xfId="13998" xr:uid="{A3913BD1-DE0A-41DD-8BBC-38530A45B7A1}"/>
    <cellStyle name="ผลรวม 2 3 14 2" xfId="35700" xr:uid="{02E63735-E842-4D15-B0FB-2FEE0F764279}"/>
    <cellStyle name="ผลรวม 2 3 14 3" xfId="26556" xr:uid="{6B908959-74C7-40B1-8E37-DFF1E7CBA01E}"/>
    <cellStyle name="ผลรวม 2 3 15" xfId="13647" xr:uid="{B1019C1E-4D73-458A-9439-ED17B2938783}"/>
    <cellStyle name="ผลรวม 2 3 16" xfId="36867" xr:uid="{DFC05D11-B920-482F-B246-FB3C64DBDCD3}"/>
    <cellStyle name="ผลรวม 2 3 17" xfId="38800" xr:uid="{67513D2F-F31B-480E-8F67-5A4BAEC7740A}"/>
    <cellStyle name="ผลรวม 2 3 18" xfId="37873" xr:uid="{E6DE0E70-BFD3-4F3B-B45E-DADE376124AA}"/>
    <cellStyle name="ผลรวม 2 3 19" xfId="40215" xr:uid="{79D238CB-8456-4341-9884-27898ABADD8E}"/>
    <cellStyle name="ผลรวม 2 3 2" xfId="2516" xr:uid="{00000000-0005-0000-0000-0000D5090000}"/>
    <cellStyle name="ผลรวม 2 3 2 10" xfId="13079" xr:uid="{15ADE566-15CE-4CAD-AF74-AF3C2C3C0B5A}"/>
    <cellStyle name="ผลรวม 2 3 2 10 2" xfId="34924" xr:uid="{69CCFAD8-2DB6-455C-8E45-A9B767743D1D}"/>
    <cellStyle name="ผลรวม 2 3 2 10 3" xfId="25780" xr:uid="{39E62F2C-4D81-4931-BC1A-4DF1CA6B703C}"/>
    <cellStyle name="ผลรวม 2 3 2 11" xfId="10290" xr:uid="{A5141EC8-A7DA-4E40-B1F7-243884BDBDD8}"/>
    <cellStyle name="ผลรวม 2 3 2 11 2" xfId="32281" xr:uid="{FDC280C0-0BF3-4C21-8BC5-0ACFE6E99902}"/>
    <cellStyle name="ผลรวม 2 3 2 11 3" xfId="23134" xr:uid="{34A50064-521C-426D-BDA3-F8B02F90E532}"/>
    <cellStyle name="ผลรวม 2 3 2 12" xfId="8713" xr:uid="{61DDE5C9-EE97-4CC7-A29A-BA785B54C5A8}"/>
    <cellStyle name="ผลรวม 2 3 2 12 2" xfId="30733" xr:uid="{067E7693-1136-40A7-90D1-F0E70DFF68C3}"/>
    <cellStyle name="ผลรวม 2 3 2 12 3" xfId="21583" xr:uid="{7BF8E4FA-10DC-415A-8E3E-72B0EABD23F3}"/>
    <cellStyle name="ผลรวม 2 3 2 13" xfId="12174" xr:uid="{EFDF9DAD-F5B2-40E7-983D-95E9029CFE55}"/>
    <cellStyle name="ผลรวม 2 3 2 13 2" xfId="34102" xr:uid="{DB250584-9BCC-4D3D-B6DA-2B42B8B3D1EC}"/>
    <cellStyle name="ผลรวม 2 3 2 13 3" xfId="24957" xr:uid="{3D767F6F-01FE-4531-9D46-53DBC2150216}"/>
    <cellStyle name="ผลรวม 2 3 2 14" xfId="12590" xr:uid="{CD7F2A6C-C8E4-4AB5-B483-587CDEBE144F}"/>
    <cellStyle name="ผลรวม 2 3 2 15" xfId="36868" xr:uid="{4CBAEFD9-3EA2-4BC7-8A17-10F22CD5069D}"/>
    <cellStyle name="ผลรวม 2 3 2 16" xfId="38801" xr:uid="{226777DF-9E9D-4FCF-AB27-35D00B6ADA80}"/>
    <cellStyle name="ผลรวม 2 3 2 17" xfId="37874" xr:uid="{71B9BB75-92FE-41CF-9E34-7A49AA60E6B4}"/>
    <cellStyle name="ผลรวม 2 3 2 18" xfId="39387" xr:uid="{AACE3460-8821-46A8-9E9C-CC5ACB30AC59}"/>
    <cellStyle name="ผลรวม 2 3 2 19" xfId="39685" xr:uid="{E1D6E303-0889-44AB-A2E9-6293FACC526E}"/>
    <cellStyle name="ผลรวม 2 3 2 2" xfId="5113" xr:uid="{57941C9E-506E-4E75-A528-C747B29BDE18}"/>
    <cellStyle name="ผลรวม 2 3 2 2 2" xfId="27468" xr:uid="{4B8DA9EB-BAB9-48B3-B0A6-28AC4DE052C8}"/>
    <cellStyle name="ผลรวม 2 3 2 2 3" xfId="18203" xr:uid="{0BA095D6-236C-4C89-8163-762ADE74E4CA}"/>
    <cellStyle name="ผลรวม 2 3 2 20" xfId="41752" xr:uid="{1E8C5733-93AE-4B8F-A453-771F80BB7383}"/>
    <cellStyle name="ผลรวม 2 3 2 21" xfId="42354" xr:uid="{AB4FB2E6-257A-45D0-840E-0863D4BE797A}"/>
    <cellStyle name="ผลรวม 2 3 2 22" xfId="40624" xr:uid="{C55269E3-0D52-4A0E-AD3B-DE99609CFFEC}"/>
    <cellStyle name="ผลรวม 2 3 2 23" xfId="44314" xr:uid="{C482B7DC-8654-4C67-A8A8-BA2F6F3C91C4}"/>
    <cellStyle name="ผลรวม 2 3 2 3" xfId="6590" xr:uid="{361ACAEF-0990-4A46-8D6E-78EA0ED85600}"/>
    <cellStyle name="ผลรวม 2 3 2 3 2" xfId="28843" xr:uid="{27C2060A-914D-4CCF-AE51-21201F8DB5B0}"/>
    <cellStyle name="ผลรวม 2 3 2 3 3" xfId="19613" xr:uid="{78F118B5-D016-42C2-9D0E-491410EA342F}"/>
    <cellStyle name="ผลรวม 2 3 2 4" xfId="6832" xr:uid="{D821C6BA-CC93-4DC7-AF16-2BEED75CF37F}"/>
    <cellStyle name="ผลรวม 2 3 2 4 2" xfId="29075" xr:uid="{E4BA2879-1EBC-4485-80F2-4FCA35D190DB}"/>
    <cellStyle name="ผลรวม 2 3 2 4 3" xfId="19848" xr:uid="{07029ACC-FC48-4C59-83A8-D602E4239928}"/>
    <cellStyle name="ผลรวม 2 3 2 5" xfId="4979" xr:uid="{78890F66-393C-436E-841E-D6127547EF05}"/>
    <cellStyle name="ผลรวม 2 3 2 5 2" xfId="27335" xr:uid="{4749C698-BDBD-4057-953C-8A038C2C7CC5}"/>
    <cellStyle name="ผลรวม 2 3 2 5 3" xfId="18070" xr:uid="{53B1DA69-F689-4CD9-B343-ED4008A49B51}"/>
    <cellStyle name="ผลรวม 2 3 2 6" xfId="7981" xr:uid="{AFBC1620-D504-4C5C-A793-990DB43FEA37}"/>
    <cellStyle name="ผลรวม 2 3 2 6 2" xfId="30007" xr:uid="{6C6F91D9-2A0A-497C-9C45-A5825F55417F}"/>
    <cellStyle name="ผลรวม 2 3 2 6 3" xfId="20857" xr:uid="{8D596BEC-F314-4F4C-A656-7EA06FA0CA94}"/>
    <cellStyle name="ผลรวม 2 3 2 7" xfId="9086" xr:uid="{EC78DBB3-E824-4B5B-AAD5-0654AE1B0BC2}"/>
    <cellStyle name="ผลรวม 2 3 2 7 2" xfId="31098" xr:uid="{20C393BE-3F4E-439F-9B58-3282FB7B7DDC}"/>
    <cellStyle name="ผลรวม 2 3 2 7 3" xfId="21948" xr:uid="{5E858338-6105-4712-B339-560FB5B5E747}"/>
    <cellStyle name="ผลรวม 2 3 2 8" xfId="6504" xr:uid="{36901B13-755C-44A5-8497-DE75D070CFF8}"/>
    <cellStyle name="ผลรวม 2 3 2 8 2" xfId="28758" xr:uid="{0D9D4D25-C515-4AB9-9266-B46C318F3367}"/>
    <cellStyle name="ผลรวม 2 3 2 8 3" xfId="19527" xr:uid="{7B07402F-F063-4B48-8931-BD8D207BFBE5}"/>
    <cellStyle name="ผลรวม 2 3 2 9" xfId="10737" xr:uid="{47FCD5CA-11E1-47D4-954D-EACD5361215D}"/>
    <cellStyle name="ผลรวม 2 3 2 9 2" xfId="32710" xr:uid="{BBB35F4D-9D88-431F-B7EE-CCBA14EC1652}"/>
    <cellStyle name="ผลรวม 2 3 2 9 3" xfId="23565" xr:uid="{8C11AE0D-90FF-4662-8487-AF2EBE04AE6D}"/>
    <cellStyle name="ผลรวม 2 3 20" xfId="37199" xr:uid="{11CCA4EF-D7B0-4334-BD33-63DCB0025598}"/>
    <cellStyle name="ผลรวม 2 3 21" xfId="41751" xr:uid="{B7203D11-AE4F-41CC-873C-B6794131CF24}"/>
    <cellStyle name="ผลรวม 2 3 22" xfId="40767" xr:uid="{14AC0DD7-2D5B-4421-AF6D-945917B04D12}"/>
    <cellStyle name="ผลรวม 2 3 23" xfId="43399" xr:uid="{CA4ED68C-F3FA-4774-97ED-DB92F1A599B8}"/>
    <cellStyle name="ผลรวม 2 3 24" xfId="44313" xr:uid="{A0E045B2-C0FC-43A3-9314-2BCC8B3D74A1}"/>
    <cellStyle name="ผลรวม 2 3 3" xfId="5114" xr:uid="{6BAC5B60-F056-44CD-BEC3-20AE2361D917}"/>
    <cellStyle name="ผลรวม 2 3 3 2" xfId="27469" xr:uid="{8750AFA3-5453-4964-BAD3-D6A36B95F584}"/>
    <cellStyle name="ผลรวม 2 3 3 3" xfId="18204" xr:uid="{FB02CE10-7331-4144-8A47-1E3A72C20FC1}"/>
    <cellStyle name="ผลรวม 2 3 4" xfId="6589" xr:uid="{4CA880EA-665F-4038-A83C-C1EFBFB05324}"/>
    <cellStyle name="ผลรวม 2 3 4 2" xfId="28842" xr:uid="{F97B6FA0-FA92-4073-8EBE-491CDE41E93B}"/>
    <cellStyle name="ผลรวม 2 3 4 3" xfId="19612" xr:uid="{16097CDF-02B0-4A8E-A07B-AEE80C0619FF}"/>
    <cellStyle name="ผลรวม 2 3 5" xfId="7676" xr:uid="{1393D493-AC0F-42E1-A4CF-A61F9818D8C3}"/>
    <cellStyle name="ผลรวม 2 3 5 2" xfId="29707" xr:uid="{E56B71A9-4D86-419F-80B8-43F9976EB013}"/>
    <cellStyle name="ผลรวม 2 3 5 3" xfId="20556" xr:uid="{CB8A80D5-8254-40C8-89F8-0EA9765D4137}"/>
    <cellStyle name="ผลรวม 2 3 6" xfId="8436" xr:uid="{DD817A5C-8DF0-4623-A21C-C80726347768}"/>
    <cellStyle name="ผลรวม 2 3 6 2" xfId="30459" xr:uid="{5B292819-7C61-4FD1-83CA-D367B1BA35FC}"/>
    <cellStyle name="ผลรวม 2 3 6 3" xfId="21309" xr:uid="{B29ECD65-FC03-4C5C-8145-B31BC15AB95C}"/>
    <cellStyle name="ผลรวม 2 3 7" xfId="9174" xr:uid="{C41966AA-CCB3-468D-8FB9-14C5A5F136FE}"/>
    <cellStyle name="ผลรวม 2 3 7 2" xfId="31185" xr:uid="{357FEA2E-14D9-442A-B4D1-456D54324A3A}"/>
    <cellStyle name="ผลรวม 2 3 7 3" xfId="22035" xr:uid="{A9EB8A06-6731-49B0-88ED-C0225C4AD994}"/>
    <cellStyle name="ผลรวม 2 3 8" xfId="9762" xr:uid="{579B54DC-7649-4657-B9C9-2B793C2F4E77}"/>
    <cellStyle name="ผลรวม 2 3 8 2" xfId="31765" xr:uid="{CD8C23BE-EB6B-48BC-88E7-505FEA7560AB}"/>
    <cellStyle name="ผลรวม 2 3 8 3" xfId="22616" xr:uid="{CDD9779F-6F63-4CBE-A9A7-D61A594DF931}"/>
    <cellStyle name="ผลรวม 2 3 9" xfId="4696" xr:uid="{E0B1FCB1-49F2-4E67-A924-90AEBE2FEAC9}"/>
    <cellStyle name="ผลรวม 2 3 9 2" xfId="27054" xr:uid="{E773CE78-0C8B-48EB-ABFE-9FC9135F612E}"/>
    <cellStyle name="ผลรวม 2 3 9 3" xfId="17789" xr:uid="{3420CC01-15D6-4445-9862-D851E9CA0650}"/>
    <cellStyle name="ผลรวม 2 4" xfId="2517" xr:uid="{00000000-0005-0000-0000-0000D6090000}"/>
    <cellStyle name="ผลรวม 2 4 10" xfId="10739" xr:uid="{D599B16B-5B57-46E9-8549-B57E565284E3}"/>
    <cellStyle name="ผลรวม 2 4 10 2" xfId="32712" xr:uid="{E10EA6B7-2B7E-4715-AA78-DD82CFC1E9EA}"/>
    <cellStyle name="ผลรวม 2 4 10 3" xfId="23567" xr:uid="{4B17446E-FE1C-4929-ADE5-8A976F4F2151}"/>
    <cellStyle name="ผลรวม 2 4 11" xfId="11850" xr:uid="{1605A348-7F64-4F3F-82A8-349E1095CA1E}"/>
    <cellStyle name="ผลรวม 2 4 11 2" xfId="33793" xr:uid="{D2C9BD5C-3497-45A6-AB67-27C3A9CCF06B}"/>
    <cellStyle name="ผลรวม 2 4 11 3" xfId="24648" xr:uid="{0851A556-4747-4EF3-9BB7-C457C40FEF62}"/>
    <cellStyle name="ผลรวม 2 4 12" xfId="10916" xr:uid="{D83C7EBA-C0B0-4871-8A66-280059E34E91}"/>
    <cellStyle name="ผลรวม 2 4 12 2" xfId="32888" xr:uid="{3F1E2499-3DE2-420A-8FC7-DC76D0549BD9}"/>
    <cellStyle name="ผลรวม 2 4 12 3" xfId="23743" xr:uid="{67266B48-C369-4B01-ABF6-2AC031ED665D}"/>
    <cellStyle name="ผลรวม 2 4 13" xfId="12832" xr:uid="{092D0748-1E13-45D3-BBAE-EE22307F944B}"/>
    <cellStyle name="ผลรวม 2 4 13 2" xfId="34694" xr:uid="{D98A24C8-904D-46E0-B186-39FA7321174D}"/>
    <cellStyle name="ผลรวม 2 4 13 3" xfId="25550" xr:uid="{5E902CFE-1ED3-4A8D-80E6-11313E1A0CD6}"/>
    <cellStyle name="ผลรวม 2 4 14" xfId="10379" xr:uid="{0186859E-B3D5-4BB1-B94B-3E213C2BEF58}"/>
    <cellStyle name="ผลรวม 2 4 14 2" xfId="32364" xr:uid="{BB421BF8-1086-4309-9555-0A34B49AB2C9}"/>
    <cellStyle name="ผลรวม 2 4 14 3" xfId="23218" xr:uid="{AD9B8CDF-E00C-4CAF-A28E-F21029662B4B}"/>
    <cellStyle name="ผลรวม 2 4 15" xfId="13645" xr:uid="{13A0F74A-AAD0-451F-948D-F5B2224AB84D}"/>
    <cellStyle name="ผลรวม 2 4 16" xfId="36869" xr:uid="{0EB57A38-EABC-43EE-9A5D-360863CBC081}"/>
    <cellStyle name="ผลรวม 2 4 17" xfId="38802" xr:uid="{5C5A1EF4-7356-4B93-BB87-B02C867E01D1}"/>
    <cellStyle name="ผลรวม 2 4 18" xfId="37487" xr:uid="{12D97585-0D68-48E0-9C35-27425E529DB1}"/>
    <cellStyle name="ผลรวม 2 4 19" xfId="37786" xr:uid="{33363297-43D3-4C6F-8ED5-C84D4E3C2422}"/>
    <cellStyle name="ผลรวม 2 4 2" xfId="2518" xr:uid="{00000000-0005-0000-0000-0000D7090000}"/>
    <cellStyle name="ผลรวม 2 4 2 10" xfId="11855" xr:uid="{C409CE43-4ABE-4D47-8758-4B24873A88CF}"/>
    <cellStyle name="ผลรวม 2 4 2 10 2" xfId="33797" xr:uid="{14573F06-4A17-4B21-8E47-D251867282C0}"/>
    <cellStyle name="ผลรวม 2 4 2 10 3" xfId="24652" xr:uid="{7BB1737A-32BA-448D-9013-A21EDD0A0424}"/>
    <cellStyle name="ผลรวม 2 4 2 11" xfId="10917" xr:uid="{A4113B8D-50E4-4547-92AD-BB32A12B5FEA}"/>
    <cellStyle name="ผลรวม 2 4 2 11 2" xfId="32889" xr:uid="{589CC80A-FC20-42B4-A57A-562F4D657A52}"/>
    <cellStyle name="ผลรวม 2 4 2 11 3" xfId="23744" xr:uid="{4C3D9E60-2CA0-4B58-BCE5-F70F21B2DD15}"/>
    <cellStyle name="ผลรวม 2 4 2 12" xfId="12920" xr:uid="{4EDCD6F1-C79C-4EA2-B488-2540A6A92E1A}"/>
    <cellStyle name="ผลรวม 2 4 2 12 2" xfId="34775" xr:uid="{CAE69B7D-387D-40B7-9CD5-09F5FD69EAE8}"/>
    <cellStyle name="ผลรวม 2 4 2 12 3" xfId="25631" xr:uid="{1243CD2C-59BB-457C-A3CD-A33426AE74FD}"/>
    <cellStyle name="ผลรวม 2 4 2 13" xfId="13020" xr:uid="{97AAA19B-5857-4F45-9EEC-56D14A7CDD45}"/>
    <cellStyle name="ผลรวม 2 4 2 13 2" xfId="34873" xr:uid="{5D7B7483-FBA3-462F-8ADE-EC12B28A0A02}"/>
    <cellStyle name="ผลรวม 2 4 2 13 3" xfId="25729" xr:uid="{5373D6CE-66F1-475B-A8EF-500F48E62220}"/>
    <cellStyle name="ผลรวม 2 4 2 14" xfId="13646" xr:uid="{B1300FEC-A625-4DAE-B789-D4854C932308}"/>
    <cellStyle name="ผลรวม 2 4 2 15" xfId="36870" xr:uid="{AC91EBFA-D0B2-424A-ABB1-17A5B596A22C}"/>
    <cellStyle name="ผลรวม 2 4 2 16" xfId="38803" xr:uid="{90D5EF21-5BE9-4F4F-AEF7-257FA124CAF1}"/>
    <cellStyle name="ผลรวม 2 4 2 17" xfId="38972" xr:uid="{EDFBB4AB-7442-4BF8-B314-5709EB0E89EF}"/>
    <cellStyle name="ผลรวม 2 4 2 18" xfId="37787" xr:uid="{535195B6-EF6A-4471-A6C7-5AA2F043D1D4}"/>
    <cellStyle name="ผลรวม 2 4 2 19" xfId="40111" xr:uid="{75922100-9992-4FC0-902D-A28FDEAFF9B5}"/>
    <cellStyle name="ผลรวม 2 4 2 2" xfId="6917" xr:uid="{EF8DD200-AA03-41A8-8462-5DA62A1ECCEA}"/>
    <cellStyle name="ผลรวม 2 4 2 2 2" xfId="29145" xr:uid="{6E3A4EFC-3991-46F5-A739-4617698A8F65}"/>
    <cellStyle name="ผลรวม 2 4 2 2 3" xfId="19925" xr:uid="{5BEF14D5-E2D5-42E4-BC24-8BF11424CEAF}"/>
    <cellStyle name="ผลรวม 2 4 2 20" xfId="41754" xr:uid="{187B367F-12E5-45C4-B51A-9B121D1BE924}"/>
    <cellStyle name="ผลรวม 2 4 2 21" xfId="41878" xr:uid="{320F7A5B-0BA0-41DA-93E7-08162C576ED4}"/>
    <cellStyle name="ผลรวม 2 4 2 22" xfId="42569" xr:uid="{64B2B256-B988-4902-9901-BD533353E20B}"/>
    <cellStyle name="ผลรวม 2 4 2 23" xfId="44316" xr:uid="{13E1E88D-2CF7-4096-9F5D-6B65968BF44B}"/>
    <cellStyle name="ผลรวม 2 4 2 3" xfId="6592" xr:uid="{A8C02257-78D9-4AFB-9B45-DE468E70197D}"/>
    <cellStyle name="ผลรวม 2 4 2 3 2" xfId="28845" xr:uid="{3885A277-BC7E-4443-8CB9-CF4D84F1FBEB}"/>
    <cellStyle name="ผลรวม 2 4 2 3 3" xfId="19615" xr:uid="{970D3F67-3CEB-4C94-8CC4-537D3EA958AA}"/>
    <cellStyle name="ผลรวม 2 4 2 4" xfId="7033" xr:uid="{087703CC-B7B9-4F73-AD8F-CD2D84E866AA}"/>
    <cellStyle name="ผลรวม 2 4 2 4 2" xfId="29234" xr:uid="{5DFAE733-BE72-485B-95EB-0F8D2CF16354}"/>
    <cellStyle name="ผลรวม 2 4 2 4 3" xfId="20039" xr:uid="{D834F92A-B5BE-4045-B83F-A28FFACC12D1}"/>
    <cellStyle name="ผลรวม 2 4 2 5" xfId="4981" xr:uid="{25FDB66C-9AC9-4D8C-9E32-AA33CB0E206F}"/>
    <cellStyle name="ผลรวม 2 4 2 5 2" xfId="27337" xr:uid="{9419B0D8-CB90-4AE4-BBD7-E6AA22FF85FC}"/>
    <cellStyle name="ผลรวม 2 4 2 5 3" xfId="18072" xr:uid="{12450868-2439-4D37-A99D-4D3C2CDA2532}"/>
    <cellStyle name="ผลรวม 2 4 2 6" xfId="7258" xr:uid="{7BF0AC91-3611-4820-A704-445C579A3C00}"/>
    <cellStyle name="ผลรวม 2 4 2 6 2" xfId="29452" xr:uid="{A192A011-3A6B-4219-B597-0FD7E793A093}"/>
    <cellStyle name="ผลรวม 2 4 2 6 3" xfId="20264" xr:uid="{61ED6C46-61EA-4667-8C23-C462CC18922C}"/>
    <cellStyle name="ผลรวม 2 4 2 7" xfId="11043" xr:uid="{BE2D9338-5D7D-4FE2-A194-0CCEDD01CBBC}"/>
    <cellStyle name="ผลรวม 2 4 2 7 2" xfId="33011" xr:uid="{E2A40B36-0B94-40FC-BAC4-256A49EDAE9C}"/>
    <cellStyle name="ผลรวม 2 4 2 7 3" xfId="23866" xr:uid="{069DC1A5-CAEE-41C4-877D-CF517F2FB604}"/>
    <cellStyle name="ผลรวม 2 4 2 8" xfId="6505" xr:uid="{10D227F3-51BD-422B-8248-00941C23921F}"/>
    <cellStyle name="ผลรวม 2 4 2 8 2" xfId="28759" xr:uid="{55A84B74-585E-48C6-99DC-0EFB7D8CCE86}"/>
    <cellStyle name="ผลรวม 2 4 2 8 3" xfId="19528" xr:uid="{109868D2-7CA4-47ED-A273-197BE642203E}"/>
    <cellStyle name="ผลรวม 2 4 2 9" xfId="5016" xr:uid="{9A53349F-8382-4B9A-A3B9-45F93C915930}"/>
    <cellStyle name="ผลรวม 2 4 2 9 2" xfId="27371" xr:uid="{87014CF2-982D-4474-B14B-6D5E6DA3CE7B}"/>
    <cellStyle name="ผลรวม 2 4 2 9 3" xfId="18106" xr:uid="{FA2C0E44-004E-40C3-855D-D1B15764206A}"/>
    <cellStyle name="ผลรวม 2 4 20" xfId="37200" xr:uid="{E3110731-6198-422D-96FF-A34474E67D27}"/>
    <cellStyle name="ผลรวม 2 4 21" xfId="41753" xr:uid="{559706DE-B499-47E8-BC55-FFC45F4E5FA1}"/>
    <cellStyle name="ผลรวม 2 4 22" xfId="42734" xr:uid="{3D793547-1E0E-4AC4-B050-DA2E642C86D8}"/>
    <cellStyle name="ผลรวม 2 4 23" xfId="42948" xr:uid="{5EC316C1-74F4-439B-A6A0-17FAD09D32CF}"/>
    <cellStyle name="ผลรวม 2 4 24" xfId="44315" xr:uid="{BA95D5A7-9CA5-4770-8A96-EC7E75C299CC}"/>
    <cellStyle name="ผลรวม 2 4 3" xfId="6916" xr:uid="{579F0BB5-0250-4893-83F8-D4F85BDED4DB}"/>
    <cellStyle name="ผลรวม 2 4 3 2" xfId="29144" xr:uid="{5A8CDC07-0D5B-43E5-B33C-F03DAF6489D7}"/>
    <cellStyle name="ผลรวม 2 4 3 3" xfId="19924" xr:uid="{0DA5D36A-3996-4A56-9DF0-A01D05D6B96A}"/>
    <cellStyle name="ผลรวม 2 4 4" xfId="6591" xr:uid="{CE3861FB-D346-4C33-AB90-3C8297F21CDD}"/>
    <cellStyle name="ผลรวม 2 4 4 2" xfId="28844" xr:uid="{0B580079-2FE2-46EC-933E-18EFBAF79717}"/>
    <cellStyle name="ผลรวม 2 4 4 3" xfId="19614" xr:uid="{D65B4E8E-0956-4908-9C3A-4FC561547AC6}"/>
    <cellStyle name="ผลรวม 2 4 5" xfId="7675" xr:uid="{0F1FEA8B-3693-409F-817E-EFBD0732638A}"/>
    <cellStyle name="ผลรวม 2 4 5 2" xfId="29706" xr:uid="{F539A545-DCED-430F-B669-068670F9F9DA}"/>
    <cellStyle name="ผลรวม 2 4 5 3" xfId="20555" xr:uid="{5C20D254-ED97-4D0D-B1D0-3B80C429946E}"/>
    <cellStyle name="ผลรวม 2 4 6" xfId="6250" xr:uid="{1F2164B9-D29F-4817-A336-C342F73734C1}"/>
    <cellStyle name="ผลรวม 2 4 6 2" xfId="28515" xr:uid="{698D2582-1644-44DA-B301-F4AECFE09534}"/>
    <cellStyle name="ผลรวม 2 4 6 3" xfId="19283" xr:uid="{8BF39A94-E014-4979-AEF4-4FC0929EE096}"/>
    <cellStyle name="ผลรวม 2 4 7" xfId="9173" xr:uid="{7968A05E-2E56-427E-940F-E6CD74D9417B}"/>
    <cellStyle name="ผลรวม 2 4 7 2" xfId="31184" xr:uid="{01AC8627-3BB9-4137-B475-4FCA3AA47DAF}"/>
    <cellStyle name="ผลรวม 2 4 7 3" xfId="22034" xr:uid="{2D42F8E9-3977-4A9C-9E04-5373CEBF38DE}"/>
    <cellStyle name="ผลรวม 2 4 8" xfId="11042" xr:uid="{2393258B-0D5D-4590-9E4F-AB470ADED31A}"/>
    <cellStyle name="ผลรวม 2 4 8 2" xfId="33010" xr:uid="{5C864464-24DD-4282-8000-D14DE4A9D584}"/>
    <cellStyle name="ผลรวม 2 4 8 3" xfId="23865" xr:uid="{4A0358F2-7375-47FA-BEE5-20CF9E3F6FEB}"/>
    <cellStyle name="ผลรวม 2 4 9" xfId="9982" xr:uid="{861A8D85-80BF-48CE-BFD2-57848B170574}"/>
    <cellStyle name="ผลรวม 2 4 9 2" xfId="31981" xr:uid="{BA7E297E-C1AF-47CC-BDE1-AEF12449AF88}"/>
    <cellStyle name="ผลรวม 2 4 9 3" xfId="22833" xr:uid="{9D052ACD-A95F-4181-8422-34A53D79B3F7}"/>
    <cellStyle name="ผลรวม 2 5" xfId="2519" xr:uid="{00000000-0005-0000-0000-0000D8090000}"/>
    <cellStyle name="ผลรวม 2 5 10" xfId="11158" xr:uid="{9CC6B9FD-2D31-4509-A464-24023D487CA3}"/>
    <cellStyle name="ผลรวม 2 5 10 2" xfId="33125" xr:uid="{F7A5B37C-591B-4700-83AB-566CFDD36D6C}"/>
    <cellStyle name="ผลรวม 2 5 10 3" xfId="23980" xr:uid="{F17DA4ED-4702-4AF7-B20C-3CA7020435B2}"/>
    <cellStyle name="ผลรวม 2 5 11" xfId="4619" xr:uid="{BB5F636D-5748-4AE9-A6A2-EA11DFB2D622}"/>
    <cellStyle name="ผลรวม 2 5 11 2" xfId="26978" xr:uid="{3B9B582F-20E1-4CA3-B65A-350E32E72922}"/>
    <cellStyle name="ผลรวม 2 5 11 3" xfId="17712" xr:uid="{C2ABC191-87B0-4225-A562-2DF9AC7EF6F7}"/>
    <cellStyle name="ผลรวม 2 5 12" xfId="12050" xr:uid="{062B776D-C2E7-4DBC-BA12-BF0AAE9124C2}"/>
    <cellStyle name="ผลรวม 2 5 12 2" xfId="33990" xr:uid="{BB75A9AA-EAE5-453D-A3CB-237F9CCD258F}"/>
    <cellStyle name="ผลรวม 2 5 12 3" xfId="24845" xr:uid="{9B8D6EFC-5EDC-498E-B24A-7F7423E25D74}"/>
    <cellStyle name="ผลรวม 2 5 13" xfId="10585" xr:uid="{343ADEC8-43FF-4E8A-80F9-DDE85A42D8FD}"/>
    <cellStyle name="ผลรวม 2 5 13 2" xfId="32564" xr:uid="{D8C6CD3F-AFA6-4706-B920-ED0C3162B2D1}"/>
    <cellStyle name="ผลรวม 2 5 13 3" xfId="23419" xr:uid="{BBF7C1D9-B30D-4B2D-9856-6FBE0DC3E147}"/>
    <cellStyle name="ผลรวม 2 5 14" xfId="12177" xr:uid="{4399AA7C-F2A2-44F2-B250-A5FB70C8EDD2}"/>
    <cellStyle name="ผลรวม 2 5 14 2" xfId="34104" xr:uid="{848A8E13-A728-43B7-8247-3076C52045CB}"/>
    <cellStyle name="ผลรวม 2 5 14 3" xfId="24959" xr:uid="{F7DB2177-8BB1-412E-8B08-29BBD249AA68}"/>
    <cellStyle name="ผลรวม 2 5 15" xfId="12589" xr:uid="{29365DAB-9F15-43F1-B34D-8BA597F7F653}"/>
    <cellStyle name="ผลรวม 2 5 16" xfId="36871" xr:uid="{9AEF67A0-2A4E-4E59-A7A0-B13D8E693A5A}"/>
    <cellStyle name="ผลรวม 2 5 17" xfId="38804" xr:uid="{BD8232DC-EF23-4D11-BD2A-A2CCE6132CA6}"/>
    <cellStyle name="ผลรวม 2 5 18" xfId="39748" xr:uid="{C050C472-1F52-4F90-9970-C54E58DFEF5F}"/>
    <cellStyle name="ผลรวม 2 5 19" xfId="37788" xr:uid="{B7289D94-5B95-4F42-8A5D-2017B30DA2F4}"/>
    <cellStyle name="ผลรวม 2 5 2" xfId="2520" xr:uid="{00000000-0005-0000-0000-0000D9090000}"/>
    <cellStyle name="ผลรวม 2 5 2 10" xfId="13073" xr:uid="{BF35C969-250E-4EA4-B107-AC14B3939CBC}"/>
    <cellStyle name="ผลรวม 2 5 2 10 2" xfId="34918" xr:uid="{BCD92D03-C3A7-49CD-89D1-4AC13E358CB2}"/>
    <cellStyle name="ผลรวม 2 5 2 10 3" xfId="25774" xr:uid="{2DCD6AA6-9CC2-4DA7-B931-493B1DA143A9}"/>
    <cellStyle name="ผลรวม 2 5 2 11" xfId="9777" xr:uid="{B264AA76-FAE8-4763-892C-56ED0F5B4FF7}"/>
    <cellStyle name="ผลรวม 2 5 2 11 2" xfId="31779" xr:uid="{F396DADC-9166-4F7B-9247-02F042CFB90A}"/>
    <cellStyle name="ผลรวม 2 5 2 11 3" xfId="22631" xr:uid="{034F9D5F-C0C7-4592-946C-1BA1E9EDE67C}"/>
    <cellStyle name="ผลรวม 2 5 2 12" xfId="13183" xr:uid="{9F91E6A8-C6B9-4343-AC56-91DA6843A927}"/>
    <cellStyle name="ผลรวม 2 5 2 12 2" xfId="35023" xr:uid="{C1D016D5-513E-4F36-A3C9-ECD8AD7AD3A4}"/>
    <cellStyle name="ผลรวม 2 5 2 12 3" xfId="25879" xr:uid="{404753A2-74D0-446A-8A68-8D8DFBD46491}"/>
    <cellStyle name="ผลรวม 2 5 2 13" xfId="12180" xr:uid="{C7E9F3F2-968E-475A-8F77-C1BC760AE4AC}"/>
    <cellStyle name="ผลรวม 2 5 2 13 2" xfId="34107" xr:uid="{0CF6B170-D67E-44F7-8124-3247B7C618F4}"/>
    <cellStyle name="ผลรวม 2 5 2 13 3" xfId="24962" xr:uid="{5B96A319-AA6C-4913-A727-0D02670049AC}"/>
    <cellStyle name="ผลรวม 2 5 2 14" xfId="14500" xr:uid="{D421CE45-2B35-438D-AC03-CA52DE3A90FC}"/>
    <cellStyle name="ผลรวม 2 5 2 15" xfId="36872" xr:uid="{9E534157-9663-4BE7-B49E-F3D0E2FF491A}"/>
    <cellStyle name="ผลรวม 2 5 2 16" xfId="38805" xr:uid="{8B81D388-9983-4CA9-B15D-C314E459687D}"/>
    <cellStyle name="ผลรวม 2 5 2 17" xfId="37872" xr:uid="{406527E1-2F7C-4955-839C-D1E052AF82F8}"/>
    <cellStyle name="ผลรวม 2 5 2 18" xfId="37789" xr:uid="{5B50D5FC-EFEE-416D-97E1-001B26FFEE42}"/>
    <cellStyle name="ผลรวม 2 5 2 19" xfId="37911" xr:uid="{2023FB02-8481-4447-A4E6-EE4B4DD77574}"/>
    <cellStyle name="ผลรวม 2 5 2 2" xfId="5111" xr:uid="{6B25169C-9B6B-4F69-A840-D5CD2BB6E55A}"/>
    <cellStyle name="ผลรวม 2 5 2 2 2" xfId="27466" xr:uid="{64E40ABC-C446-4824-BBE2-172140C545A5}"/>
    <cellStyle name="ผลรวม 2 5 2 2 3" xfId="18201" xr:uid="{729C3E19-E175-46C2-9175-78AFF95AC844}"/>
    <cellStyle name="ผลรวม 2 5 2 20" xfId="41756" xr:uid="{F81C06C3-14AF-4A9E-915D-64375898C374}"/>
    <cellStyle name="ผลรวม 2 5 2 21" xfId="42735" xr:uid="{AA8A3226-BFD7-4DBC-8397-6BA450BABC7C}"/>
    <cellStyle name="ผลรวม 2 5 2 22" xfId="43202" xr:uid="{3926CF05-B8B4-4025-8954-E40B94AD43AB}"/>
    <cellStyle name="ผลรวม 2 5 2 23" xfId="44318" xr:uid="{266F4665-24FF-4ED0-AAE4-F9BE561189D1}"/>
    <cellStyle name="ผลรวม 2 5 2 3" xfId="6594" xr:uid="{6EE1D83C-F981-440B-B17D-15D33B3613C4}"/>
    <cellStyle name="ผลรวม 2 5 2 3 2" xfId="28847" xr:uid="{99CB7DD7-47EB-4627-B123-FAD774562C39}"/>
    <cellStyle name="ผลรวม 2 5 2 3 3" xfId="19617" xr:uid="{E2570214-B3B8-48D1-9B54-8047D2CCDD21}"/>
    <cellStyle name="ผลรวม 2 5 2 4" xfId="7043" xr:uid="{DAEC1C63-C0AD-4A45-8A57-25703398155B}"/>
    <cellStyle name="ผลรวม 2 5 2 4 2" xfId="29244" xr:uid="{EBB9EFF3-B1F9-45E1-ABB4-C432251D58A1}"/>
    <cellStyle name="ผลรวม 2 5 2 4 3" xfId="20049" xr:uid="{EAD2A81A-608F-4686-92F7-06C4B9EC5C6D}"/>
    <cellStyle name="ผลรวม 2 5 2 5" xfId="6251" xr:uid="{4883B7F7-FF48-4E90-BD48-C5BCFD37687A}"/>
    <cellStyle name="ผลรวม 2 5 2 5 2" xfId="28516" xr:uid="{0870A695-C04B-4F3E-A5AB-38B1D5B31DDF}"/>
    <cellStyle name="ผลรวม 2 5 2 5 3" xfId="19284" xr:uid="{79EF1A1C-0325-4BAE-A8B4-0EFD3FCAB77E}"/>
    <cellStyle name="ผลรวม 2 5 2 6" xfId="7980" xr:uid="{B913254F-4B17-4628-858D-B70D394E7740}"/>
    <cellStyle name="ผลรวม 2 5 2 6 2" xfId="30006" xr:uid="{637DF385-36BB-4709-9DAA-288F9D850735}"/>
    <cellStyle name="ผลรวม 2 5 2 6 3" xfId="20856" xr:uid="{A3F375F8-62D3-452D-AE30-E6CD0BA26496}"/>
    <cellStyle name="ผลรวม 2 5 2 7" xfId="9759" xr:uid="{8BFEE955-D81D-47F8-B79B-C2C3C777AEE2}"/>
    <cellStyle name="ผลรวม 2 5 2 7 2" xfId="31762" xr:uid="{C406E671-296D-4337-9067-16B3D2DA6633}"/>
    <cellStyle name="ผลรวม 2 5 2 7 3" xfId="22613" xr:uid="{0605045C-860F-4B0C-9F93-6AE380B81AE4}"/>
    <cellStyle name="ผลรวม 2 5 2 8" xfId="6506" xr:uid="{1921DD34-33D1-40BD-8C2A-AF1A5EBF4DED}"/>
    <cellStyle name="ผลรวม 2 5 2 8 2" xfId="28760" xr:uid="{327A7090-7407-4CBA-90B5-4977650368FF}"/>
    <cellStyle name="ผลรวม 2 5 2 8 3" xfId="19529" xr:uid="{A0A2363D-CA64-4685-8D19-8D8C84832E7D}"/>
    <cellStyle name="ผลรวม 2 5 2 9" xfId="11161" xr:uid="{4F964AAD-279D-466F-B33D-2445AB027AA9}"/>
    <cellStyle name="ผลรวม 2 5 2 9 2" xfId="33128" xr:uid="{ED2D7264-7E1E-47F3-8524-73CD52AF7C67}"/>
    <cellStyle name="ผลรวม 2 5 2 9 3" xfId="23983" xr:uid="{835E69AD-B5DF-4E1E-9CB7-E4A41D54AEED}"/>
    <cellStyle name="ผลรวม 2 5 20" xfId="37908" xr:uid="{D6971494-F5E1-4EAA-8198-260C10822E04}"/>
    <cellStyle name="ผลรวม 2 5 21" xfId="41755" xr:uid="{EDD52336-0CC4-461E-B0D1-88215A17E6A8}"/>
    <cellStyle name="ผลรวม 2 5 22" xfId="42355" xr:uid="{7BAB32D8-AC3A-42B1-8076-30E5E396F962}"/>
    <cellStyle name="ผลรวม 2 5 23" xfId="40995" xr:uid="{61196583-50A1-464C-841F-DBB23D16AF22}"/>
    <cellStyle name="ผลรวม 2 5 24" xfId="44317" xr:uid="{BFA257FB-2F8D-4460-A0C2-879C840BE6E1}"/>
    <cellStyle name="ผลรวม 2 5 3" xfId="5112" xr:uid="{739A5331-2BF1-4704-814D-27E153168D09}"/>
    <cellStyle name="ผลรวม 2 5 3 2" xfId="27467" xr:uid="{980C3382-D24F-40AE-B2EF-9DE67FB8B0D8}"/>
    <cellStyle name="ผลรวม 2 5 3 3" xfId="18202" xr:uid="{68BF9C2E-EF51-4FBE-851D-80303D1FE63B}"/>
    <cellStyle name="ผลรวม 2 5 4" xfId="6593" xr:uid="{E996D10F-46EF-4BFA-B38A-C6A6F8D6D44E}"/>
    <cellStyle name="ผลรวม 2 5 4 2" xfId="28846" xr:uid="{C26A753E-D0D5-44A9-AA95-08C0D3474CC6}"/>
    <cellStyle name="ผลรวม 2 5 4 3" xfId="19616" xr:uid="{8C34B3E0-D8AA-40D4-A9C1-B85B02B6B632}"/>
    <cellStyle name="ผลรวม 2 5 5" xfId="5246" xr:uid="{84FD8209-CBD7-42B1-9296-4AC49B6D138F}"/>
    <cellStyle name="ผลรวม 2 5 5 2" xfId="27576" xr:uid="{C9CA5555-F353-4C5C-ABD6-2D59C0DEE053}"/>
    <cellStyle name="ผลรวม 2 5 5 3" xfId="18336" xr:uid="{100B82F1-6A4E-404D-ADD0-F87CD91BBAD0}"/>
    <cellStyle name="ผลรวม 2 5 6" xfId="4980" xr:uid="{9DF22936-DC01-470A-8FDE-CF09EB373E80}"/>
    <cellStyle name="ผลรวม 2 5 6 2" xfId="27336" xr:uid="{1B14A5C3-64D6-4437-8365-1B0A4EDA1196}"/>
    <cellStyle name="ผลรวม 2 5 6 3" xfId="18071" xr:uid="{1A70D2FC-3B5F-408B-AA3A-2D0028ABEE26}"/>
    <cellStyle name="ผลรวม 2 5 7" xfId="7979" xr:uid="{364BBDC6-8251-479E-9841-B74DD005C472}"/>
    <cellStyle name="ผลรวม 2 5 7 2" xfId="30005" xr:uid="{380A7CCD-7FF5-480E-A445-169602415C0B}"/>
    <cellStyle name="ผลรวม 2 5 7 3" xfId="20855" xr:uid="{07654E8F-448D-4D77-AB8E-AE1EDA696019}"/>
    <cellStyle name="ผลรวม 2 5 8" xfId="5072" xr:uid="{6D37597B-3C3A-4F8C-A192-824D55085631}"/>
    <cellStyle name="ผลรวม 2 5 8 2" xfId="27427" xr:uid="{6D107890-757C-4BD6-91AF-5516831240F9}"/>
    <cellStyle name="ผลรวม 2 5 8 3" xfId="18162" xr:uid="{A1E47A7C-3056-46C7-B109-4FA7CD9C0514}"/>
    <cellStyle name="ผลรวม 2 5 9" xfId="9983" xr:uid="{46ABC7EC-02CB-49BC-88A0-05025F6C4E3A}"/>
    <cellStyle name="ผลรวม 2 5 9 2" xfId="31982" xr:uid="{16CDAAF6-1AF6-45A7-B224-C535997BE370}"/>
    <cellStyle name="ผลรวม 2 5 9 3" xfId="22834" xr:uid="{39791437-2683-413C-8B7C-83CCAB55D77A}"/>
    <cellStyle name="ผลรวม 2 6" xfId="2521" xr:uid="{00000000-0005-0000-0000-0000DA090000}"/>
    <cellStyle name="ผลรวม 2 6 10" xfId="13076" xr:uid="{12DCE5C7-85C7-486F-90F2-E0ADF358F86A}"/>
    <cellStyle name="ผลรวม 2 6 10 2" xfId="34921" xr:uid="{75B4A11B-21EA-4125-9ECC-00FFE656236B}"/>
    <cellStyle name="ผลรวม 2 6 10 3" xfId="25777" xr:uid="{19BA9B33-B069-434A-9032-A16A6423B680}"/>
    <cellStyle name="ผลรวม 2 6 11" xfId="13591" xr:uid="{A583C1BC-2AEE-4F08-B893-6A2E1B026D7F}"/>
    <cellStyle name="ผลรวม 2 6 11 2" xfId="35396" xr:uid="{011BCBA1-3ED8-49A4-B8E1-36976BFE09D4}"/>
    <cellStyle name="ผลรวม 2 6 11 3" xfId="26252" xr:uid="{51CBBDF1-630E-4DBD-B889-9C9574EEB361}"/>
    <cellStyle name="ผลรวม 2 6 12" xfId="12736" xr:uid="{AB6CD2C0-9D5E-4879-ACB8-079649FA4D3B}"/>
    <cellStyle name="ผลรวม 2 6 12 2" xfId="34605" xr:uid="{31479024-134F-4F02-88BB-ADBF9E9D1FF1}"/>
    <cellStyle name="ผลรวม 2 6 12 3" xfId="25461" xr:uid="{A0D5C2F4-B8BD-4C0A-8A4D-B63D3F65AEE3}"/>
    <cellStyle name="ผลรวม 2 6 13" xfId="14053" xr:uid="{EDC8ADB9-12B3-4FBC-ABCE-C812171AC923}"/>
    <cellStyle name="ผลรวม 2 6 13 2" xfId="35750" xr:uid="{871AFBE2-AA58-4692-8D62-4C9B45CACF3E}"/>
    <cellStyle name="ผลรวม 2 6 13 3" xfId="26606" xr:uid="{CC8D2A89-898C-4EE7-A733-8B9BEE817345}"/>
    <cellStyle name="ผลรวม 2 6 14" xfId="9639" xr:uid="{90947977-889E-487A-ACD1-D403F528FAE0}"/>
    <cellStyle name="ผลรวม 2 6 15" xfId="36873" xr:uid="{AFFC4078-CE5B-4354-83B9-4B4EB1705907}"/>
    <cellStyle name="ผลรวม 2 6 16" xfId="38806" xr:uid="{1EFBACA8-480C-41AE-9803-32CF467E1A9F}"/>
    <cellStyle name="ผลรวม 2 6 17" xfId="38975" xr:uid="{849E8643-52D6-41F7-8CD0-5E54BCBF68BA}"/>
    <cellStyle name="ผลรวม 2 6 18" xfId="39816" xr:uid="{809E7C07-2F75-4507-8149-BC08D42EAFA1}"/>
    <cellStyle name="ผลรวม 2 6 19" xfId="39014" xr:uid="{DFA3701F-91E3-4CA1-BDC5-C12ABC60F240}"/>
    <cellStyle name="ผลรวม 2 6 2" xfId="5110" xr:uid="{DAFDD47F-07DE-4D96-8DBD-DB9E093CA8C6}"/>
    <cellStyle name="ผลรวม 2 6 2 2" xfId="27465" xr:uid="{29EFC760-5B09-478F-82F7-50928CF309F7}"/>
    <cellStyle name="ผลรวม 2 6 2 3" xfId="18200" xr:uid="{E8DADB97-A712-4E18-9091-275745B549AA}"/>
    <cellStyle name="ผลรวม 2 6 20" xfId="41757" xr:uid="{6584DC2D-8B60-46AA-A018-B86C6B815752}"/>
    <cellStyle name="ผลรวม 2 6 21" xfId="41879" xr:uid="{6F56CFEA-003A-48B6-88DA-5C5513DECB5B}"/>
    <cellStyle name="ผลรวม 2 6 22" xfId="43394" xr:uid="{833F37A6-2BA3-416B-BAC1-9DF10E455F76}"/>
    <cellStyle name="ผลรวม 2 6 23" xfId="44319" xr:uid="{C8205EAD-84E8-4B70-BFD0-8DB34716C63E}"/>
    <cellStyle name="ผลรวม 2 6 3" xfId="6732" xr:uid="{B1680F7A-8A50-4768-9329-54E6D049E2FD}"/>
    <cellStyle name="ผลรวม 2 6 3 2" xfId="28981" xr:uid="{DA4FAEAB-260D-4737-8C3F-A91BAE54BCC4}"/>
    <cellStyle name="ผลรวม 2 6 3 3" xfId="19752" xr:uid="{04050F20-B521-4535-BEC4-850A96CE9F30}"/>
    <cellStyle name="ผลรวม 2 6 4" xfId="5255" xr:uid="{F6C8B39D-0F3E-49D5-90D5-1E5BAC62FDFD}"/>
    <cellStyle name="ผลรวม 2 6 4 2" xfId="27585" xr:uid="{9EE20C14-86CB-467F-BC7B-38C61F471DA8}"/>
    <cellStyle name="ผลรวม 2 6 4 3" xfId="18345" xr:uid="{077FC7EF-2D5D-4E18-B70D-0D65709CC653}"/>
    <cellStyle name="ผลรวม 2 6 5" xfId="8513" xr:uid="{B8C56EBC-FC47-4C15-A643-CE79E263F50A}"/>
    <cellStyle name="ผลรวม 2 6 5 2" xfId="30535" xr:uid="{F15218E6-A1B3-4FBF-9057-AE55CADC9CEA}"/>
    <cellStyle name="ผลรวม 2 6 5 3" xfId="21385" xr:uid="{7783282C-0BA0-46A4-AFD9-947A169657E4}"/>
    <cellStyle name="ผลรวม 2 6 6" xfId="7643" xr:uid="{BFDEC751-DAC1-4F03-8282-D8AFEA5ED808}"/>
    <cellStyle name="ผลรวม 2 6 6 2" xfId="29674" xr:uid="{41EDEF9A-F4B9-4D70-82D6-FD3A91CF7196}"/>
    <cellStyle name="ผลรวม 2 6 6 3" xfId="20523" xr:uid="{9331C32B-1603-45A5-9FAE-6A882ECDBD83}"/>
    <cellStyle name="ผลรวม 2 6 7" xfId="11040" xr:uid="{F78A95D4-7D64-4CE0-A66B-B325C01C3E92}"/>
    <cellStyle name="ผลรวม 2 6 7 2" xfId="33008" xr:uid="{DA6AF36F-E94B-4888-BE92-AEDDE09D8EAE}"/>
    <cellStyle name="ผลรวม 2 6 7 3" xfId="23863" xr:uid="{8CF30215-A8C0-4742-A262-278B493913F2}"/>
    <cellStyle name="ผลรวม 2 6 8" xfId="7936" xr:uid="{4AEE9406-D82B-4833-8F07-2262FA63D6FB}"/>
    <cellStyle name="ผลรวม 2 6 8 2" xfId="29962" xr:uid="{05DBBDCB-3DD5-4175-BCA3-033AE118A4A6}"/>
    <cellStyle name="ผลรวม 2 6 8 3" xfId="20812" xr:uid="{D7ECFF0B-B886-4357-9701-97EDECBE39E7}"/>
    <cellStyle name="ผลรวม 2 6 9" xfId="5771" xr:uid="{FC8583BB-25A0-4C73-983B-257042BCF5D0}"/>
    <cellStyle name="ผลรวม 2 6 9 2" xfId="28094" xr:uid="{69C32BEA-4B19-41FF-9442-886D37325F4F}"/>
    <cellStyle name="ผลรวม 2 6 9 3" xfId="18861" xr:uid="{4E188779-DD3F-4354-B1D5-578D1053E70B}"/>
    <cellStyle name="ผลรวม 2 7" xfId="5115" xr:uid="{08A268C4-FF1E-4165-A254-A21247C65C35}"/>
    <cellStyle name="ผลรวม 2 7 2" xfId="27470" xr:uid="{B5F393EF-7268-4FEE-A460-A78BCE4FC18B}"/>
    <cellStyle name="ผลรวม 2 7 3" xfId="18205" xr:uid="{7A0B2331-9A14-4AA0-B0AA-E50668867458}"/>
    <cellStyle name="ผลรวม 2 8" xfId="6586" xr:uid="{FD7E661F-4836-4E71-96B4-CE71E5ED81E1}"/>
    <cellStyle name="ผลรวม 2 8 2" xfId="28839" xr:uid="{3FB7464E-BB25-4356-A448-D2C7D69DD4CF}"/>
    <cellStyle name="ผลรวม 2 8 3" xfId="19609" xr:uid="{531E3A76-D1CD-4D7C-8B6D-179F34A34EEA}"/>
    <cellStyle name="ผลรวม 2 9" xfId="5256" xr:uid="{2E48D911-EBA3-418D-9D33-6959629C4804}"/>
    <cellStyle name="ผลรวม 2 9 2" xfId="27586" xr:uid="{33F66BB3-7AD2-4074-9225-B26C21781508}"/>
    <cellStyle name="ผลรวม 2 9 3" xfId="18346" xr:uid="{7A581359-E961-4425-94A7-05912C8E0A4F}"/>
    <cellStyle name="ผลรวม 20" xfId="9640" xr:uid="{D2CA4684-36AA-42EF-924B-82D38A58C5F2}"/>
    <cellStyle name="ผลรวม 21" xfId="36863" xr:uid="{375776BA-B542-4403-B776-61B1B9A17774}"/>
    <cellStyle name="ผลรวม 22" xfId="38796" xr:uid="{F671386C-5C6C-4A9B-AFB4-0DF2E19DC1DA}"/>
    <cellStyle name="ผลรวม 23" xfId="37875" xr:uid="{C596EE8A-0327-4835-9C43-E03C6B85D38A}"/>
    <cellStyle name="ผลรวม 24" xfId="39371" xr:uid="{846CED63-94D3-43FC-B8B4-6AC4A01F4128}"/>
    <cellStyle name="ผลรวม 25" xfId="39684" xr:uid="{5E8F8677-6D5F-4551-97C2-32252D6DB8E3}"/>
    <cellStyle name="ผลรวม 26" xfId="41747" xr:uid="{09CBA8CD-CC8B-41A4-9836-B585152E098B}"/>
    <cellStyle name="ผลรวม 27" xfId="40763" xr:uid="{892AA222-E2B7-4B18-81BD-2214DEDB8B48}"/>
    <cellStyle name="ผลรวม 28" xfId="43207" xr:uid="{AF95F4BA-B5EE-4AB1-B0E2-272DB01D0BD5}"/>
    <cellStyle name="ผลรวม 29" xfId="44309" xr:uid="{5D28A4BF-BAB6-4BEE-9A44-F71CD68EF351}"/>
    <cellStyle name="ผลรวม 3" xfId="2522" xr:uid="{00000000-0005-0000-0000-0000DB090000}"/>
    <cellStyle name="ผลรวม 3 10" xfId="4916" xr:uid="{B424EC0C-FD49-4622-B0B3-D3BEF092CCBB}"/>
    <cellStyle name="ผลรวม 3 10 2" xfId="27272" xr:uid="{19ECD9AF-B881-4216-85B6-53FC327056C6}"/>
    <cellStyle name="ผลรวม 3 10 3" xfId="18007" xr:uid="{EDDEC4CA-1E78-4DF2-A31A-F5D5EA092178}"/>
    <cellStyle name="ผลรวม 3 11" xfId="11854" xr:uid="{59175C52-FFDE-4E8E-8FE4-3FC057D257A8}"/>
    <cellStyle name="ผลรวม 3 11 2" xfId="33796" xr:uid="{BC247883-58E6-4D72-B843-674A085914D5}"/>
    <cellStyle name="ผลรวม 3 11 3" xfId="24651" xr:uid="{1EC6316F-10AD-410F-8381-07213E00A758}"/>
    <cellStyle name="ผลรวม 3 12" xfId="11607" xr:uid="{2F7E35F2-24CE-4043-A55B-D4D469D9BF1E}"/>
    <cellStyle name="ผลรวม 3 12 2" xfId="33565" xr:uid="{D0FC87C3-2B1B-4DBA-897A-398AE10C7DA0}"/>
    <cellStyle name="ผลรวม 3 12 3" xfId="24420" xr:uid="{053E035A-5793-46B6-8580-687C8F7B5560}"/>
    <cellStyle name="ผลรวม 3 13" xfId="13187" xr:uid="{F1172EAD-91D8-4308-96EB-AF8A029AD11C}"/>
    <cellStyle name="ผลรวม 3 13 2" xfId="35027" xr:uid="{8AF0C84E-71AF-44F1-92A8-2C2B36829646}"/>
    <cellStyle name="ผลรวม 3 13 3" xfId="25883" xr:uid="{BC79F930-D69A-43CD-8A61-9A76E414BBD9}"/>
    <cellStyle name="ผลรวม 3 14" xfId="12907" xr:uid="{E369E2B8-5DEB-4130-B684-416ECC13BFBE}"/>
    <cellStyle name="ผลรวม 3 14 2" xfId="34762" xr:uid="{A366B5FE-1AB4-4859-85BA-41C66FB7DB0A}"/>
    <cellStyle name="ผลรวม 3 14 3" xfId="25618" xr:uid="{C665F681-F835-4896-BA2C-8726D107CBAA}"/>
    <cellStyle name="ผลรวม 3 15" xfId="14452" xr:uid="{9904062E-851F-4ABC-9630-4765671CF57F}"/>
    <cellStyle name="ผลรวม 3 16" xfId="36874" xr:uid="{B8BDB1D5-C2B4-4861-AADB-62B85CE23463}"/>
    <cellStyle name="ผลรวม 3 17" xfId="38807" xr:uid="{BE76BDF8-A20F-46A3-AD33-325B6EA02AC3}"/>
    <cellStyle name="ผลรวม 3 18" xfId="37486" xr:uid="{A57FF680-7526-41BB-91C1-FE5B553A1779}"/>
    <cellStyle name="ผลรวม 3 19" xfId="39238" xr:uid="{D1CEE99A-8521-4FFB-8B7A-B3C629B0A33B}"/>
    <cellStyle name="ผลรวม 3 2" xfId="2523" xr:uid="{00000000-0005-0000-0000-0000DC090000}"/>
    <cellStyle name="ผลรวม 3 2 10" xfId="13074" xr:uid="{50B0A2D0-8499-4158-81E4-83C1E8F8C9A3}"/>
    <cellStyle name="ผลรวม 3 2 10 2" xfId="34919" xr:uid="{1C8370E7-B5E9-4F30-8D2A-A08D3B4AE96A}"/>
    <cellStyle name="ผลรวม 3 2 10 3" xfId="25775" xr:uid="{8C0DD841-2F48-4C97-9EF5-EF87B20AD46E}"/>
    <cellStyle name="ผลรวม 3 2 11" xfId="10056" xr:uid="{0C6F0E6A-B9A3-4047-BB64-F79CEC7C7757}"/>
    <cellStyle name="ผลรวม 3 2 11 2" xfId="32054" xr:uid="{D1C9D2EA-64D4-452E-AC45-8D7864A8AD27}"/>
    <cellStyle name="ผลรวม 3 2 11 3" xfId="22906" xr:uid="{200BF72A-4ABA-4D3F-B2DA-454E72024BB3}"/>
    <cellStyle name="ผลรวม 3 2 12" xfId="13543" xr:uid="{FE4F87CD-4275-4E98-8345-A2CD633DE2F6}"/>
    <cellStyle name="ผลรวม 3 2 12 2" xfId="35353" xr:uid="{9345CA74-8DD1-440B-AEE8-CC17A61F490F}"/>
    <cellStyle name="ผลรวม 3 2 12 3" xfId="26209" xr:uid="{06BBCD82-C899-4A5C-8318-AB45FEECD285}"/>
    <cellStyle name="ผลรวม 3 2 13" xfId="14001" xr:uid="{6CDE871E-5973-4100-ADAF-74C1AF41BF9A}"/>
    <cellStyle name="ผลรวม 3 2 13 2" xfId="35703" xr:uid="{5A64ADEB-4B5B-4F77-AF81-BE264D5AB474}"/>
    <cellStyle name="ผลรวม 3 2 13 3" xfId="26559" xr:uid="{2761DB8E-4351-4A94-89DF-B1396774319E}"/>
    <cellStyle name="ผลรวม 3 2 14" xfId="14451" xr:uid="{C677C4F8-1E8D-4AB7-BBEE-1A7C56DCB025}"/>
    <cellStyle name="ผลรวม 3 2 15" xfId="36875" xr:uid="{688DE5E0-D89A-48C3-A08F-239A3E6B3ABE}"/>
    <cellStyle name="ผลรวม 3 2 16" xfId="38808" xr:uid="{107AE4B9-EEF0-4F38-A5A1-95DD5C656936}"/>
    <cellStyle name="ผลรวม 3 2 17" xfId="39746" xr:uid="{B89B54ED-8843-4CD8-B348-E493E3F93E03}"/>
    <cellStyle name="ผลรวม 3 2 18" xfId="39237" xr:uid="{18ADFAD7-6B59-48A0-89AB-28DF68EF3ECC}"/>
    <cellStyle name="ผลรวม 3 2 19" xfId="40454" xr:uid="{C44AD1EC-C8CF-4D5E-9807-2A158FBC63A9}"/>
    <cellStyle name="ผลรวม 3 2 2" xfId="6914" xr:uid="{5B7710AF-D9B7-4B6C-BF35-5CB23FED273F}"/>
    <cellStyle name="ผลรวม 3 2 2 2" xfId="29142" xr:uid="{2D4E5402-F3A4-4077-B5D9-2700BC89015D}"/>
    <cellStyle name="ผลรวม 3 2 2 3" xfId="19922" xr:uid="{631D9DCE-50A4-44E1-BD80-913A06113953}"/>
    <cellStyle name="ผลรวม 3 2 20" xfId="41759" xr:uid="{ED5FE81D-6B34-4738-B34B-3378A83ECB6C}"/>
    <cellStyle name="ผลรวม 3 2 21" xfId="40765" xr:uid="{96AD6BE9-C8DF-436F-A6B0-A71971A55EED}"/>
    <cellStyle name="ผลรวม 3 2 22" xfId="43205" xr:uid="{D7248265-D1C2-44C7-BE9B-16953F8FD45C}"/>
    <cellStyle name="ผลรวม 3 2 23" xfId="44321" xr:uid="{C6759043-84D6-463F-ADFF-0364C6959159}"/>
    <cellStyle name="ผลรวม 3 2 3" xfId="6596" xr:uid="{24F96772-2797-443E-AC79-FF6E8B6DE868}"/>
    <cellStyle name="ผลรวม 3 2 3 2" xfId="28849" xr:uid="{3DDC0DBF-E563-475C-B6D9-59D8B1B2E713}"/>
    <cellStyle name="ผลรวม 3 2 3 3" xfId="19619" xr:uid="{2FB2C27C-3D78-42F1-AFE8-4D79782650E6}"/>
    <cellStyle name="ผลรวม 3 2 4" xfId="8614" xr:uid="{C208CE79-77A6-4F54-AEE8-6AE2C5F15F43}"/>
    <cellStyle name="ผลรวม 3 2 4 2" xfId="30634" xr:uid="{17F815C2-2698-4B2E-B5C9-443525B5CA3E}"/>
    <cellStyle name="ผลรวม 3 2 4 3" xfId="21484" xr:uid="{0581A286-A3D8-448E-A537-7E15A05ECE80}"/>
    <cellStyle name="ผลรวม 3 2 5" xfId="8439" xr:uid="{6C0C8A0F-00ED-4273-8049-DB21054FCC38}"/>
    <cellStyle name="ผลรวม 3 2 5 2" xfId="30462" xr:uid="{68C55AE2-8DC3-442A-B8B7-95AF6E9BB572}"/>
    <cellStyle name="ผลรวม 3 2 5 3" xfId="21312" xr:uid="{3284AFEA-BA5C-423A-9897-82886428AE30}"/>
    <cellStyle name="ผลรวม 3 2 6" xfId="10098" xr:uid="{4D262C82-3C21-4520-9A66-2CF3380171B4}"/>
    <cellStyle name="ผลรวม 3 2 6 2" xfId="32095" xr:uid="{6763FADD-E005-43A8-A632-0C08B91C4AEB}"/>
    <cellStyle name="ผลรวม 3 2 6 3" xfId="22947" xr:uid="{DE52F639-5181-4244-A21B-A3645DC31B71}"/>
    <cellStyle name="ผลรวม 3 2 7" xfId="9760" xr:uid="{401222AE-BC34-4FBF-8E6E-E0156A51CA2E}"/>
    <cellStyle name="ผลรวม 3 2 7 2" xfId="31763" xr:uid="{DC4E5B75-D7E7-4003-BCE0-751396945FD8}"/>
    <cellStyle name="ผลรวม 3 2 7 3" xfId="22614" xr:uid="{D0EE1CB8-3C8A-4EC3-A190-A5D6034C1C79}"/>
    <cellStyle name="ผลรวม 3 2 8" xfId="6507" xr:uid="{B1AF88F5-921D-4D90-A81A-348DD63D0ABD}"/>
    <cellStyle name="ผลรวม 3 2 8 2" xfId="28761" xr:uid="{376AA6AD-16C2-4045-9F51-066ECCE4251F}"/>
    <cellStyle name="ผลรวม 3 2 8 3" xfId="19530" xr:uid="{2E0221B4-8752-462F-9C03-6C2591CB108A}"/>
    <cellStyle name="ผลรวม 3 2 9" xfId="9607" xr:uid="{70D6EFEE-A1A0-4035-89DB-199436CC12D9}"/>
    <cellStyle name="ผลรวม 3 2 9 2" xfId="31613" xr:uid="{0E89CD68-7838-4575-80DD-FE72AD807492}"/>
    <cellStyle name="ผลรวม 3 2 9 3" xfId="22464" xr:uid="{C96B26FE-F380-4FE1-A1EA-8E16468745F5}"/>
    <cellStyle name="ผลรวม 3 20" xfId="39545" xr:uid="{3C804DEF-D60A-4012-944D-28DC7D49D8BF}"/>
    <cellStyle name="ผลรวม 3 21" xfId="41758" xr:uid="{CD3A867F-525A-4053-9895-095F6CCB5A36}"/>
    <cellStyle name="ผลรวม 3 22" xfId="40766" xr:uid="{14222D1F-6F77-4893-AE4F-9AB859978C9E}"/>
    <cellStyle name="ผลรวม 3 23" xfId="40629" xr:uid="{B16581E4-64DE-40AB-8BF6-37D0EBB3B2E1}"/>
    <cellStyle name="ผลรวม 3 24" xfId="44320" xr:uid="{3FEDE1FE-3302-471D-B48F-78D5A410C7C9}"/>
    <cellStyle name="ผลรวม 3 3" xfId="6895" xr:uid="{F415DB7D-7A3A-4FD2-B6C0-33F0E5A87745}"/>
    <cellStyle name="ผลรวม 3 3 2" xfId="29123" xr:uid="{82BC5B2A-0119-4317-BF9E-8202D1B3CCA8}"/>
    <cellStyle name="ผลรวม 3 3 3" xfId="19903" xr:uid="{C95E607D-3677-464C-BD76-751AF6B5B029}"/>
    <cellStyle name="ผลรวม 3 4" xfId="6595" xr:uid="{417E9FF0-2E79-43AE-8133-4651AF83D06F}"/>
    <cellStyle name="ผลรวม 3 4 2" xfId="28848" xr:uid="{BAD7E092-8C92-4EE1-A427-1E93DE364372}"/>
    <cellStyle name="ผลรวม 3 4 3" xfId="19618" xr:uid="{1A39C2B5-B22F-4AE2-9939-825D228739D0}"/>
    <cellStyle name="ผลรวม 3 5" xfId="7761" xr:uid="{EA189B68-5DAF-4916-892B-3CAECCCE57B3}"/>
    <cellStyle name="ผลรวม 3 5 2" xfId="29791" xr:uid="{A2632468-AC80-42E8-84F2-EFD8CE3915F3}"/>
    <cellStyle name="ผลรวม 3 5 3" xfId="20640" xr:uid="{E4E22F2A-8222-4FD6-A7EB-421F0BC2651F}"/>
    <cellStyle name="ผลรวม 3 6" xfId="6252" xr:uid="{53843080-2DAB-4D9D-8B14-6CF8ABBA372B}"/>
    <cellStyle name="ผลรวม 3 6 2" xfId="28517" xr:uid="{12937F05-3719-4B67-9E93-B189AEA2EFD7}"/>
    <cellStyle name="ผลรวม 3 6 3" xfId="19285" xr:uid="{4C5700E1-931C-481E-B764-D8354096A5E7}"/>
    <cellStyle name="ผลรวม 3 7" xfId="9262" xr:uid="{1AB9C4B6-D0E1-4F10-8315-E4D05EBB8F6E}"/>
    <cellStyle name="ผลรวม 3 7 2" xfId="31272" xr:uid="{F582C0DA-97A9-4295-A807-D349E43F871F}"/>
    <cellStyle name="ผลรวม 3 7 3" xfId="22122" xr:uid="{309B5A53-E2F2-4891-A802-03DABDA1A261}"/>
    <cellStyle name="ผลรวม 3 8" xfId="11041" xr:uid="{4F8C85C1-79F6-4907-B845-189C45528291}"/>
    <cellStyle name="ผลรวม 3 8 2" xfId="33009" xr:uid="{A102132E-A206-4333-B6FC-EEE87CAAED09}"/>
    <cellStyle name="ผลรวม 3 8 3" xfId="23864" xr:uid="{C1D1994A-3D1F-4A94-BF69-1351085F9E8A}"/>
    <cellStyle name="ผลรวม 3 9" xfId="9984" xr:uid="{7CA8C54C-210D-4921-8F3B-FD5D2D3174E4}"/>
    <cellStyle name="ผลรวม 3 9 2" xfId="31983" xr:uid="{50EC10AD-292E-4EA3-B12D-6768C746C883}"/>
    <cellStyle name="ผลรวม 3 9 3" xfId="22835" xr:uid="{56E1CD80-7965-486E-B517-9D5DD70BD6AF}"/>
    <cellStyle name="ผลรวม 4" xfId="2524" xr:uid="{00000000-0005-0000-0000-0000DD090000}"/>
    <cellStyle name="ผลรวม 4 10" xfId="7732" xr:uid="{8C1D9BD2-C7F4-41CC-B512-41A880BF25E2}"/>
    <cellStyle name="ผลรวม 4 10 2" xfId="29762" xr:uid="{1F24BBE5-7F33-4105-A1D8-4ED458142842}"/>
    <cellStyle name="ผลรวม 4 10 3" xfId="20611" xr:uid="{758A2ED1-3A86-4F40-A475-50C24D24C7AA}"/>
    <cellStyle name="ผลรวม 4 11" xfId="13075" xr:uid="{4CB8DC99-EB6E-43AC-978F-ADD94B4D8F67}"/>
    <cellStyle name="ผลรวม 4 11 2" xfId="34920" xr:uid="{FC2D058E-B31C-400E-9C91-08765C7DE0AC}"/>
    <cellStyle name="ผลรวม 4 11 3" xfId="25776" xr:uid="{C7450F94-254D-4216-93DF-A347B57B75D0}"/>
    <cellStyle name="ผลรวม 4 12" xfId="8483" xr:uid="{A526CA89-C979-4077-AB42-18C2C3C89440}"/>
    <cellStyle name="ผลรวม 4 12 2" xfId="30505" xr:uid="{96D56730-DBAB-467A-9289-268D22D1DD9B}"/>
    <cellStyle name="ผลรวม 4 12 3" xfId="21355" xr:uid="{FC21B456-9D8E-4EE3-9930-0168817A2C06}"/>
    <cellStyle name="ผลรวม 4 13" xfId="11588" xr:uid="{1788896C-F523-49F1-9C60-89065C5CA0B1}"/>
    <cellStyle name="ผลรวม 4 13 2" xfId="33546" xr:uid="{4C5A5E1F-B639-4863-B310-062B7EAA2637}"/>
    <cellStyle name="ผลรวม 4 13 3" xfId="24401" xr:uid="{BC2FB335-34F1-4463-B616-30B2F5C6140E}"/>
    <cellStyle name="ผลรวม 4 14" xfId="14000" xr:uid="{4745630D-CCAF-4E13-BDD4-BF33465DA154}"/>
    <cellStyle name="ผลรวม 4 14 2" xfId="35702" xr:uid="{AC9F7694-2442-4664-A3CE-F72CBA03D9DC}"/>
    <cellStyle name="ผลรวม 4 14 3" xfId="26558" xr:uid="{D2907F4C-462D-45FE-8A8D-D4EED7FE13F9}"/>
    <cellStyle name="ผลรวม 4 15" xfId="10359" xr:uid="{070FFB69-FF80-46C0-86AD-1B7A19282D5E}"/>
    <cellStyle name="ผลรวม 4 16" xfId="36876" xr:uid="{20670D69-65CD-4351-A88E-217D85443F2E}"/>
    <cellStyle name="ผลรวม 4 17" xfId="38809" xr:uid="{07BFC254-C38F-4C20-88AD-AAFCAA42B749}"/>
    <cellStyle name="ผลรวม 4 18" xfId="39747" xr:uid="{75D8A751-3DBA-4189-BEF0-2F01404845A7}"/>
    <cellStyle name="ผลรวม 4 19" xfId="37790" xr:uid="{E7E9AE45-2388-43F9-8D9D-F61850A85333}"/>
    <cellStyle name="ผลรวม 4 2" xfId="2525" xr:uid="{00000000-0005-0000-0000-0000DE090000}"/>
    <cellStyle name="ผลรวม 4 2 10" xfId="9620" xr:uid="{26C603E9-8D4C-462A-8907-D4D48AAD3F8D}"/>
    <cellStyle name="ผลรวม 4 2 10 2" xfId="31626" xr:uid="{1C4FA074-8AA4-4A65-960B-4D477C181473}"/>
    <cellStyle name="ผลรวม 4 2 10 3" xfId="22477" xr:uid="{FCE1DD65-82E5-4F35-8222-2C98C53A812F}"/>
    <cellStyle name="ผลรวม 4 2 11" xfId="12054" xr:uid="{48ADCF1A-7214-49D8-8915-E0760F7F3305}"/>
    <cellStyle name="ผลรวม 4 2 11 2" xfId="33993" xr:uid="{56CF5D04-1743-410F-8D54-220F3F321385}"/>
    <cellStyle name="ผลรวม 4 2 11 3" xfId="24848" xr:uid="{8B03C75C-80BC-46B7-ACA4-C831A32B1D25}"/>
    <cellStyle name="ผลรวม 4 2 12" xfId="12834" xr:uid="{DC056A96-AD92-4895-B60D-73AD6917498E}"/>
    <cellStyle name="ผลรวม 4 2 12 2" xfId="34696" xr:uid="{5F13422D-7BF3-455E-815D-C843AEAEFA35}"/>
    <cellStyle name="ผลรวม 4 2 12 3" xfId="25552" xr:uid="{C9C7B358-A2A9-47B4-ADED-DEB031EC65CB}"/>
    <cellStyle name="ผลรวม 4 2 13" xfId="12890" xr:uid="{0069D85D-7CE9-4F89-B62C-08177FBD0115}"/>
    <cellStyle name="ผลรวม 4 2 13 2" xfId="34746" xr:uid="{6DE3B8A8-3525-4576-AA98-EB35FBD9930B}"/>
    <cellStyle name="ผลรวม 4 2 13 3" xfId="25602" xr:uid="{D26A7082-D4B1-4A5C-8C07-79EE4E8D32CA}"/>
    <cellStyle name="ผลรวม 4 2 14" xfId="13642" xr:uid="{C10F1815-57E0-41B2-9174-A414C8FDBE46}"/>
    <cellStyle name="ผลรวม 4 2 15" xfId="36877" xr:uid="{235279A7-4081-4204-A1BA-557F9A75D0E2}"/>
    <cellStyle name="ผลรวม 4 2 16" xfId="38810" xr:uid="{824D0962-1D54-4877-BACE-9EF743DD5C1A}"/>
    <cellStyle name="ผลรวม 4 2 17" xfId="38973" xr:uid="{2E79AB31-8F22-4E96-872E-FBF4A63F71E0}"/>
    <cellStyle name="ผลรวม 4 2 18" xfId="39239" xr:uid="{2417F012-CFE7-4EB1-B0E7-1C4E8A82D1DF}"/>
    <cellStyle name="ผลรวม 4 2 19" xfId="39735" xr:uid="{32A8AF95-CDA9-4E5F-8C48-E953348EA463}"/>
    <cellStyle name="ผลรวม 4 2 2" xfId="6912" xr:uid="{3539A08B-BC0D-4FE4-8E5D-46FE93045C5C}"/>
    <cellStyle name="ผลรวม 4 2 2 2" xfId="29140" xr:uid="{6154FBCB-E3E2-45BA-8243-A96C386C100A}"/>
    <cellStyle name="ผลรวม 4 2 2 3" xfId="19920" xr:uid="{EBFF44F7-9816-4C57-85C2-BEA83D11182C}"/>
    <cellStyle name="ผลรวม 4 2 20" xfId="41761" xr:uid="{BB6546AC-8FF9-4A8C-989B-B6248749E34B}"/>
    <cellStyle name="ผลรวม 4 2 21" xfId="42732" xr:uid="{7675ED57-C0D5-41CB-B95C-54760450A46F}"/>
    <cellStyle name="ผลรวม 4 2 22" xfId="40627" xr:uid="{0468D5FE-2E60-40A9-80CD-B31E83C1AA2F}"/>
    <cellStyle name="ผลรวม 4 2 23" xfId="44323" xr:uid="{75FF51D5-46A3-4C4E-90C7-1B2CF114FE15}"/>
    <cellStyle name="ผลรวม 4 2 3" xfId="6598" xr:uid="{1D183126-3D98-4704-9833-62735C7A6685}"/>
    <cellStyle name="ผลรวม 4 2 3 2" xfId="28851" xr:uid="{F88ED543-4D03-44E8-827A-BB7BE1DC0273}"/>
    <cellStyle name="ผลรวม 4 2 3 3" xfId="19621" xr:uid="{9EECA220-9C3C-4814-A0CD-1782D9B90CF9}"/>
    <cellStyle name="ผลรวม 4 2 4" xfId="5135" xr:uid="{3166CB5F-1A7D-44F2-9980-ED2A9CC336D0}"/>
    <cellStyle name="ผลรวม 4 2 4 2" xfId="27484" xr:uid="{4E9E42B7-8270-40D4-994B-5606B673F850}"/>
    <cellStyle name="ผลรวม 4 2 4 3" xfId="18225" xr:uid="{108EE31A-43F1-4E2A-941E-C975DE98E57A}"/>
    <cellStyle name="ผลรวม 4 2 5" xfId="6253" xr:uid="{B4C1F6EB-3FD6-4BBA-9A35-1952CD35C80A}"/>
    <cellStyle name="ผลรวม 4 2 5 2" xfId="28518" xr:uid="{3897AD4B-E6D3-4874-AC04-300153A94342}"/>
    <cellStyle name="ผลรวม 4 2 5 3" xfId="19286" xr:uid="{FE5C4A4D-9D61-47EE-91DF-BBC15130B03C}"/>
    <cellStyle name="ผลรวม 4 2 6" xfId="7168" xr:uid="{C4AEE98E-5242-4753-9C99-3BD16594C67B}"/>
    <cellStyle name="ผลรวม 4 2 6 2" xfId="29364" xr:uid="{39CE84AB-38B4-4642-8073-1AC1911EFF65}"/>
    <cellStyle name="ผลรวม 4 2 6 3" xfId="20174" xr:uid="{C66B3DC0-D078-45A4-A3A1-D127CAFD3DC3}"/>
    <cellStyle name="ผลรวม 4 2 7" xfId="11036" xr:uid="{C7F5AF86-9DBC-4CC6-9CAB-B7ECFC3A5369}"/>
    <cellStyle name="ผลรวม 4 2 7 2" xfId="33004" xr:uid="{CEF9C6A1-7ED1-4770-B081-286771C5578D}"/>
    <cellStyle name="ผลรวม 4 2 7 3" xfId="23859" xr:uid="{AB0D667C-03D8-4ACE-806F-72E763CE5BD4}"/>
    <cellStyle name="ผลรวม 4 2 8" xfId="6508" xr:uid="{B851E393-FD96-4CA4-A462-6E98BF7C35BF}"/>
    <cellStyle name="ผลรวม 4 2 8 2" xfId="28762" xr:uid="{D78CC909-C21F-4FB4-A491-EC8989BF439C}"/>
    <cellStyle name="ผลรวม 4 2 8 3" xfId="19531" xr:uid="{1B07E547-61C9-4808-A919-0161C207A1EA}"/>
    <cellStyle name="ผลรวม 4 2 9" xfId="11159" xr:uid="{18C95040-006E-4904-A7E2-ED43E9711289}"/>
    <cellStyle name="ผลรวม 4 2 9 2" xfId="33126" xr:uid="{FCC4E1E0-3A30-4490-824B-2F9467DAA023}"/>
    <cellStyle name="ผลรวม 4 2 9 3" xfId="23981" xr:uid="{ED4BA7E4-CC07-4A21-9E8A-998A13131112}"/>
    <cellStyle name="ผลรวม 4 20" xfId="37909" xr:uid="{3BD27571-5B59-40D4-9E4F-65B9BC215938}"/>
    <cellStyle name="ผลรวม 4 21" xfId="41760" xr:uid="{87417B9D-D086-4D1F-BD67-74D961326D0D}"/>
    <cellStyle name="ผลรวม 4 22" xfId="42352" xr:uid="{81A7F530-1D1A-4E78-8A30-51E0E709F341}"/>
    <cellStyle name="ผลรวม 4 23" xfId="43396" xr:uid="{1C8D0263-D9B4-405C-96CE-CED3799335A1}"/>
    <cellStyle name="ผลรวม 4 24" xfId="44322" xr:uid="{A2CED473-56FB-48C3-9365-06EC785CAEAB}"/>
    <cellStyle name="ผลรวม 4 3" xfId="5109" xr:uid="{FE9A7B0A-4AFB-4D3A-A550-6A6BAD740B67}"/>
    <cellStyle name="ผลรวม 4 3 2" xfId="27464" xr:uid="{94B971D4-80F8-4559-B5DF-817D4B4113F5}"/>
    <cellStyle name="ผลรวม 4 3 3" xfId="18199" xr:uid="{AA658A75-52D8-4834-A6CA-F94FE1E450EA}"/>
    <cellStyle name="ผลรวม 4 4" xfId="6597" xr:uid="{EB9E956F-3C73-4CE6-BA07-93F74CA631A5}"/>
    <cellStyle name="ผลรวม 4 4 2" xfId="28850" xr:uid="{2F71CAF4-4877-4E2C-BBDA-412051712022}"/>
    <cellStyle name="ผลรวม 4 4 3" xfId="19620" xr:uid="{D9E44F78-3986-4CBF-A727-54887C143AA9}"/>
    <cellStyle name="ผลรวม 4 5" xfId="7042" xr:uid="{91F80ED2-67BC-4376-B29F-43672CD1AB1D}"/>
    <cellStyle name="ผลรวม 4 5 2" xfId="29243" xr:uid="{8D67F58E-A5B4-44A7-B4C4-2657D5C43FF1}"/>
    <cellStyle name="ผลรวม 4 5 3" xfId="20048" xr:uid="{11DF6B94-6262-4C39-8619-ECE6D432FFCB}"/>
    <cellStyle name="ผลรวม 4 6" xfId="8438" xr:uid="{5ACD503C-65F0-4E6D-A755-58AE3A917876}"/>
    <cellStyle name="ผลรวม 4 6 2" xfId="30461" xr:uid="{861E0538-6716-4585-8935-82A052A6EBD8}"/>
    <cellStyle name="ผลรวม 4 6 3" xfId="21311" xr:uid="{C1715EB2-237A-4321-9ACD-8751DC2DB239}"/>
    <cellStyle name="ผลรวม 4 7" xfId="7640" xr:uid="{B9DE5B16-B30E-4181-9690-1FEB6EAFB8A9}"/>
    <cellStyle name="ผลรวม 4 7 2" xfId="29671" xr:uid="{27577B73-571B-48E5-A0C4-FA8A7AD8D22D}"/>
    <cellStyle name="ผลรวม 4 7 3" xfId="20520" xr:uid="{4498A9F9-139A-46D1-9AA6-78D6C358F283}"/>
    <cellStyle name="ผลรวม 4 8" xfId="9088" xr:uid="{CFFB095F-02AE-494E-8B0A-713780794444}"/>
    <cellStyle name="ผลรวม 4 8 2" xfId="31100" xr:uid="{C2EE3D8D-D33F-487F-B969-2FBCE9783BD5}"/>
    <cellStyle name="ผลรวม 4 8 3" xfId="21950" xr:uid="{55E60FFA-C688-4937-A5F4-A863293AF5AF}"/>
    <cellStyle name="ผลรวม 4 9" xfId="9985" xr:uid="{43C04990-F4B2-4959-AF5F-82FEDA3E0172}"/>
    <cellStyle name="ผลรวม 4 9 2" xfId="31984" xr:uid="{C40EDF9A-1D17-4733-984C-DA67C46014A8}"/>
    <cellStyle name="ผลรวม 4 9 3" xfId="22836" xr:uid="{0AB5DA27-BD9A-480C-AFD9-847F7723BC0D}"/>
    <cellStyle name="ผลรวม 5" xfId="2526" xr:uid="{00000000-0005-0000-0000-0000DF090000}"/>
    <cellStyle name="ผลรวม 5 10" xfId="11160" xr:uid="{0B0183E8-AA28-451F-96F3-F3E8C375B391}"/>
    <cellStyle name="ผลรวม 5 10 2" xfId="33127" xr:uid="{3C919767-C60F-45B2-ADF1-FED77455F6DE}"/>
    <cellStyle name="ผลรวม 5 10 3" xfId="23982" xr:uid="{8773AA9F-E4C7-4CE8-8F5B-E657417EC097}"/>
    <cellStyle name="ผลรวม 5 11" xfId="11852" xr:uid="{5626F048-0849-4944-AD0C-4E933024B828}"/>
    <cellStyle name="ผลรวม 5 11 2" xfId="33794" xr:uid="{225BD3AA-FA06-4C1A-ABDE-6BA6A6E4BB75}"/>
    <cellStyle name="ผลรวม 5 11 3" xfId="24649" xr:uid="{7C0823D0-E16C-41C9-917F-3D7A114945ED}"/>
    <cellStyle name="ผลรวม 5 12" xfId="4575" xr:uid="{21445953-EFA8-4A98-AFFC-F4CD7E37BA96}"/>
    <cellStyle name="ผลรวม 5 12 2" xfId="26950" xr:uid="{24A1A0F3-FA45-41A2-AF89-B326BCAE07EA}"/>
    <cellStyle name="ผลรวม 5 12 3" xfId="17675" xr:uid="{3EDDC7CF-02C2-41B0-8022-F8BF6C834387}"/>
    <cellStyle name="ผลรวม 5 13" xfId="13186" xr:uid="{0E85D49B-DA72-4930-9768-CF779E21561E}"/>
    <cellStyle name="ผลรวม 5 13 2" xfId="35026" xr:uid="{F4C58345-55D6-4F1E-BF1B-055B84AF0D01}"/>
    <cellStyle name="ผลรวม 5 13 3" xfId="25882" xr:uid="{E158C7AC-3D04-4388-855C-4FD96D351FDB}"/>
    <cellStyle name="ผลรวม 5 14" xfId="12869" xr:uid="{67D64FCE-DF7E-4C8F-B83D-FC4AAB176D88}"/>
    <cellStyle name="ผลรวม 5 14 2" xfId="34730" xr:uid="{5F9BF7BB-52D7-4261-9266-B5160A87E48F}"/>
    <cellStyle name="ผลรวม 5 14 3" xfId="25586" xr:uid="{37FE7E64-A8EF-40C0-A90A-8A94995E54FE}"/>
    <cellStyle name="ผลรวม 5 15" xfId="13643" xr:uid="{7922CF33-C0A2-45D5-9E09-433CBE2C5F51}"/>
    <cellStyle name="ผลรวม 5 16" xfId="36878" xr:uid="{7FAB5E36-9FFA-4859-817C-4ACA0207755F}"/>
    <cellStyle name="ผลรวม 5 17" xfId="38811" xr:uid="{C85A32FD-77C5-47EF-BF5E-6ABD51FC02CD}"/>
    <cellStyle name="ผลรวม 5 18" xfId="39749" xr:uid="{303F4432-A81F-4F3F-A650-564B1EE0F3E8}"/>
    <cellStyle name="ผลรวม 5 19" xfId="39236" xr:uid="{F7C96262-29CF-4982-817D-6DAA17D98B18}"/>
    <cellStyle name="ผลรวม 5 2" xfId="2527" xr:uid="{00000000-0005-0000-0000-0000E0090000}"/>
    <cellStyle name="ผลรวม 5 2 10" xfId="11853" xr:uid="{198028B3-7BB1-4E67-ADFA-5EE67F6E6833}"/>
    <cellStyle name="ผลรวม 5 2 10 2" xfId="33795" xr:uid="{24C98AE2-A17D-493E-A9C1-CD7D411BD046}"/>
    <cellStyle name="ผลรวม 5 2 10 3" xfId="24650" xr:uid="{276F159F-2E3C-4E28-835A-4514341D6C68}"/>
    <cellStyle name="ผลรวม 5 2 11" xfId="12104" xr:uid="{2BA150A0-6337-42D9-9465-68E8B7A32578}"/>
    <cellStyle name="ผลรวม 5 2 11 2" xfId="34042" xr:uid="{572C6112-9264-4EAB-9390-9E462CFA63F0}"/>
    <cellStyle name="ผลรวม 5 2 11 3" xfId="24897" xr:uid="{FF943792-B35D-41A8-9232-22FB85BE0601}"/>
    <cellStyle name="ผลรวม 5 2 12" xfId="12836" xr:uid="{8194C495-10C7-4939-98EB-B86B27DCB9A8}"/>
    <cellStyle name="ผลรวม 5 2 12 2" xfId="34698" xr:uid="{ED46D30F-AB2C-472B-AD1E-379D75C7B320}"/>
    <cellStyle name="ผลรวม 5 2 12 3" xfId="25554" xr:uid="{B4E97C46-81B5-4581-BBD0-361CF0382115}"/>
    <cellStyle name="ผลรวม 5 2 13" xfId="12913" xr:uid="{3813F663-2201-4458-8B8B-005EB409CAA2}"/>
    <cellStyle name="ผลรวม 5 2 13 2" xfId="34768" xr:uid="{22012044-3E65-4F05-A0B2-5580D94AC39A}"/>
    <cellStyle name="ผลรวม 5 2 13 3" xfId="25624" xr:uid="{C772DCC9-E9C0-4615-BD75-13F41FD7CE3B}"/>
    <cellStyle name="ผลรวม 5 2 14" xfId="12592" xr:uid="{002EE99C-0B5C-46F8-9BA4-2B05A5C06F09}"/>
    <cellStyle name="ผลรวม 5 2 15" xfId="36879" xr:uid="{17BBA3FA-1B43-43D8-B775-8B4E28A6C9DB}"/>
    <cellStyle name="ผลรวม 5 2 16" xfId="38812" xr:uid="{C17AF7B7-3CA7-47BB-8FC6-0852F5396021}"/>
    <cellStyle name="ผลรวม 5 2 17" xfId="37871" xr:uid="{408F2139-AFB2-4322-AB78-E0E0F4AF4A4C}"/>
    <cellStyle name="ผลรวม 5 2 18" xfId="39853" xr:uid="{5B83843C-E10C-48F0-BB09-FDA9F3D917B0}"/>
    <cellStyle name="ผลรวม 5 2 19" xfId="38816" xr:uid="{795A857E-37F6-41C5-86D2-0BF4249555A8}"/>
    <cellStyle name="ผลรวม 5 2 2" xfId="5108" xr:uid="{537066A3-2C59-479D-8215-CEB94E6B9329}"/>
    <cellStyle name="ผลรวม 5 2 2 2" xfId="27463" xr:uid="{A9025373-77ED-4340-BF03-DD9FFD1EACD1}"/>
    <cellStyle name="ผลรวม 5 2 2 3" xfId="18198" xr:uid="{D962A91A-2D6D-47E4-83FD-410956F1DD51}"/>
    <cellStyle name="ผลรวม 5 2 20" xfId="41763" xr:uid="{9BA20273-F3F4-489C-90D5-EA11AD99A456}"/>
    <cellStyle name="ผลรวม 5 2 21" xfId="42353" xr:uid="{B0162BBF-A3FA-42CF-8E8B-9C2FD319C1D7}"/>
    <cellStyle name="ผลรวม 5 2 22" xfId="43203" xr:uid="{CD5DEAD8-89C5-4381-98BD-AA866D8182B9}"/>
    <cellStyle name="ผลรวม 5 2 23" xfId="44325" xr:uid="{581789C2-1C89-435D-AD6F-2B89FD2C51C4}"/>
    <cellStyle name="ผลรวม 5 2 3" xfId="6600" xr:uid="{70363640-CAA0-4D20-92A1-2B511A90C109}"/>
    <cellStyle name="ผลรวม 5 2 3 2" xfId="28853" xr:uid="{95B3D066-0153-46B2-B350-B5ED2C584ABE}"/>
    <cellStyle name="ผลรวม 5 2 3 3" xfId="19623" xr:uid="{283212D3-4F13-4AD9-BC54-E5471E237CB2}"/>
    <cellStyle name="ผลรวม 5 2 4" xfId="7040" xr:uid="{106CB99E-74B3-46C5-A660-373352CE1DEE}"/>
    <cellStyle name="ผลรวม 5 2 4 2" xfId="29241" xr:uid="{153EB511-F83B-4575-9E74-2C0C96BB2CF1}"/>
    <cellStyle name="ผลรวม 5 2 4 3" xfId="20046" xr:uid="{054EFBB7-732D-41BD-A808-D37B32B21802}"/>
    <cellStyle name="ผลรวม 5 2 5" xfId="4983" xr:uid="{1E30DAA2-980B-442D-BC6A-6AF8BF2C1383}"/>
    <cellStyle name="ผลรวม 5 2 5 2" xfId="27339" xr:uid="{53E4D52D-D459-4428-8F9A-0C287D112967}"/>
    <cellStyle name="ผลรวม 5 2 5 3" xfId="18074" xr:uid="{B2EE42FF-0BC9-467C-92BD-C5026846B238}"/>
    <cellStyle name="ผลรวม 5 2 6" xfId="7978" xr:uid="{8B486A39-ECE2-4981-B019-C315461D05DB}"/>
    <cellStyle name="ผลรวม 5 2 6 2" xfId="30004" xr:uid="{6A2FB115-2D5F-438C-991E-BAC46AE43866}"/>
    <cellStyle name="ผลรวม 5 2 6 3" xfId="20854" xr:uid="{E6278C3C-C18D-4F3E-8D38-3A978D733638}"/>
    <cellStyle name="ผลรวม 5 2 7" xfId="9085" xr:uid="{3FDDCEB5-42A8-44D4-9093-46C8B3519DF6}"/>
    <cellStyle name="ผลรวม 5 2 7 2" xfId="31097" xr:uid="{88C61558-2B5C-4157-8FB0-6AEA0AFB0AA8}"/>
    <cellStyle name="ผลรวม 5 2 7 3" xfId="21947" xr:uid="{0E2E0CDE-3DF0-405D-8AC6-6AF12CE205B4}"/>
    <cellStyle name="ผลรวม 5 2 8" xfId="6509" xr:uid="{CDD30946-9F4A-4F56-AB01-96D9DD41F22C}"/>
    <cellStyle name="ผลรวม 5 2 8 2" xfId="28763" xr:uid="{80F558B8-B093-42E5-B02F-ED06855718D9}"/>
    <cellStyle name="ผลรวม 5 2 8 3" xfId="19532" xr:uid="{1E0A5C59-183C-458C-BB60-3CED5417F32B}"/>
    <cellStyle name="ผลรวม 5 2 9" xfId="10157" xr:uid="{2D4B0A8E-CC82-46D4-98FD-64DEC45F5EAF}"/>
    <cellStyle name="ผลรวม 5 2 9 2" xfId="32152" xr:uid="{C2A8D2C3-F23E-496A-9763-CBA1B6064EDE}"/>
    <cellStyle name="ผลรวม 5 2 9 3" xfId="23004" xr:uid="{4F6E0EC1-04AD-435C-888F-8E31F77C6270}"/>
    <cellStyle name="ผลรวม 5 20" xfId="37910" xr:uid="{9CF06C08-7109-426A-8821-DD59F7C4BF6B}"/>
    <cellStyle name="ผลรวม 5 21" xfId="41762" xr:uid="{72F6A5EC-8FF6-4C40-9F0B-3111C214792E}"/>
    <cellStyle name="ผลรวม 5 22" xfId="41876" xr:uid="{7CFBBC57-9837-4BDD-82B8-3DE19FA76FFD}"/>
    <cellStyle name="ผลรวม 5 23" xfId="40996" xr:uid="{CF4B3FE3-5B50-4D78-9F0C-98BF1732753D}"/>
    <cellStyle name="ผลรวม 5 24" xfId="44324" xr:uid="{74C9C02C-F8EC-4B58-8C79-271A3F8D626F}"/>
    <cellStyle name="ผลรวม 5 3" xfId="6913" xr:uid="{92C264AA-7DBE-401E-A4F2-37FEC91D446F}"/>
    <cellStyle name="ผลรวม 5 3 2" xfId="29141" xr:uid="{B6566422-225C-4E33-908E-1F92117203EF}"/>
    <cellStyle name="ผลรวม 5 3 3" xfId="19921" xr:uid="{E94EFDB0-970E-443C-B126-9DEEF95579DC}"/>
    <cellStyle name="ผลรวม 5 4" xfId="6599" xr:uid="{8605C958-D51F-4499-9D73-68DC0C031FCB}"/>
    <cellStyle name="ผลรวม 5 4 2" xfId="28852" xr:uid="{73BD8E37-1711-4A35-81A6-3A404585C140}"/>
    <cellStyle name="ผลรวม 5 4 3" xfId="19622" xr:uid="{92B1F981-3AA5-45EC-A62B-5087D31A1B96}"/>
    <cellStyle name="ผลรวม 5 5" xfId="5254" xr:uid="{910B1764-9115-4B3D-B9B1-015B04E333CF}"/>
    <cellStyle name="ผลรวม 5 5 2" xfId="27584" xr:uid="{3B037B8E-612E-473F-B89E-C810211B38AD}"/>
    <cellStyle name="ผลรวม 5 5 3" xfId="18344" xr:uid="{63697571-6D44-4664-90C8-CA7584499E61}"/>
    <cellStyle name="ผลรวม 5 6" xfId="4984" xr:uid="{4EB537F9-0C87-4DEC-B2D0-85D176A835CB}"/>
    <cellStyle name="ผลรวม 5 6 2" xfId="27340" xr:uid="{EAA27C56-DBB2-4676-BE73-5896F54B93A0}"/>
    <cellStyle name="ผลรวม 5 6 3" xfId="18075" xr:uid="{0E60D304-39E4-4A63-85BA-A5C87A742744}"/>
    <cellStyle name="ผลรวม 5 7" xfId="7977" xr:uid="{443A741D-C2F8-42C9-8B9E-FCB6638382F0}"/>
    <cellStyle name="ผลรวม 5 7 2" xfId="30003" xr:uid="{7F20FD6F-0CAE-4DB7-98BF-2E591938EDD1}"/>
    <cellStyle name="ผลรวม 5 7 3" xfId="20853" xr:uid="{A5E36F0F-E33C-410D-A348-9E8210EDDBF8}"/>
    <cellStyle name="ผลรวม 5 8" xfId="11039" xr:uid="{7054BB07-109C-40E1-84DE-C1EA1C54540C}"/>
    <cellStyle name="ผลรวม 5 8 2" xfId="33007" xr:uid="{3394151A-3F32-45E0-A1E1-A3ABF7F06871}"/>
    <cellStyle name="ผลรวม 5 8 3" xfId="23862" xr:uid="{8E35EB63-4CDD-4802-B4A4-27C537E0F73E}"/>
    <cellStyle name="ผลรวม 5 9" xfId="9986" xr:uid="{9025229A-582C-4B44-BE06-1580F5B2849F}"/>
    <cellStyle name="ผลรวม 5 9 2" xfId="31985" xr:uid="{873A13AF-6584-4955-8F44-5A6ED724AA81}"/>
    <cellStyle name="ผลรวม 5 9 3" xfId="22837" xr:uid="{C67E6647-770F-4052-87BA-48C257597E74}"/>
    <cellStyle name="ผลรวม 6" xfId="2528" xr:uid="{00000000-0005-0000-0000-0000E1090000}"/>
    <cellStyle name="ผลรวม 6 10" xfId="10145" xr:uid="{3CA5A827-E148-43AA-B9A8-F168C489AD49}"/>
    <cellStyle name="ผลรวม 6 10 2" xfId="32140" xr:uid="{73B67F36-1DCF-4E8C-A989-823F2C40114C}"/>
    <cellStyle name="ผลรวม 6 10 3" xfId="22992" xr:uid="{79E7722B-DE21-4DAA-A67E-FA2C0AA4D6E9}"/>
    <cellStyle name="ผลรวม 6 11" xfId="13070" xr:uid="{B59491CD-0A33-4132-88D0-95F3D3381606}"/>
    <cellStyle name="ผลรวม 6 11 2" xfId="34915" xr:uid="{5D9B1136-1E95-4CE8-B47A-56FDCA4A7A96}"/>
    <cellStyle name="ผลรวม 6 11 3" xfId="25771" xr:uid="{E354C722-CA23-4F3F-B85D-C1A5C108E285}"/>
    <cellStyle name="ผลรวม 6 12" xfId="6874" xr:uid="{AB80B8B8-4A22-434E-B0E3-1B9D3560A558}"/>
    <cellStyle name="ผลรวม 6 12 2" xfId="29104" xr:uid="{D82E9461-6F21-43EC-89ED-18CB9001D00E}"/>
    <cellStyle name="ผลรวม 6 12 3" xfId="19884" xr:uid="{20893EAC-0E82-444D-A80D-E9BBCA1C2629}"/>
    <cellStyle name="ผลรวม 6 13" xfId="13184" xr:uid="{2CE4A8D3-C4B4-4966-9161-60F282E90DF1}"/>
    <cellStyle name="ผลรวม 6 13 2" xfId="35024" xr:uid="{EE5AE42A-61C9-416B-8F60-5985241E1E79}"/>
    <cellStyle name="ผลรวม 6 13 3" xfId="25880" xr:uid="{00DA478A-AA38-430C-80AF-B9D75AA3E520}"/>
    <cellStyle name="ผลรวม 6 14" xfId="11834" xr:uid="{73020981-1943-4FC5-9CB4-6D66E0660015}"/>
    <cellStyle name="ผลรวม 6 14 2" xfId="33781" xr:uid="{5B34CD0E-82B7-4BFA-BB68-1665CCEDAE1A}"/>
    <cellStyle name="ผลรวม 6 14 3" xfId="24636" xr:uid="{1D3D11B8-CE2C-4B0D-818D-7D8F56D541CD}"/>
    <cellStyle name="ผลรวม 6 15" xfId="13547" xr:uid="{10E66C7E-E751-4B0E-9E4E-41207D7FA8F7}"/>
    <cellStyle name="ผลรวม 6 16" xfId="36880" xr:uid="{00ABB0A4-E5BD-4F9E-9F2E-6C653ABE51F8}"/>
    <cellStyle name="ผลรวม 6 17" xfId="38813" xr:uid="{7BD9D25F-9442-4360-BE81-0675A0CF6F7F}"/>
    <cellStyle name="ผลรวม 6 18" xfId="38974" xr:uid="{CEE6180E-7B9A-4816-B6FF-3F6E83A0D7D1}"/>
    <cellStyle name="ผลรวม 6 19" xfId="39855" xr:uid="{939998DE-F3FF-44AB-B97F-4178F1A43667}"/>
    <cellStyle name="ผลรวม 6 2" xfId="2529" xr:uid="{00000000-0005-0000-0000-0000E2090000}"/>
    <cellStyle name="ผลรวม 6 2 10" xfId="13072" xr:uid="{F6E7F5DB-F7F7-4DB2-BE23-DFBA9772565C}"/>
    <cellStyle name="ผลรวม 6 2 10 2" xfId="34917" xr:uid="{C569084C-A384-4408-B7C1-54C7E62ABE30}"/>
    <cellStyle name="ผลรวม 6 2 10 3" xfId="25773" xr:uid="{B7828202-11B1-4810-9ADF-8AF6467EFFFD}"/>
    <cellStyle name="ผลรวม 6 2 11" xfId="10289" xr:uid="{D7EBA9CF-76D0-4F1B-ACAB-C9F91BEEC9E5}"/>
    <cellStyle name="ผลรวม 6 2 11 2" xfId="32280" xr:uid="{4B4BA142-C138-4F3B-8B60-989945DCD733}"/>
    <cellStyle name="ผลรวม 6 2 11 3" xfId="23133" xr:uid="{8362C0F1-C760-48B8-83EF-88AD38898638}"/>
    <cellStyle name="ผลรวม 6 2 12" xfId="13185" xr:uid="{6EDFA3AB-6F80-4664-BEF8-DCF99DE9359E}"/>
    <cellStyle name="ผลรวม 6 2 12 2" xfId="35025" xr:uid="{3C614DC9-FB95-4357-8FD0-CF7CFBBE8C38}"/>
    <cellStyle name="ผลรวม 6 2 12 3" xfId="25881" xr:uid="{4B90DB6E-6034-4506-BAC1-D9BD28F7CF0C}"/>
    <cellStyle name="ผลรวม 6 2 13" xfId="12269" xr:uid="{312ABDA6-7908-4482-9A24-3B9FB3218677}"/>
    <cellStyle name="ผลรวม 6 2 13 2" xfId="34187" xr:uid="{39076F4B-437B-4753-A586-B8D528C05F2C}"/>
    <cellStyle name="ผลรวม 6 2 13 3" xfId="25042" xr:uid="{F9B293A5-07B0-4130-97FF-9C0DCDC4E383}"/>
    <cellStyle name="ผลรวม 6 2 14" xfId="14453" xr:uid="{8D463E65-2302-4C08-B8B7-8E490AEA6A49}"/>
    <cellStyle name="ผลรวม 6 2 15" xfId="36881" xr:uid="{06116D32-FA86-45D1-AE72-F6505AE333B7}"/>
    <cellStyle name="ผลรวม 6 2 16" xfId="38814" xr:uid="{EEA9EEBC-1841-4870-A5C8-18F59641B8EA}"/>
    <cellStyle name="ผลรวม 6 2 17" xfId="37485" xr:uid="{BFEBF90C-CDDF-4AC4-B248-6308BF0BE025}"/>
    <cellStyle name="ผลรวม 6 2 18" xfId="37791" xr:uid="{B426D7BC-3A97-49A8-B821-FCEA173BA45C}"/>
    <cellStyle name="ผลรวม 6 2 19" xfId="37197" xr:uid="{E8060A7B-D674-42CE-88BC-3DE099F6AC0C}"/>
    <cellStyle name="ผลรวม 6 2 2" xfId="6910" xr:uid="{D501F805-1A3B-4321-941F-6D608B41911D}"/>
    <cellStyle name="ผลรวม 6 2 2 2" xfId="29138" xr:uid="{79936BD7-9A15-48A1-B450-6353394EA99A}"/>
    <cellStyle name="ผลรวม 6 2 2 3" xfId="19918" xr:uid="{BEA7EB41-4E02-49C2-8286-D5547CD38E11}"/>
    <cellStyle name="ผลรวม 6 2 20" xfId="41765" xr:uid="{E11F601B-CEAF-45F4-99E8-7E11C4CA145C}"/>
    <cellStyle name="ผลรวม 6 2 21" xfId="41877" xr:uid="{28FAF3F0-1D12-4ADD-AB6A-D64D109DE9A3}"/>
    <cellStyle name="ผลรวม 6 2 22" xfId="40628" xr:uid="{3AF05146-3A77-4A3F-989F-3F9C785BFA6A}"/>
    <cellStyle name="ผลรวม 6 2 23" xfId="44327" xr:uid="{04974491-0187-4561-B753-D5690478D41F}"/>
    <cellStyle name="ผลรวม 6 2 3" xfId="6602" xr:uid="{4303036F-5F6E-41FE-8C05-229DD42938EF}"/>
    <cellStyle name="ผลรวม 6 2 3 2" xfId="28855" xr:uid="{53820547-F4B3-4180-B728-C12F2FF5DF18}"/>
    <cellStyle name="ผลรวม 6 2 3 3" xfId="19625" xr:uid="{AD8F60F6-C548-4901-9AE3-F28B209259D5}"/>
    <cellStyle name="ผลรวม 6 2 4" xfId="7678" xr:uid="{7B38319C-9E94-4323-9271-D2D6AA4D71FE}"/>
    <cellStyle name="ผลรวม 6 2 4 2" xfId="29709" xr:uid="{49CCD44A-DA60-49CE-A3C0-2A42D0DA4720}"/>
    <cellStyle name="ผลรวม 6 2 4 3" xfId="20558" xr:uid="{72B09832-7EDC-4775-9DFF-843DA0498C70}"/>
    <cellStyle name="ผลรวม 6 2 5" xfId="6255" xr:uid="{84BCF7BB-2A23-49FB-82C1-BB6FBE32FC0C}"/>
    <cellStyle name="ผลรวม 6 2 5 2" xfId="28520" xr:uid="{135AF9B0-C2A1-4B37-850F-5BD5E18F4766}"/>
    <cellStyle name="ผลรวม 6 2 5 3" xfId="19288" xr:uid="{3D055417-0768-40A0-B800-D14BB1C25540}"/>
    <cellStyle name="ผลรวม 6 2 6" xfId="9176" xr:uid="{E9A691FF-AD17-42E5-A8E5-343C7EF268BB}"/>
    <cellStyle name="ผลรวม 6 2 6 2" xfId="31187" xr:uid="{06E46BF2-8DC2-4CF0-BD15-65F7A7C19449}"/>
    <cellStyle name="ผลรวม 6 2 6 3" xfId="22037" xr:uid="{B5C05157-C9D5-487A-BE5D-7C44101EE3C1}"/>
    <cellStyle name="ผลรวม 6 2 7" xfId="11038" xr:uid="{32D667DA-68AD-4993-A513-A806342F1B9E}"/>
    <cellStyle name="ผลรวม 6 2 7 2" xfId="33006" xr:uid="{60561906-BF21-4DE6-A978-EE13C63092C5}"/>
    <cellStyle name="ผลรวม 6 2 7 3" xfId="23861" xr:uid="{049CD0ED-EEA4-4078-82D2-0D5BFAE2D88E}"/>
    <cellStyle name="ผลรวม 6 2 8" xfId="9400" xr:uid="{3C3C42B6-FB85-4D3B-895F-7601BB0CA7C7}"/>
    <cellStyle name="ผลรวม 6 2 8 2" xfId="31407" xr:uid="{EAE28650-E575-4B23-9262-0DA2D236A18D}"/>
    <cellStyle name="ผลรวม 6 2 8 3" xfId="22258" xr:uid="{4A116AEF-C7DE-4A83-BD2A-4F2A3730F317}"/>
    <cellStyle name="ผลรวม 6 2 9" xfId="10741" xr:uid="{8171474C-040D-4787-9301-BEA2BF2ED8FA}"/>
    <cellStyle name="ผลรวม 6 2 9 2" xfId="32714" xr:uid="{728CA9E8-26AC-4B19-8806-0846F369F791}"/>
    <cellStyle name="ผลรวม 6 2 9 3" xfId="23569" xr:uid="{5F1AFE3E-2D84-4C8F-B0AF-33D129FEA740}"/>
    <cellStyle name="ผลรวม 6 20" xfId="37529" xr:uid="{A66D652D-2F08-4D2A-B9CA-C3A347E01F11}"/>
    <cellStyle name="ผลรวม 6 21" xfId="41764" xr:uid="{6980F688-5E63-4D75-99F1-E95BD373DCCE}"/>
    <cellStyle name="ผลรวม 6 22" xfId="42733" xr:uid="{E71229A4-1314-4EF4-ADF3-71E4B9FA04AC}"/>
    <cellStyle name="ผลรวม 6 23" xfId="43395" xr:uid="{38CD9D61-18E5-4114-92B2-684B34F31CFC}"/>
    <cellStyle name="ผลรวม 6 24" xfId="44326" xr:uid="{6D7E9CA6-FE37-492F-A003-E344FBF91D1D}"/>
    <cellStyle name="ผลรวม 6 3" xfId="5107" xr:uid="{2ED03E9E-2939-445F-88B1-4A7E8DA76EDD}"/>
    <cellStyle name="ผลรวม 6 3 2" xfId="27462" xr:uid="{37B7BD62-1338-403E-9EB6-1C9EE0FCD3B8}"/>
    <cellStyle name="ผลรวม 6 3 3" xfId="18197" xr:uid="{7017210B-B4C6-4820-AE45-CEE9DADE9A58}"/>
    <cellStyle name="ผลรวม 6 4" xfId="6601" xr:uid="{70BE58CA-2849-4DC1-826B-1C96C2EC545B}"/>
    <cellStyle name="ผลรวม 6 4 2" xfId="28854" xr:uid="{BCE97077-58FA-485B-9127-C534A0A84364}"/>
    <cellStyle name="ผลรวม 6 4 3" xfId="19624" xr:uid="{80633CC9-BF78-4715-ACEA-B63B77D849CF}"/>
    <cellStyle name="ผลรวม 6 5" xfId="7041" xr:uid="{940579FD-E532-4EB7-BE59-CC9EDB428BA0}"/>
    <cellStyle name="ผลรวม 6 5 2" xfId="29242" xr:uid="{6B3F100B-C4D9-468C-8101-D06A68310183}"/>
    <cellStyle name="ผลรวม 6 5 3" xfId="20047" xr:uid="{A17FC4E4-43B0-4819-ABD9-729220959DF3}"/>
    <cellStyle name="ผลรวม 6 6" xfId="6254" xr:uid="{B02BC81E-BB51-497C-9C5B-2A6F25341460}"/>
    <cellStyle name="ผลรวม 6 6 2" xfId="28519" xr:uid="{879C5DDC-92B7-473F-B1E5-91765CA3A767}"/>
    <cellStyle name="ผลรวม 6 6 3" xfId="19287" xr:uid="{45ECF81E-630F-4C32-9A63-E7CF445FED08}"/>
    <cellStyle name="ผลรวม 6 7" xfId="7259" xr:uid="{5E599751-93C4-457A-9803-74B1353D7F70}"/>
    <cellStyle name="ผลรวม 6 7 2" xfId="29453" xr:uid="{D52C34A9-D12D-4527-9170-8E1F5430C8AA}"/>
    <cellStyle name="ผลรวม 6 7 3" xfId="20265" xr:uid="{9420F474-07D2-4F5D-8C31-A3DE3B31E31A}"/>
    <cellStyle name="ผลรวม 6 8" xfId="11037" xr:uid="{37DD2791-420F-4FCB-9673-F925FB17DC35}"/>
    <cellStyle name="ผลรวม 6 8 2" xfId="33005" xr:uid="{4548760B-96DD-45A7-9C79-790431F9A201}"/>
    <cellStyle name="ผลรวม 6 8 3" xfId="23860" xr:uid="{9A85F901-88CC-4A2A-948A-5A22B10EF4BB}"/>
    <cellStyle name="ผลรวม 6 9" xfId="9987" xr:uid="{F4C12408-9EC0-469E-8E1F-0DB961EF047D}"/>
    <cellStyle name="ผลรวม 6 9 2" xfId="31986" xr:uid="{89F1F8DA-28C7-4148-9FB2-208B152C22D6}"/>
    <cellStyle name="ผลรวม 6 9 3" xfId="22838" xr:uid="{5E459A47-F781-4CDA-BB9B-91655C04E49B}"/>
    <cellStyle name="ผลรวม 7" xfId="2530" xr:uid="{00000000-0005-0000-0000-0000E3090000}"/>
    <cellStyle name="ผลรวม 7 10" xfId="9192" xr:uid="{BB623F1E-1550-4F87-B364-9CA27E7EBB2B}"/>
    <cellStyle name="ผลรวม 7 10 2" xfId="31202" xr:uid="{4D05C910-2E50-4A3C-B188-E5F154700939}"/>
    <cellStyle name="ผลรวม 7 10 3" xfId="22052" xr:uid="{94A322CA-19EF-4FD1-84D0-B58244523B16}"/>
    <cellStyle name="ผลรวม 7 11" xfId="10918" xr:uid="{0020A11E-608F-40E9-8805-7EF9507A2606}"/>
    <cellStyle name="ผลรวม 7 11 2" xfId="32890" xr:uid="{8174695D-3A8A-4F85-9354-B0DBC3E89516}"/>
    <cellStyle name="ผลรวม 7 11 3" xfId="23745" xr:uid="{6725CC0E-9E27-46AE-99E9-FD15F64BE92A}"/>
    <cellStyle name="ผลรวม 7 12" xfId="4967" xr:uid="{6290901E-88CF-416D-978E-CD77DF594D83}"/>
    <cellStyle name="ผลรวม 7 12 2" xfId="27323" xr:uid="{8F432B6B-4A06-4A39-A320-732B4D6D468D}"/>
    <cellStyle name="ผลรวม 7 12 3" xfId="18058" xr:uid="{5CA04BD7-ADFF-4742-A425-A9D18D97C06E}"/>
    <cellStyle name="ผลรวม 7 13" xfId="14002" xr:uid="{5DD11007-B13A-4A69-8D30-ACCB767B99AE}"/>
    <cellStyle name="ผลรวม 7 13 2" xfId="35704" xr:uid="{A6C64A39-4714-4AE7-A7F2-CE0E476DD720}"/>
    <cellStyle name="ผลรวม 7 13 3" xfId="26560" xr:uid="{C55BB336-C6D0-461D-A19C-63C8B2AEB1D3}"/>
    <cellStyle name="ผลรวม 7 14" xfId="13641" xr:uid="{2A476ABA-0332-4ADC-8683-206DADD7CDFB}"/>
    <cellStyle name="ผลรวม 7 15" xfId="36882" xr:uid="{CD17209F-142E-43B2-B664-6A522B837621}"/>
    <cellStyle name="ผลรวม 7 16" xfId="38815" xr:uid="{C43F6BFF-0AA6-4290-8CB9-A8A1651534A1}"/>
    <cellStyle name="ผลรวม 7 17" xfId="37484" xr:uid="{A6E081B3-F3B4-491A-A43E-6B9A0CA8C149}"/>
    <cellStyle name="ผลรวม 7 18" xfId="39854" xr:uid="{041D3192-4765-4A8E-8E0D-C36B748B1605}"/>
    <cellStyle name="ผลรวม 7 19" xfId="37198" xr:uid="{3EB2248F-E2F8-4F5B-9EF7-90E0C51F84D3}"/>
    <cellStyle name="ผลรวม 7 2" xfId="6911" xr:uid="{C00FA0ED-7E2A-4E7F-8314-51DC9B528B4B}"/>
    <cellStyle name="ผลรวม 7 2 2" xfId="29139" xr:uid="{60585A29-9E77-4FE3-A015-08CFF1F55A21}"/>
    <cellStyle name="ผลรวม 7 2 3" xfId="19919" xr:uid="{76E13780-5C51-4285-A952-2DE42ACA989C}"/>
    <cellStyle name="ผลรวม 7 20" xfId="41766" xr:uid="{9772E20C-3708-40F8-A3BB-DC4AEC126633}"/>
    <cellStyle name="ผลรวม 7 21" xfId="40764" xr:uid="{6649FC95-07FA-4179-99B6-A2445D0089D0}"/>
    <cellStyle name="ผลรวม 7 22" xfId="43204" xr:uid="{4CE624FD-4E16-4AFC-902C-C168941BE5DF}"/>
    <cellStyle name="ผลรวม 7 23" xfId="44328" xr:uid="{B0A7C4BF-0589-4018-B8D0-C37CD84E1A70}"/>
    <cellStyle name="ผลรวม 7 3" xfId="6603" xr:uid="{E97DAE0F-DC88-4863-904B-44B95212DBF8}"/>
    <cellStyle name="ผลรวม 7 3 2" xfId="28856" xr:uid="{A77269D5-2DDB-400B-9D05-987319D59E9F}"/>
    <cellStyle name="ผลรวม 7 3 3" xfId="19626" xr:uid="{3800046C-7B86-4BC8-BFD7-1590523D3CA8}"/>
    <cellStyle name="ผลรวม 7 4" xfId="7677" xr:uid="{197C72C6-C61A-42F4-980E-C6764FDA9866}"/>
    <cellStyle name="ผลรวม 7 4 2" xfId="29708" xr:uid="{0BF964BF-98DD-46C7-A8EB-34E882532832}"/>
    <cellStyle name="ผลรวม 7 4 3" xfId="20557" xr:uid="{B50B9418-7592-4596-9422-2ABBEB3F0559}"/>
    <cellStyle name="ผลรวม 7 5" xfId="8440" xr:uid="{552EA679-A955-4F40-A858-5C6056B18EB3}"/>
    <cellStyle name="ผลรวม 7 5 2" xfId="30463" xr:uid="{7CC1E655-1A39-4B6B-8FE9-B8AF97DBE11A}"/>
    <cellStyle name="ผลรวม 7 5 3" xfId="21313" xr:uid="{B7A02921-B921-405E-AA2C-92F74B5403AF}"/>
    <cellStyle name="ผลรวม 7 6" xfId="9175" xr:uid="{05F3E187-F665-4056-9E6D-F195D9CA73ED}"/>
    <cellStyle name="ผลรวม 7 6 2" xfId="31186" xr:uid="{07615713-8785-414F-82BC-F80F464D391C}"/>
    <cellStyle name="ผลรวม 7 6 3" xfId="22036" xr:uid="{8EA3DE55-C2FB-489A-AF83-C7971AC7DE0C}"/>
    <cellStyle name="ผลรวม 7 7" xfId="9757" xr:uid="{2726A4EB-2E02-45FF-A8D7-8FDA96320E79}"/>
    <cellStyle name="ผลรวม 7 7 2" xfId="31760" xr:uid="{C8FD3CBD-76C7-4C84-A36A-8A8A5D657C77}"/>
    <cellStyle name="ผลรวม 7 7 3" xfId="22611" xr:uid="{12644E5E-A8ED-46D6-8B76-5EAE7EEB361E}"/>
    <cellStyle name="ผลรวม 7 8" xfId="9988" xr:uid="{22686F54-CA14-4C60-8F09-824C63F33D96}"/>
    <cellStyle name="ผลรวม 7 8 2" xfId="31987" xr:uid="{5B156E5F-51B6-4D20-A2B5-0CF852CF26BA}"/>
    <cellStyle name="ผลรวม 7 8 3" xfId="22839" xr:uid="{6ED73C54-F464-4D8A-9D52-048A7F0AE562}"/>
    <cellStyle name="ผลรวม 7 9" xfId="9608" xr:uid="{92815CC5-DAB0-4AC8-AD95-D8761CCE669C}"/>
    <cellStyle name="ผลรวม 7 9 2" xfId="31614" xr:uid="{341F5EBD-EFCE-463F-9E95-16FF0F0C9343}"/>
    <cellStyle name="ผลรวม 7 9 3" xfId="22465" xr:uid="{D3813713-24EB-494E-B528-774B292D61E3}"/>
    <cellStyle name="ผลรวม 8" xfId="6920" xr:uid="{560D417F-CEE1-45AA-B8CE-45C58E11753A}"/>
    <cellStyle name="ผลรวม 8 2" xfId="29148" xr:uid="{F3475B72-0892-4E42-BDB0-E15710C926EB}"/>
    <cellStyle name="ผลรวม 8 3" xfId="19928" xr:uid="{8C25AD20-138C-4161-AAEE-354C4C2E3DEE}"/>
    <cellStyle name="ผลรวม 9" xfId="6585" xr:uid="{C27F81A5-4D20-431E-A4FA-202AC1CDC584}"/>
    <cellStyle name="ผลรวม 9 2" xfId="28838" xr:uid="{A2A86875-B5CF-47D9-BA2D-26430B19B0F9}"/>
    <cellStyle name="ผลรวม 9 3" xfId="19608" xr:uid="{1BB61FAA-301F-4854-A9A6-20C1E867BA37}"/>
    <cellStyle name="ฤธถ [0]_95" xfId="2531" xr:uid="{00000000-0005-0000-0000-0000E4090000}"/>
    <cellStyle name="ฤธถ_95" xfId="2532" xr:uid="{00000000-0005-0000-0000-0000E5090000}"/>
    <cellStyle name="ล๋ศญ [0]_95" xfId="2533" xr:uid="{00000000-0005-0000-0000-0000E6090000}"/>
    <cellStyle name="ล๋ศญ_95" xfId="2534" xr:uid="{00000000-0005-0000-0000-0000E7090000}"/>
    <cellStyle name="วฅมุ_4ฟ๙ฝวภ๛" xfId="2535" xr:uid="{00000000-0005-0000-0000-0000E8090000}"/>
    <cellStyle name="ส่วนที่ถูกเน้น1" xfId="2536" xr:uid="{00000000-0005-0000-0000-0000E9090000}"/>
    <cellStyle name="ส่วนที่ถูกเน้น1 2" xfId="2537" xr:uid="{00000000-0005-0000-0000-0000EA090000}"/>
    <cellStyle name="ส่วนที่ถูกเน้น2" xfId="2538" xr:uid="{00000000-0005-0000-0000-0000EB090000}"/>
    <cellStyle name="ส่วนที่ถูกเน้น2 2" xfId="2539" xr:uid="{00000000-0005-0000-0000-0000EC090000}"/>
    <cellStyle name="ส่วนที่ถูกเน้น3" xfId="2540" xr:uid="{00000000-0005-0000-0000-0000ED090000}"/>
    <cellStyle name="ส่วนที่ถูกเน้น3 2" xfId="2541" xr:uid="{00000000-0005-0000-0000-0000EE090000}"/>
    <cellStyle name="ส่วนที่ถูกเน้น4" xfId="2542" xr:uid="{00000000-0005-0000-0000-0000EF090000}"/>
    <cellStyle name="ส่วนที่ถูกเน้น4 2" xfId="2543" xr:uid="{00000000-0005-0000-0000-0000F0090000}"/>
    <cellStyle name="ส่วนที่ถูกเน้น5" xfId="2544" xr:uid="{00000000-0005-0000-0000-0000F1090000}"/>
    <cellStyle name="ส่วนที่ถูกเน้น5 2" xfId="2545" xr:uid="{00000000-0005-0000-0000-0000F2090000}"/>
    <cellStyle name="ส่วนที่ถูกเน้น6" xfId="2546" xr:uid="{00000000-0005-0000-0000-0000F3090000}"/>
    <cellStyle name="ส่วนที่ถูกเน้น6 2" xfId="2547" xr:uid="{00000000-0005-0000-0000-0000F4090000}"/>
    <cellStyle name="หมายเหตุ" xfId="2548" xr:uid="{00000000-0005-0000-0000-0000F5090000}"/>
    <cellStyle name="หมายเหตุ 10" xfId="6901" xr:uid="{1B840277-DA6B-4077-B77D-F0F27BE8D00C}"/>
    <cellStyle name="หมายเหตุ 10 2" xfId="29129" xr:uid="{69A26976-DA5D-4E8B-9FF6-A8BBD9BD5244}"/>
    <cellStyle name="หมายเหตุ 10 3" xfId="19909" xr:uid="{9BAA421E-953F-4B8A-8C96-045CAF245B2F}"/>
    <cellStyle name="หมายเหตุ 11" xfId="6621" xr:uid="{72463116-E7EE-44BE-A418-DC70AC8F26BB}"/>
    <cellStyle name="หมายเหตุ 11 2" xfId="28874" xr:uid="{44C59007-A0DA-4642-B524-05BE35F2E49A}"/>
    <cellStyle name="หมายเหตุ 11 3" xfId="19644" xr:uid="{2E2C1023-A233-4011-966A-B0A69A2A174D}"/>
    <cellStyle name="หมายเหตุ 12" xfId="6721" xr:uid="{46471CFA-2941-4A29-8CBA-0ADB6F699A20}"/>
    <cellStyle name="หมายเหตุ 12 2" xfId="28971" xr:uid="{D3AC8F3A-A6D4-47AB-A4D0-4C346CA759C1}"/>
    <cellStyle name="หมายเหตุ 12 3" xfId="19741" xr:uid="{A47CDDCF-1711-4948-959A-021607D39306}"/>
    <cellStyle name="หมายเหตุ 13" xfId="4991" xr:uid="{BEFC09BD-18C0-448F-8A32-20DB59004157}"/>
    <cellStyle name="หมายเหตุ 13 2" xfId="27347" xr:uid="{CEFE4B88-D908-48A5-9C21-A9BE5FC2D529}"/>
    <cellStyle name="หมายเหตุ 13 3" xfId="18082" xr:uid="{772630D8-CD89-4C84-A1DF-1978DAC50AE4}"/>
    <cellStyle name="หมายเหตุ 14" xfId="6553" xr:uid="{AF5E2F78-5BA9-4085-981A-6672AB29BA89}"/>
    <cellStyle name="หมายเหตุ 14 2" xfId="28807" xr:uid="{C117AFD8-F9C1-46E3-AFFA-76C440A40CBA}"/>
    <cellStyle name="หมายเหตุ 14 3" xfId="19576" xr:uid="{010C27EB-57CD-4ACA-A050-74098F5EF3F2}"/>
    <cellStyle name="หมายเหตุ 15" xfId="11028" xr:uid="{3A4FCECD-DFD6-4F0A-9A73-21B218806949}"/>
    <cellStyle name="หมายเหตุ 15 2" xfId="32996" xr:uid="{6CBC1027-23D8-4A66-B323-1DCD03560BD7}"/>
    <cellStyle name="หมายเหตุ 15 3" xfId="23851" xr:uid="{1C68F510-E3C3-4B8F-974C-D18C8993DC87}"/>
    <cellStyle name="หมายเหตุ 16" xfId="9403" xr:uid="{0873A175-ED01-45B2-9530-9FDF1C541647}"/>
    <cellStyle name="หมายเหตุ 16 2" xfId="31410" xr:uid="{F6B20B7E-736D-49AD-A3B4-882ACECD5218}"/>
    <cellStyle name="หมายเหตุ 16 3" xfId="22261" xr:uid="{5F655CB7-B6AC-47B8-8DD6-3B68C08BAF9F}"/>
    <cellStyle name="หมายเหตุ 17" xfId="10808" xr:uid="{997A8B96-8B30-41EC-BFF3-B8379AF17FDD}"/>
    <cellStyle name="หมายเหตุ 17 2" xfId="32780" xr:uid="{4B0F9E69-D27C-4CDF-81C2-899FA57C5719}"/>
    <cellStyle name="หมายเหตุ 17 3" xfId="23635" xr:uid="{B1DF3543-8548-4657-80B0-F69CED1250E5}"/>
    <cellStyle name="หมายเหตุ 18" xfId="13066" xr:uid="{BE8081D3-2113-4A0A-97C9-5BF9699C8C2D}"/>
    <cellStyle name="หมายเหตุ 18 2" xfId="34911" xr:uid="{C3F323A4-0B4A-47E8-ADCC-D9C16F05BFE4}"/>
    <cellStyle name="หมายเหตุ 18 3" xfId="25767" xr:uid="{5628341B-1512-4A05-91EA-DBD867176F9F}"/>
    <cellStyle name="หมายเหตุ 19" xfId="9681" xr:uid="{4267027B-5971-4A2F-96A2-AE6E0005956A}"/>
    <cellStyle name="หมายเหตุ 19 2" xfId="31685" xr:uid="{10EAAFF3-79BF-44D9-AAE8-D5114F03D8C7}"/>
    <cellStyle name="หมายเหตุ 19 3" xfId="22536" xr:uid="{983A4CA4-1590-4AFC-A0F3-A92AFD57FBC2}"/>
    <cellStyle name="หมายเหตุ 2" xfId="2549" xr:uid="{00000000-0005-0000-0000-0000F6090000}"/>
    <cellStyle name="หมายเหตุ 2 10" xfId="4988" xr:uid="{4257C3DF-47C8-49D5-932D-3B63D9634329}"/>
    <cellStyle name="หมายเหตุ 2 10 2" xfId="27344" xr:uid="{DF662D9A-5318-4778-998C-9510136BF3E6}"/>
    <cellStyle name="หมายเหตุ 2 10 3" xfId="18079" xr:uid="{0E20AFF8-AD76-4963-8378-5D4A9946163F}"/>
    <cellStyle name="หมายเหตุ 2 11" xfId="8679" xr:uid="{0267AF1F-3FE1-4AEA-8723-4B7FE9D53738}"/>
    <cellStyle name="หมายเหตุ 2 11 2" xfId="30699" xr:uid="{28EAA696-BCC5-40CB-AF3E-982FCE40E374}"/>
    <cellStyle name="หมายเหตุ 2 11 3" xfId="21549" xr:uid="{854C792A-BFDC-4C39-AEE6-3DB37199D6E4}"/>
    <cellStyle name="หมายเหตุ 2 12" xfId="11029" xr:uid="{BFD291E7-22F5-4329-B5B0-1A36AC5F3DDF}"/>
    <cellStyle name="หมายเหตุ 2 12 2" xfId="32997" xr:uid="{3A2AFC73-C659-465C-8425-EA23E41F9B2C}"/>
    <cellStyle name="หมายเหตุ 2 12 3" xfId="23852" xr:uid="{5C47AA83-7590-4BC0-84E3-5B3F5512BC69}"/>
    <cellStyle name="หมายเหตุ 2 13" xfId="9990" xr:uid="{6DC8057E-E46A-4CCA-BE5B-B7CA8098D4FB}"/>
    <cellStyle name="หมายเหตุ 2 13 2" xfId="31989" xr:uid="{AA72884D-F086-4939-AA61-A6FFC8D47657}"/>
    <cellStyle name="หมายเหตุ 2 13 3" xfId="22841" xr:uid="{B182318B-47B5-4CA5-8B1F-DB40A14DD84A}"/>
    <cellStyle name="หมายเหตุ 2 14" xfId="10834" xr:uid="{BA48788E-59CF-430F-A8DF-EBDCCFF34D5F}"/>
    <cellStyle name="หมายเหตุ 2 14 2" xfId="32806" xr:uid="{7175D1A1-8077-4AE9-9035-56261BED29EE}"/>
    <cellStyle name="หมายเหตุ 2 14 3" xfId="23661" xr:uid="{74A25AC8-DDE4-4AF1-BFCB-C873CBEC98AC}"/>
    <cellStyle name="หมายเหตุ 2 15" xfId="10107" xr:uid="{D0D3170E-FDA3-44FA-9D69-31CC7B77C9AD}"/>
    <cellStyle name="หมายเหตุ 2 15 2" xfId="32104" xr:uid="{8CC7EFF2-A2F3-40AE-81C7-1BA87BB758B3}"/>
    <cellStyle name="หมายเหตุ 2 15 3" xfId="22956" xr:uid="{619448AF-9FA9-4F0A-9920-635B6B7EE955}"/>
    <cellStyle name="หมายเหตุ 2 16" xfId="9758" xr:uid="{0273817E-2FF8-4BCA-9344-98E7F77ADC72}"/>
    <cellStyle name="หมายเหตุ 2 16 2" xfId="31761" xr:uid="{C54DDBB6-6603-4C04-B966-4F5E864D2862}"/>
    <cellStyle name="หมายเหตุ 2 16 3" xfId="22612" xr:uid="{48DA8238-2FF3-4930-BA93-814FADF0FFB0}"/>
    <cellStyle name="หมายเหตุ 2 17" xfId="12068" xr:uid="{0221D426-7168-4661-8798-75E8C70B1797}"/>
    <cellStyle name="หมายเหตุ 2 17 2" xfId="34006" xr:uid="{6E1A80D4-F15C-4C5F-AE45-5F4BD6B1C4AA}"/>
    <cellStyle name="หมายเหตุ 2 17 3" xfId="24861" xr:uid="{27395EF9-166A-4EAE-9199-FE116CB2D146}"/>
    <cellStyle name="หมายเหตุ 2 18" xfId="11504" xr:uid="{FD1F7364-A064-41DC-939D-7012E03F8397}"/>
    <cellStyle name="หมายเหตุ 2 18 2" xfId="33468" xr:uid="{E9B7B83E-84DD-462F-9C71-51E88994E7B3}"/>
    <cellStyle name="หมายเหตุ 2 18 3" xfId="24323" xr:uid="{C5F94379-D270-4EB7-AF39-4F02923EED1F}"/>
    <cellStyle name="หมายเหตุ 2 19" xfId="14454" xr:uid="{5460E319-DCAA-46D5-9BBA-54EDD9B2A68A}"/>
    <cellStyle name="หมายเหตุ 2 2" xfId="2550" xr:uid="{00000000-0005-0000-0000-0000F7090000}"/>
    <cellStyle name="หมายเหตุ 2 2 10" xfId="10629" xr:uid="{0546C185-C09D-4C12-B577-2BA9579710D9}"/>
    <cellStyle name="หมายเหตุ 2 2 10 2" xfId="32604" xr:uid="{4EDA31B1-9FD6-4676-A79F-EF5C5E1BA113}"/>
    <cellStyle name="หมายเหตุ 2 2 10 3" xfId="23459" xr:uid="{FC9D2046-5359-472C-97F2-0C5D1A6084DD}"/>
    <cellStyle name="หมายเหตุ 2 2 11" xfId="11849" xr:uid="{143412A0-0F7B-4B33-8950-54EA3386018B}"/>
    <cellStyle name="หมายเหตุ 2 2 11 2" xfId="33792" xr:uid="{BF22C91D-A1AE-4226-A430-EA19F04C8D75}"/>
    <cellStyle name="หมายเหตุ 2 2 11 3" xfId="24647" xr:uid="{02729FFE-E5EA-45BF-BE1B-9994856FFB3C}"/>
    <cellStyle name="หมายเหตุ 2 2 12" xfId="9682" xr:uid="{8743295D-0EA3-42BA-A641-1C4A9098C506}"/>
    <cellStyle name="หมายเหตุ 2 2 12 2" xfId="31686" xr:uid="{06B914B7-D6AE-4243-97D2-1264D72778C1}"/>
    <cellStyle name="หมายเหตุ 2 2 12 3" xfId="22537" xr:uid="{C8A5BF59-9E74-4421-A2F0-D1A588020117}"/>
    <cellStyle name="หมายเหตุ 2 2 13" xfId="10465" xr:uid="{16665CF3-D592-4932-A52A-15D6BCD430A3}"/>
    <cellStyle name="หมายเหตุ 2 2 13 2" xfId="32446" xr:uid="{C0FC67A4-FF79-4F98-A179-E7520BB6A279}"/>
    <cellStyle name="หมายเหตุ 2 2 13 3" xfId="23300" xr:uid="{C0D84898-635B-48C3-A4B1-4268C691254A}"/>
    <cellStyle name="หมายเหตุ 2 2 14" xfId="14003" xr:uid="{9825084F-FD9A-4533-9417-3935AB908772}"/>
    <cellStyle name="หมายเหตุ 2 2 14 2" xfId="35705" xr:uid="{D1FDF840-BF1D-48F9-B9A8-B5AAF79584D3}"/>
    <cellStyle name="หมายเหตุ 2 2 14 3" xfId="26561" xr:uid="{E0DBFEA2-AA5E-4BDC-B40C-14EBF18484A6}"/>
    <cellStyle name="หมายเหตุ 2 2 15" xfId="10249" xr:uid="{56F0AF0E-E673-4035-9FEC-3ADB623D8DDB}"/>
    <cellStyle name="หมายเหตุ 2 2 16" xfId="36886" xr:uid="{E0030BE1-0753-4D7C-B2B0-AE27D91754F8}"/>
    <cellStyle name="หมายเหตุ 2 2 17" xfId="38832" xr:uid="{8B93CCC5-282A-4AE0-915E-17B2118D2A50}"/>
    <cellStyle name="หมายเหตุ 2 2 18" xfId="38970" xr:uid="{E41833F5-289E-4FE4-9D12-31EC496FE30C}"/>
    <cellStyle name="หมายเหตุ 2 2 19" xfId="39240" xr:uid="{C15AB5BD-130F-47AD-AE86-688669388AA9}"/>
    <cellStyle name="หมายเหตุ 2 2 2" xfId="2551" xr:uid="{00000000-0005-0000-0000-0000F8090000}"/>
    <cellStyle name="หมายเหตุ 2 2 2 10" xfId="6659" xr:uid="{9B3A06FB-CD2E-4C2B-AAFB-B0634FFAFA08}"/>
    <cellStyle name="หมายเหตุ 2 2 2 10 2" xfId="28912" xr:uid="{24135288-DF13-4078-BA7A-B6503B933484}"/>
    <cellStyle name="หมายเหตุ 2 2 2 10 3" xfId="19682" xr:uid="{A64B32A6-FF48-4D23-89AD-7137A6E4644A}"/>
    <cellStyle name="หมายเหตุ 2 2 2 11" xfId="11009" xr:uid="{1E4E8D16-6D11-430E-AB7F-A601BD4FF112}"/>
    <cellStyle name="หมายเหตุ 2 2 2 11 2" xfId="32977" xr:uid="{AAE1B878-0F48-412F-ACA1-23878211CF6B}"/>
    <cellStyle name="หมายเหตุ 2 2 2 11 3" xfId="23832" xr:uid="{C46886AA-1A93-4844-852D-8A9019DE65EC}"/>
    <cellStyle name="หมายเหตุ 2 2 2 12" xfId="13179" xr:uid="{422EA3B8-48D3-4CE3-AD16-952B61AFE41B}"/>
    <cellStyle name="หมายเหตุ 2 2 2 12 2" xfId="35019" xr:uid="{ED8A26FF-9550-470E-8ED4-841B2339A40D}"/>
    <cellStyle name="หมายเหตุ 2 2 2 12 3" xfId="25875" xr:uid="{ECA158A5-961E-4756-919E-A36490EFB208}"/>
    <cellStyle name="หมายเหตุ 2 2 2 13" xfId="12186" xr:uid="{995143D7-23C3-49EC-905B-87E4E5410B06}"/>
    <cellStyle name="หมายเหตุ 2 2 2 13 2" xfId="34113" xr:uid="{183FA66A-41A7-443F-93E5-1E3AFECE0122}"/>
    <cellStyle name="หมายเหตุ 2 2 2 13 3" xfId="24968" xr:uid="{19F4ACB3-AB1B-4DAA-89E5-1A826A1D0B7D}"/>
    <cellStyle name="หมายเหตุ 2 2 2 14" xfId="13638" xr:uid="{81CCFF70-AE30-48A4-822E-1FBCDBD50DAB}"/>
    <cellStyle name="หมายเหตุ 2 2 2 15" xfId="36887" xr:uid="{7F212FE3-6F80-4CFC-B89E-26361FBC00CC}"/>
    <cellStyle name="หมายเหตุ 2 2 2 16" xfId="38833" xr:uid="{040EC8F5-1D2C-4E45-B2E6-E804A95D5622}"/>
    <cellStyle name="หมายเหตุ 2 2 2 17" xfId="37867" xr:uid="{0AEDB4F8-97F4-4FD4-B24F-2EF2503E715B}"/>
    <cellStyle name="หมายเหตุ 2 2 2 18" xfId="40218" xr:uid="{5DB7535D-ABAD-4128-AEF1-CE4C9959C069}"/>
    <cellStyle name="หมายเหตุ 2 2 2 19" xfId="40112" xr:uid="{50F05233-9BAC-47E6-8E40-D1E98D9BD65B}"/>
    <cellStyle name="หมายเหตุ 2 2 2 2" xfId="5096" xr:uid="{6DA11E58-73C8-482C-8031-6928B525DD78}"/>
    <cellStyle name="หมายเหตุ 2 2 2 2 2" xfId="27451" xr:uid="{6205F6A2-0EE3-44AB-BC80-9728F556C82A}"/>
    <cellStyle name="หมายเหตุ 2 2 2 2 3" xfId="18186" xr:uid="{81CC1891-CEA8-4E1A-B125-AE5E59C3A6AD}"/>
    <cellStyle name="หมายเหตุ 2 2 2 20" xfId="41774" xr:uid="{418138E5-895E-4387-947D-41B0DBEDB998}"/>
    <cellStyle name="หมายเหตุ 2 2 2 21" xfId="42349" xr:uid="{20414295-EA88-417C-B383-4A63EE6C6556}"/>
    <cellStyle name="หมายเหตุ 2 2 2 22" xfId="40997" xr:uid="{D22CE80C-C583-4CC2-972A-F1026BDB1A2A}"/>
    <cellStyle name="หมายเหตุ 2 2 2 23" xfId="44332" xr:uid="{6D188B69-115C-4FAF-88D4-95E3EAFB8411}"/>
    <cellStyle name="หมายเหตุ 2 2 2 3" xfId="6624" xr:uid="{CA68F4CA-0122-4BA5-B198-41E7765194DD}"/>
    <cellStyle name="หมายเหตุ 2 2 2 3 2" xfId="28877" xr:uid="{C1958822-1C26-4B23-AEC8-335B16DACD92}"/>
    <cellStyle name="หมายเหตุ 2 2 2 3 3" xfId="19647" xr:uid="{8CDD7F45-D834-4F7E-A708-E12F8D4131E9}"/>
    <cellStyle name="หมายเหตุ 2 2 2 4" xfId="5248" xr:uid="{D43D1BAF-02C1-42CD-BB92-6BB447AC4A6F}"/>
    <cellStyle name="หมายเหตุ 2 2 2 4 2" xfId="27578" xr:uid="{BCE232A3-69E2-4B46-A424-143080984B8F}"/>
    <cellStyle name="หมายเหตุ 2 2 2 4 3" xfId="18338" xr:uid="{89540DE8-333F-4489-AC00-97581003FC71}"/>
    <cellStyle name="หมายเหตุ 2 2 2 5" xfId="6260" xr:uid="{A439E3C3-8B1F-478F-8395-EF6487A532C2}"/>
    <cellStyle name="หมายเหตุ 2 2 2 5 2" xfId="28525" xr:uid="{6E8D3FB9-CD03-48F4-B770-D2438EB39193}"/>
    <cellStyle name="หมายเหตุ 2 2 2 5 3" xfId="19293" xr:uid="{6EB43A4F-73DF-4BC1-9384-20395BE3BD9F}"/>
    <cellStyle name="หมายเหตุ 2 2 2 6" xfId="7578" xr:uid="{D7D206D5-F180-408B-858F-398123E9620A}"/>
    <cellStyle name="หมายเหตุ 2 2 2 6 2" xfId="29609" xr:uid="{3C58E617-9B68-4285-B049-C27F40140FBC}"/>
    <cellStyle name="หมายเหตุ 2 2 2 6 3" xfId="20458" xr:uid="{FA85FC55-78CA-458B-BE92-58EEE79518AF}"/>
    <cellStyle name="หมายเหตุ 2 2 2 7" xfId="8676" xr:uid="{592BDF77-7107-4D87-8912-42AA80198CB2}"/>
    <cellStyle name="หมายเหตุ 2 2 2 7 2" xfId="30696" xr:uid="{74CAF3D6-793A-47F3-A299-0CEF5370774D}"/>
    <cellStyle name="หมายเหตุ 2 2 2 7 3" xfId="21546" xr:uid="{04E0982A-69CE-41E7-A6FD-080A70E74078}"/>
    <cellStyle name="หมายเหตุ 2 2 2 8" xfId="9404" xr:uid="{5FA544A6-693C-4673-901C-6A031DA0D561}"/>
    <cellStyle name="หมายเหตุ 2 2 2 8 2" xfId="31411" xr:uid="{CEC8CE4D-3658-4229-8E38-F0AE64E03312}"/>
    <cellStyle name="หมายเหตุ 2 2 2 8 3" xfId="22262" xr:uid="{4AA0B032-4397-4E4E-BCB2-86503CBFCC37}"/>
    <cellStyle name="หมายเหตุ 2 2 2 9" xfId="10856" xr:uid="{359055DB-08CF-40EE-ABFF-6C5410E3EE9A}"/>
    <cellStyle name="หมายเหตุ 2 2 2 9 2" xfId="32828" xr:uid="{0E2C0B8C-874D-47DC-BBB7-125933486510}"/>
    <cellStyle name="หมายเหตุ 2 2 2 9 3" xfId="23683" xr:uid="{F2D586A3-70D9-4CEF-9F02-AABBFA5046C2}"/>
    <cellStyle name="หมายเหตุ 2 2 20" xfId="38255" xr:uid="{71CE103F-3611-4589-B8F4-A0284A42968C}"/>
    <cellStyle name="หมายเหตุ 2 2 21" xfId="41773" xr:uid="{6F0C98C6-CB87-4C84-A6F1-1ED53CF7198E}"/>
    <cellStyle name="หมายเหตุ 2 2 22" xfId="40762" xr:uid="{3B7AB67A-EB0E-4B9B-97E7-FCA9FDAE8475}"/>
    <cellStyle name="หมายเหตุ 2 2 23" xfId="42571" xr:uid="{14ACAC61-6D26-4003-96C8-323AED320432}"/>
    <cellStyle name="หมายเหตุ 2 2 24" xfId="44331" xr:uid="{D1B69BCF-1A9A-4235-B430-E780BFD0384D}"/>
    <cellStyle name="หมายเหตุ 2 2 3" xfId="5097" xr:uid="{1E01F24F-C184-4013-815A-74A30150EEDC}"/>
    <cellStyle name="หมายเหตุ 2 2 3 2" xfId="27452" xr:uid="{E2834FEC-422E-4CFC-A2CB-837ADDF8B349}"/>
    <cellStyle name="หมายเหตุ 2 2 3 3" xfId="18187" xr:uid="{B577ED69-4897-452D-B01F-C97344D63C5F}"/>
    <cellStyle name="หมายเหตุ 2 2 4" xfId="6623" xr:uid="{695F4C0E-3B08-4F35-9B42-5B56BA3B5FCA}"/>
    <cellStyle name="หมายเหตุ 2 2 4 2" xfId="28876" xr:uid="{40976EA8-691A-4C58-80AD-1E253521A790}"/>
    <cellStyle name="หมายเหตุ 2 2 4 3" xfId="19646" xr:uid="{CAD89120-DE6F-48E4-B033-EC0E28C0EC26}"/>
    <cellStyle name="หมายเหตุ 2 2 5" xfId="5025" xr:uid="{A504A992-C3F4-4A59-8EA5-624BC37D3CC3}"/>
    <cellStyle name="หมายเหตุ 2 2 5 2" xfId="27380" xr:uid="{E2FDD7CB-CC89-4319-AE73-A3F63159B189}"/>
    <cellStyle name="หมายเหตุ 2 2 5 3" xfId="18115" xr:uid="{ECFEA560-BD8E-4FE9-A85E-9C29C8C74697}"/>
    <cellStyle name="หมายเหตุ 2 2 6" xfId="8442" xr:uid="{20AB1253-35AE-486D-BF66-29BA99F5D1AF}"/>
    <cellStyle name="หมายเหตุ 2 2 6 2" xfId="30465" xr:uid="{324DCE1A-D6BA-4C01-89C8-522C10358C5B}"/>
    <cellStyle name="หมายเหตุ 2 2 6 3" xfId="21315" xr:uid="{FF7C9668-C6DE-404F-B8D4-D09D60740BF2}"/>
    <cellStyle name="หมายเหตุ 2 2 7" xfId="8668" xr:uid="{A5E6BD4D-326C-4A59-A7C9-05AF9EE4160F}"/>
    <cellStyle name="หมายเหตุ 2 2 7 2" xfId="30688" xr:uid="{46E2005E-CAA1-420A-9CFB-9EE5CFD223C8}"/>
    <cellStyle name="หมายเหตุ 2 2 7 3" xfId="21538" xr:uid="{11810657-A03D-40C7-BDF9-33880F6AA4A4}"/>
    <cellStyle name="หมายเหตุ 2 2 8" xfId="6554" xr:uid="{7E3E3ED5-6EFD-4EE9-91BD-8744F3AF4E69}"/>
    <cellStyle name="หมายเหตุ 2 2 8 2" xfId="28808" xr:uid="{84D0AA39-2CA6-463C-BD78-658273FE10E4}"/>
    <cellStyle name="หมายเหตุ 2 2 8 3" xfId="19577" xr:uid="{CC615214-BE0E-442D-9E1C-7670B0880DB6}"/>
    <cellStyle name="หมายเหตุ 2 2 9" xfId="4698" xr:uid="{580CF93E-3D1E-4793-AFDA-559EF1165D18}"/>
    <cellStyle name="หมายเหตุ 2 2 9 2" xfId="27056" xr:uid="{63DA88F7-B6D6-41F2-8883-B1E89FC97E2D}"/>
    <cellStyle name="หมายเหตุ 2 2 9 3" xfId="17791" xr:uid="{58332AE7-97BF-44AC-B6C3-B7216C70F6FD}"/>
    <cellStyle name="หมายเหตุ 2 20" xfId="36885" xr:uid="{39A0BD92-9D7E-4B18-AF24-EDFAA7B7E191}"/>
    <cellStyle name="หมายเหตุ 2 21" xfId="38831" xr:uid="{3FCB7F17-8EA6-473C-AADF-3AC247EA9573}"/>
    <cellStyle name="หมายเหตุ 2 22" xfId="38969" xr:uid="{5631AD75-ECB7-4657-B171-DAAD30B047C2}"/>
    <cellStyle name="หมายเหตุ 2 23" xfId="39241" xr:uid="{E8CCE576-D4AA-430C-8FFC-FA40B9EFFF4E}"/>
    <cellStyle name="หมายเหตุ 2 24" xfId="39803" xr:uid="{2B52CDF7-A82C-47FE-AE74-A634A803AF62}"/>
    <cellStyle name="หมายเหตุ 2 25" xfId="41772" xr:uid="{81D8884A-0A67-4873-B230-E15FBA6BD70C}"/>
    <cellStyle name="หมายเหตุ 2 26" xfId="41875" xr:uid="{510EA9F5-55C1-4DB3-B657-B16B83EB31C0}"/>
    <cellStyle name="หมายเหตุ 2 27" xfId="42951" xr:uid="{5390DEAA-4D20-499A-AAA3-EBF546023818}"/>
    <cellStyle name="หมายเหตุ 2 28" xfId="44330" xr:uid="{BC429090-7054-4264-8E92-048161BB6BE0}"/>
    <cellStyle name="หมายเหตุ 2 3" xfId="2552" xr:uid="{00000000-0005-0000-0000-0000F9090000}"/>
    <cellStyle name="หมายเหตุ 2 3 10" xfId="10747" xr:uid="{CF77FE5E-2BE2-4141-834A-DA47AD9A3CFD}"/>
    <cellStyle name="หมายเหตุ 2 3 10 2" xfId="32720" xr:uid="{3AB6797C-C021-4FC2-AEEA-8DD60AB7915C}"/>
    <cellStyle name="หมายเหตุ 2 3 10 3" xfId="23575" xr:uid="{9EEFB523-0F96-4BA4-9093-3038B3B9DC4B}"/>
    <cellStyle name="หมายเหตุ 2 3 11" xfId="13060" xr:uid="{9D37B8FB-C443-4E29-9A0E-3EE1AC2465E9}"/>
    <cellStyle name="หมายเหตุ 2 3 11 2" xfId="34905" xr:uid="{801667D1-7865-4390-8D43-9AB2798EB947}"/>
    <cellStyle name="หมายเหตุ 2 3 11 3" xfId="25761" xr:uid="{8D1C7848-AF31-4BF2-AE8B-FE1DB7CC98CC}"/>
    <cellStyle name="หมายเหตุ 2 3 12" xfId="5056" xr:uid="{473CABF8-4306-474B-891A-E81975782866}"/>
    <cellStyle name="หมายเหตุ 2 3 12 2" xfId="27411" xr:uid="{1DD4DA28-70AF-494D-A180-BD6791F8111E}"/>
    <cellStyle name="หมายเหตุ 2 3 12 3" xfId="18146" xr:uid="{EA6E6B4C-0FE7-4B61-94C5-D6AA9657546E}"/>
    <cellStyle name="หมายเหตุ 2 3 13" xfId="13181" xr:uid="{E7814394-2834-45BD-A45C-B7E157C1E1E8}"/>
    <cellStyle name="หมายเหตุ 2 3 13 2" xfId="35021" xr:uid="{60CA5480-0816-47BE-B195-33BF1ECD004C}"/>
    <cellStyle name="หมายเหตุ 2 3 13 3" xfId="25877" xr:uid="{6002049B-2039-48CA-9C4B-0D15465858D6}"/>
    <cellStyle name="หมายเหตุ 2 3 14" xfId="13025" xr:uid="{1040BCF1-B216-4D77-B60A-F06A1ED864F9}"/>
    <cellStyle name="หมายเหตุ 2 3 14 2" xfId="34878" xr:uid="{3C18FD96-ED1A-4EE4-962A-5686FC295141}"/>
    <cellStyle name="หมายเหตุ 2 3 14 3" xfId="25734" xr:uid="{E1C24B1D-2300-417D-97AC-AB21BB9EB7AB}"/>
    <cellStyle name="หมายเหตุ 2 3 15" xfId="13639" xr:uid="{AC786503-265F-4A5C-8346-D228E846D0A5}"/>
    <cellStyle name="หมายเหตุ 2 3 16" xfId="36888" xr:uid="{7B264A69-6520-4CAF-9FFE-BBC88D976C38}"/>
    <cellStyle name="หมายเหตุ 2 3 17" xfId="38834" xr:uid="{DF40B50F-CA8B-4248-9C32-346D2F938C7A}"/>
    <cellStyle name="หมายเหตุ 2 3 18" xfId="39745" xr:uid="{F839DB9A-8AAE-4787-B6AE-C8A8775DA4C5}"/>
    <cellStyle name="หมายเหตุ 2 3 19" xfId="40201" xr:uid="{7FBD4A82-8E1F-43EA-AEA5-D7E954FEE9AD}"/>
    <cellStyle name="หมายเหตุ 2 3 2" xfId="2553" xr:uid="{00000000-0005-0000-0000-0000FA090000}"/>
    <cellStyle name="หมายเหตุ 2 3 2 10" xfId="13063" xr:uid="{B4E38B00-15D6-4FB1-B9F4-BCD6548F3778}"/>
    <cellStyle name="หมายเหตุ 2 3 2 10 2" xfId="34908" xr:uid="{C94079D9-83E4-4B7B-AA68-123E14F19FD9}"/>
    <cellStyle name="หมายเหตุ 2 3 2 10 3" xfId="25764" xr:uid="{F2F5B3A2-8C9A-49F2-97B5-5AC05C1863C0}"/>
    <cellStyle name="หมายเหตุ 2 3 2 11" xfId="8947" xr:uid="{EF1DED01-8DD5-44E7-8693-6AEA28DBBCFF}"/>
    <cellStyle name="หมายเหตุ 2 3 2 11 2" xfId="30964" xr:uid="{3CBA3F34-4736-4AB9-9090-4B64168522DD}"/>
    <cellStyle name="หมายเหตุ 2 3 2 11 3" xfId="21814" xr:uid="{E4F1CA1A-1647-49C6-B2ED-4F041F4DD6D7}"/>
    <cellStyle name="หมายเหตุ 2 3 2 12" xfId="7410" xr:uid="{D99BF57D-7245-4A6E-9794-754FBF800BDB}"/>
    <cellStyle name="หมายเหตุ 2 3 2 12 2" xfId="29537" xr:uid="{90E0EE49-599D-42F8-9432-9DC910D09D83}"/>
    <cellStyle name="หมายเหตุ 2 3 2 12 3" xfId="20350" xr:uid="{547F3D5F-E966-4B13-9F7B-948504FB5EC1}"/>
    <cellStyle name="หมายเหตุ 2 3 2 13" xfId="12851" xr:uid="{5B0E59FE-2B27-45BB-86DD-CD9FB9451664}"/>
    <cellStyle name="หมายเหตุ 2 3 2 13 2" xfId="34713" xr:uid="{0BA66BAF-D1B9-41B3-BA49-62876C657673}"/>
    <cellStyle name="หมายเหตุ 2 3 2 13 3" xfId="25569" xr:uid="{15C9D286-DF4B-498F-8ACA-4208D53D4052}"/>
    <cellStyle name="หมายเหตุ 2 3 2 14" xfId="12680" xr:uid="{34E45E8C-CC64-45BD-92F5-CA32A86D5201}"/>
    <cellStyle name="หมายเหตุ 2 3 2 15" xfId="36889" xr:uid="{B2821690-4AE1-4CB4-A317-CB9BF46E2F3A}"/>
    <cellStyle name="หมายเหตุ 2 3 2 16" xfId="38835" xr:uid="{C19F3BCE-4343-4BAB-A327-9C77356AB183}"/>
    <cellStyle name="หมายเหตุ 2 3 2 17" xfId="37481" xr:uid="{D081C7EC-1294-4F6E-8F74-37DA26A8440F}"/>
    <cellStyle name="หมายเหตุ 2 3 2 18" xfId="40177" xr:uid="{E6C8BD0D-DB5F-4618-AC57-2A1CB94F0E94}"/>
    <cellStyle name="หมายเหตุ 2 3 2 19" xfId="39686" xr:uid="{38D18035-0C7F-40A0-A2AB-F5594893AA1E}"/>
    <cellStyle name="หมายเหตุ 2 3 2 2" xfId="6900" xr:uid="{627D6668-A820-467B-A06F-3BE170516F07}"/>
    <cellStyle name="หมายเหตุ 2 3 2 2 2" xfId="29128" xr:uid="{FBDFAFF2-0DAF-4079-9F6C-CEA36FE6C3B5}"/>
    <cellStyle name="หมายเหตุ 2 3 2 2 3" xfId="19908" xr:uid="{0114E19C-A0E9-4286-9559-31E09C8228BD}"/>
    <cellStyle name="หมายเหตุ 2 3 2 20" xfId="41776" xr:uid="{5E10598E-147B-4E59-8B81-1E2AA001FDF9}"/>
    <cellStyle name="หมายเหตุ 2 3 2 21" xfId="41873" xr:uid="{4AA1E2B3-8624-4C19-94BF-11456AE06DA4}"/>
    <cellStyle name="หมายเหตุ 2 3 2 22" xfId="43390" xr:uid="{AF1ED7A6-DC16-4324-9B27-56DD22FFFC3C}"/>
    <cellStyle name="หมายเหตุ 2 3 2 23" xfId="44334" xr:uid="{53104B52-D943-4EEA-BFDD-72BAA81C3232}"/>
    <cellStyle name="หมายเหตุ 2 3 2 3" xfId="6626" xr:uid="{E171659A-55B9-4923-B9AC-CB078744EF15}"/>
    <cellStyle name="หมายเหตุ 2 3 2 3 2" xfId="28879" xr:uid="{19CFE8E8-5E2A-455B-8668-FDCECE84D947}"/>
    <cellStyle name="หมายเหตุ 2 3 2 3 3" xfId="19649" xr:uid="{668CC045-D19F-4F19-94E9-944E5154B942}"/>
    <cellStyle name="หมายเหตุ 2 3 2 4" xfId="4581" xr:uid="{EBFE2199-2013-47F1-B9D3-0F6A4A64C56D}"/>
    <cellStyle name="หมายเหตุ 2 3 2 4 2" xfId="26955" xr:uid="{9E360D41-9165-48E8-ABF5-4EDBEC96D535}"/>
    <cellStyle name="หมายเหตุ 2 3 2 4 3" xfId="17681" xr:uid="{82B7CA3F-8260-4BB4-8709-3A63C5B61928}"/>
    <cellStyle name="หมายเหตุ 2 3 2 5" xfId="4989" xr:uid="{FCF1FA44-B13B-4BFA-B701-50563A92220A}"/>
    <cellStyle name="หมายเหตุ 2 3 2 5 2" xfId="27345" xr:uid="{E624B8AF-91FE-428A-9CAB-036221B79A90}"/>
    <cellStyle name="หมายเหตุ 2 3 2 5 3" xfId="18080" xr:uid="{483C04CF-59B1-4E11-B711-85E21F51D052}"/>
    <cellStyle name="หมายเหตุ 2 3 2 6" xfId="7966" xr:uid="{A7853CC2-4DA1-497B-9CA3-6761F29CB665}"/>
    <cellStyle name="หมายเหตุ 2 3 2 6 2" xfId="29992" xr:uid="{09AE286F-2E82-4C66-BE6E-572DC0CDBDF9}"/>
    <cellStyle name="หมายเหตุ 2 3 2 6 3" xfId="20842" xr:uid="{7573D4E3-8881-48A2-8E20-111CB4AAAE46}"/>
    <cellStyle name="หมายเหตุ 2 3 2 7" xfId="11023" xr:uid="{C324CDF7-503E-4991-A142-8E0F1BE1F0AB}"/>
    <cellStyle name="หมายเหตุ 2 3 2 7 2" xfId="32991" xr:uid="{0CD32725-11DF-4FA0-A9A5-C99EA58C5FFF}"/>
    <cellStyle name="หมายเหตุ 2 3 2 7 3" xfId="23846" xr:uid="{F133C868-F649-468E-805C-EBB5B00957A2}"/>
    <cellStyle name="หมายเหตุ 2 3 2 8" xfId="10812" xr:uid="{1B0ACB65-002B-42DC-BF12-7A89069E2927}"/>
    <cellStyle name="หมายเหตุ 2 3 2 8 2" xfId="32784" xr:uid="{62995B80-30B1-4C0C-915B-F3C9370572F5}"/>
    <cellStyle name="หมายเหตุ 2 3 2 8 3" xfId="23639" xr:uid="{71807CD1-7D9C-4FAF-8698-57F712E1D101}"/>
    <cellStyle name="หมายเหตุ 2 3 2 9" xfId="11154" xr:uid="{FD83F4DC-4793-4BE7-AAA5-3668D6DE3BF9}"/>
    <cellStyle name="หมายเหตุ 2 3 2 9 2" xfId="33121" xr:uid="{5B321EEB-C729-4B5B-AE7B-6E3D1E7F8543}"/>
    <cellStyle name="หมายเหตุ 2 3 2 9 3" xfId="23976" xr:uid="{98ED8FDF-3670-4D71-9849-9266C9DA1134}"/>
    <cellStyle name="หมายเหตุ 2 3 20" xfId="37522" xr:uid="{4B175B18-7A6A-4587-AEB0-546BF8F79DF9}"/>
    <cellStyle name="หมายเหตุ 2 3 21" xfId="41775" xr:uid="{A9D09204-0281-481E-933B-F54E0DFCF5F9}"/>
    <cellStyle name="หมายเหตุ 2 3 22" xfId="42729" xr:uid="{05AC712F-D6AA-4E6C-9EDD-99D5319018E3}"/>
    <cellStyle name="หมายเหตุ 2 3 23" xfId="43198" xr:uid="{BEF08843-3EED-418A-9A4D-A4646EC8B0ED}"/>
    <cellStyle name="หมายเหตุ 2 3 24" xfId="44333" xr:uid="{6C4F224A-B9BD-4349-982A-979ACD64791A}"/>
    <cellStyle name="หมายเหตุ 2 3 3" xfId="6897" xr:uid="{5CEAEF38-30C3-4B35-AC7F-1120EF04DE70}"/>
    <cellStyle name="หมายเหตุ 2 3 3 2" xfId="29125" xr:uid="{DE98B233-1C40-4504-A553-1AA576F193D9}"/>
    <cellStyle name="หมายเหตุ 2 3 3 3" xfId="19905" xr:uid="{508194CF-2513-47E0-BA2C-C26A4858639D}"/>
    <cellStyle name="หมายเหตุ 2 3 4" xfId="6625" xr:uid="{0FFC1693-C6A4-4E8D-9A0F-2C016757D145}"/>
    <cellStyle name="หมายเหตุ 2 3 4 2" xfId="28878" xr:uid="{8B5AD14F-6EA9-40F0-9A9A-66FEAD9F9C29}"/>
    <cellStyle name="หมายเหตุ 2 3 4 3" xfId="19648" xr:uid="{86DC730D-07BF-444A-B075-4C4EB91395EF}"/>
    <cellStyle name="หมายเหตุ 2 3 5" xfId="5247" xr:uid="{AE685BB3-E9DD-4469-96CB-27D91967BFAB}"/>
    <cellStyle name="หมายเหตุ 2 3 5 2" xfId="27577" xr:uid="{2A502BC0-BA2E-409E-8FD4-D640C942A1A4}"/>
    <cellStyle name="หมายเหตุ 2 3 5 3" xfId="18337" xr:uid="{08C63520-C6BC-4B6D-8945-91656495905E}"/>
    <cellStyle name="หมายเหตุ 2 3 6" xfId="4990" xr:uid="{44467C21-8E29-4C6B-B3C0-25BB1C32BCB7}"/>
    <cellStyle name="หมายเหตุ 2 3 6 2" xfId="27346" xr:uid="{298E3D68-E420-4856-86D6-C043D5A95C59}"/>
    <cellStyle name="หมายเหตุ 2 3 6 3" xfId="18081" xr:uid="{5D5DA79B-EA99-42FD-BC2B-5E150FC92B12}"/>
    <cellStyle name="หมายเหตุ 2 3 7" xfId="7554" xr:uid="{E50A2ADB-9E39-4018-8492-4F79417E07C1}"/>
    <cellStyle name="หมายเหตุ 2 3 7 2" xfId="29596" xr:uid="{C605E6BF-AF20-4B11-8C95-9FA392A30F66}"/>
    <cellStyle name="หมายเหตุ 2 3 7 3" xfId="20443" xr:uid="{7DFE2DF1-6AF6-4A4D-90F2-9B44F45F9A05}"/>
    <cellStyle name="หมายเหตุ 2 3 8" xfId="8664" xr:uid="{6C8055F6-1024-4E5B-AE5A-44494BD17601}"/>
    <cellStyle name="หมายเหตุ 2 3 8 2" xfId="30684" xr:uid="{E359D64A-139A-4B18-BDDB-868EB03A112B}"/>
    <cellStyle name="หมายเหตุ 2 3 8 3" xfId="21534" xr:uid="{E7F6C571-5A20-4CA0-A79B-9208865DF533}"/>
    <cellStyle name="หมายเหตุ 2 3 9" xfId="9991" xr:uid="{FBDDDDEC-B73D-4BEB-BFFE-7257451E2669}"/>
    <cellStyle name="หมายเหตุ 2 3 9 2" xfId="31990" xr:uid="{400D05DA-BB52-4E6F-8726-98ACA8B7E732}"/>
    <cellStyle name="หมายเหตุ 2 3 9 3" xfId="22842" xr:uid="{E4854B33-F6B3-4F1D-BFC0-790F6476DC48}"/>
    <cellStyle name="หมายเหตุ 2 4" xfId="2554" xr:uid="{00000000-0005-0000-0000-0000FB090000}"/>
    <cellStyle name="หมายเหตุ 2 4 10" xfId="11157" xr:uid="{8F716F4A-75BB-4C53-AFB8-45FFE1F57477}"/>
    <cellStyle name="หมายเหตุ 2 4 10 2" xfId="33124" xr:uid="{AF686736-EFF8-4B9F-B12E-16661AD2604D}"/>
    <cellStyle name="หมายเหตุ 2 4 10 3" xfId="23979" xr:uid="{1E8367DA-8308-4DCD-9ED0-58E4596A635E}"/>
    <cellStyle name="หมายเหตุ 2 4 11" xfId="11848" xr:uid="{A575B837-8B3E-46EF-8859-A03565F3E051}"/>
    <cellStyle name="หมายเหตุ 2 4 11 2" xfId="33791" xr:uid="{6C86810C-AED0-4BFD-9E54-495C2D01E98E}"/>
    <cellStyle name="หมายเหตุ 2 4 11 3" xfId="24646" xr:uid="{88BD2AA9-EE3F-49CB-946A-4AD44F2A4199}"/>
    <cellStyle name="หมายเหตุ 2 4 12" xfId="10923" xr:uid="{323E935D-F848-48B4-8697-C8BE850939D8}"/>
    <cellStyle name="หมายเหตุ 2 4 12 2" xfId="32895" xr:uid="{572B6B76-7A94-4DE0-8C44-C4E3B2645490}"/>
    <cellStyle name="หมายเหตุ 2 4 12 3" xfId="23750" xr:uid="{8D9FD6A7-F830-40B2-8F2A-3D396203EB0D}"/>
    <cellStyle name="หมายเหตุ 2 4 13" xfId="13180" xr:uid="{E8FAE036-A015-4A27-9E6F-6C58DBD7A1B3}"/>
    <cellStyle name="หมายเหตุ 2 4 13 2" xfId="35020" xr:uid="{66C6FAE9-AE64-433B-8707-D2A7A2386E81}"/>
    <cellStyle name="หมายเหตุ 2 4 13 3" xfId="25876" xr:uid="{E49F9D9C-5724-44DA-B482-4FB5A43F0540}"/>
    <cellStyle name="หมายเหตุ 2 4 14" xfId="12372" xr:uid="{560CF405-05B9-487F-BF29-1C616ACBED8C}"/>
    <cellStyle name="หมายเหตุ 2 4 14 2" xfId="34280" xr:uid="{5F376BB1-F4B7-4A01-882D-148D9DE5F3AE}"/>
    <cellStyle name="หมายเหตุ 2 4 14 3" xfId="25135" xr:uid="{B9A8403B-5B4B-4733-A89C-BDF8CB55B114}"/>
    <cellStyle name="หมายเหตุ 2 4 15" xfId="12737" xr:uid="{4474BE14-6EC2-4AD3-976B-C0A96D49F200}"/>
    <cellStyle name="หมายเหตุ 2 4 16" xfId="36890" xr:uid="{6D164F9C-823D-438D-8A2C-F17EE54B7323}"/>
    <cellStyle name="หมายเหตุ 2 4 17" xfId="38836" xr:uid="{E22119E5-C970-40D5-9D2E-9CCBDA91CA96}"/>
    <cellStyle name="หมายเหตุ 2 4 18" xfId="37868" xr:uid="{1D3829A3-0F0C-4029-88EC-60F3E53CDF5A}"/>
    <cellStyle name="หมายเหตุ 2 4 19" xfId="39843" xr:uid="{DD6D9B81-B255-4233-92C3-83A2BC68F36C}"/>
    <cellStyle name="หมายเหตุ 2 4 2" xfId="2555" xr:uid="{00000000-0005-0000-0000-0000FC090000}"/>
    <cellStyle name="หมายเหตุ 2 4 2 10" xfId="13061" xr:uid="{6395D097-7C1F-40E1-8E4A-6A9771A01D3C}"/>
    <cellStyle name="หมายเหตุ 2 4 2 10 2" xfId="34906" xr:uid="{4CC8C4E6-A8FD-44B4-831F-2050F9165BA3}"/>
    <cellStyle name="หมายเหตุ 2 4 2 10 3" xfId="25762" xr:uid="{3C541F52-18CF-4123-BBA7-5BE29D5D6708}"/>
    <cellStyle name="หมายเหตุ 2 4 2 11" xfId="13592" xr:uid="{5C1D7034-6A84-4B9F-B9F7-C2143EDC229A}"/>
    <cellStyle name="หมายเหตุ 2 4 2 11 2" xfId="35397" xr:uid="{94A71703-E453-465D-8728-4E3EB4F68DF5}"/>
    <cellStyle name="หมายเหตุ 2 4 2 11 3" xfId="26253" xr:uid="{AD448616-0C56-4346-ACCD-B72475AFA624}"/>
    <cellStyle name="หมายเหตุ 2 4 2 12" xfId="12099" xr:uid="{F7580C21-C2A3-4C83-AA02-F807EE027277}"/>
    <cellStyle name="หมายเหตุ 2 4 2 12 2" xfId="34037" xr:uid="{B115AF90-8804-4684-A5B9-FC91FD2BCF11}"/>
    <cellStyle name="หมายเหตุ 2 4 2 12 3" xfId="24892" xr:uid="{9B6C6CDD-5B47-4ABB-81E2-9D10AC8D3B52}"/>
    <cellStyle name="หมายเหตุ 2 4 2 13" xfId="12373" xr:uid="{961A4340-25F4-4CCF-825C-9BED217DC58E}"/>
    <cellStyle name="หมายเหตุ 2 4 2 13 2" xfId="34281" xr:uid="{7831B55F-4BDF-428C-8F55-27D52DCE8F53}"/>
    <cellStyle name="หมายเหตุ 2 4 2 13 3" xfId="25136" xr:uid="{0E937F55-C250-4341-87C3-EB90CABA8FE9}"/>
    <cellStyle name="หมายเหตุ 2 4 2 14" xfId="14569" xr:uid="{25A2209A-31E2-472B-A072-C0F37D48F02D}"/>
    <cellStyle name="หมายเหตุ 2 4 2 15" xfId="36891" xr:uid="{43175956-26C8-4D25-9B87-8C9E58E1AAC7}"/>
    <cellStyle name="หมายเหตุ 2 4 2 16" xfId="38837" xr:uid="{3DEF39E6-658D-47E0-8AC2-651EE618FDC5}"/>
    <cellStyle name="หมายเหตุ 2 4 2 17" xfId="37869" xr:uid="{40466D4A-3F23-4F87-9B0B-F48A3D01E6DA}"/>
    <cellStyle name="หมายเหตุ 2 4 2 18" xfId="39852" xr:uid="{2ED9B413-246F-498F-A5EF-4AA7DD4118BF}"/>
    <cellStyle name="หมายเหตุ 2 4 2 19" xfId="39687" xr:uid="{990AEA2D-B3A6-493D-8F4C-324E07EF868B}"/>
    <cellStyle name="หมายเหตุ 2 4 2 2" xfId="6898" xr:uid="{0AA0FB36-18C8-46D0-9CD5-DD302AFF673F}"/>
    <cellStyle name="หมายเหตุ 2 4 2 2 2" xfId="29126" xr:uid="{5E41BEE1-54FF-4003-A453-1C4386C1F434}"/>
    <cellStyle name="หมายเหตุ 2 4 2 2 3" xfId="19906" xr:uid="{B409F56A-D35E-46BB-B60C-B08FDA51E317}"/>
    <cellStyle name="หมายเหตุ 2 4 2 20" xfId="41778" xr:uid="{1FBD04F1-FAB6-461F-8250-BAAD9F061D84}"/>
    <cellStyle name="หมายเหตุ 2 4 2 21" xfId="42730" xr:uid="{B7547794-0B9A-4F5D-815F-43E48D0EDD34}"/>
    <cellStyle name="หมายเหตุ 2 4 2 22" xfId="43201" xr:uid="{F6C8DFF0-D02C-4D87-8B3C-1E1D5681CC47}"/>
    <cellStyle name="หมายเหตุ 2 4 2 23" xfId="44336" xr:uid="{D20FE5B3-B6AB-41B5-9FB3-F15011105F7C}"/>
    <cellStyle name="หมายเหตุ 2 4 2 3" xfId="6628" xr:uid="{8FDCAF0A-2045-4D26-8E9B-AABDABA2D23C}"/>
    <cellStyle name="หมายเหตุ 2 4 2 3 2" xfId="28881" xr:uid="{41688E5E-8F4A-4C76-9151-321CFDB6B26E}"/>
    <cellStyle name="หมายเหตุ 2 4 2 3 3" xfId="19651" xr:uid="{FAA752F9-8B69-45D1-99CB-7C2C41C9EA12}"/>
    <cellStyle name="หมายเหตุ 2 4 2 4" xfId="7026" xr:uid="{AEF3D803-5E25-48FB-849E-59A01E8162B5}"/>
    <cellStyle name="หมายเหตุ 2 4 2 4 2" xfId="29233" xr:uid="{04CE8116-A4B8-409D-8EC1-B0DE71571F94}"/>
    <cellStyle name="หมายเหตุ 2 4 2 4 3" xfId="20032" xr:uid="{560A2862-D043-4909-AEB0-568E44101832}"/>
    <cellStyle name="หมายเหตุ 2 4 2 5" xfId="6262" xr:uid="{E933ACB2-DC72-4653-9EB3-AF41F3149F83}"/>
    <cellStyle name="หมายเหตุ 2 4 2 5 2" xfId="28527" xr:uid="{870D24D5-D39C-4131-80F3-E84B0B3F771D}"/>
    <cellStyle name="หมายเหตุ 2 4 2 5 3" xfId="19295" xr:uid="{A19ABEBC-28AC-4648-A51D-A403B82EA6F4}"/>
    <cellStyle name="หมายเหตุ 2 4 2 6" xfId="7524" xr:uid="{958574D6-444A-46D4-8BAA-682F59DC8D51}"/>
    <cellStyle name="หมายเหตุ 2 4 2 6 2" xfId="29574" xr:uid="{01C45C6F-E594-4C27-952D-2E0451E357FE}"/>
    <cellStyle name="หมายเหตุ 2 4 2 6 3" xfId="20417" xr:uid="{2628CB33-0BCC-4085-B2AD-EC76E22B1F50}"/>
    <cellStyle name="หมายเหตุ 2 4 2 7" xfId="9282" xr:uid="{1E2F6B7F-74D0-401E-8737-E19D58A89788}"/>
    <cellStyle name="หมายเหตุ 2 4 2 7 2" xfId="31291" xr:uid="{F0037FFF-1463-4E09-9E9E-F56BAE183FD2}"/>
    <cellStyle name="หมายเหตุ 2 4 2 7 3" xfId="22142" xr:uid="{0CED7477-61B5-4D93-8F40-83359DF2A7F4}"/>
    <cellStyle name="หมายเหตุ 2 4 2 8" xfId="6247" xr:uid="{10F95963-BC8D-4315-B0AB-35A92DDFA3AC}"/>
    <cellStyle name="หมายเหตุ 2 4 2 8 2" xfId="28512" xr:uid="{7521F298-2A7E-4D0F-A7DC-DD3E60E2F455}"/>
    <cellStyle name="หมายเหตุ 2 4 2 8 3" xfId="19280" xr:uid="{7FA2AB1C-3823-4688-94EB-2BB0F07C81BD}"/>
    <cellStyle name="หมายเหตุ 2 4 2 9" xfId="10749" xr:uid="{252E1409-6C30-4479-BD46-905095CC9905}"/>
    <cellStyle name="หมายเหตุ 2 4 2 9 2" xfId="32722" xr:uid="{0A550AE7-796F-4193-8B11-9801D5CCF781}"/>
    <cellStyle name="หมายเหตุ 2 4 2 9 3" xfId="23577" xr:uid="{FB018E74-5DF6-4A2D-84AF-5B8BAD7D918F}"/>
    <cellStyle name="หมายเหตุ 2 4 20" xfId="40113" xr:uid="{84A10AAB-B2DE-4CD7-8A5B-5C5403EA61E5}"/>
    <cellStyle name="หมายเหตุ 2 4 21" xfId="41777" xr:uid="{3258D91D-40D3-407F-BB42-464582AB1D7E}"/>
    <cellStyle name="หมายเหตุ 2 4 22" xfId="42350" xr:uid="{9D2EE94C-2F39-41ED-BB5E-40C160187BC3}"/>
    <cellStyle name="หมายเหตุ 2 4 23" xfId="40733" xr:uid="{AB310482-1A75-44E3-8AAF-334049DB9874}"/>
    <cellStyle name="หมายเหตุ 2 4 24" xfId="44335" xr:uid="{07B5A8CF-124D-4EE4-888F-D2F8D5DF346D}"/>
    <cellStyle name="หมายเหตุ 2 4 3" xfId="5095" xr:uid="{F877803F-F24D-46BA-8BD3-5B0F7344FF04}"/>
    <cellStyle name="หมายเหตุ 2 4 3 2" xfId="27450" xr:uid="{18FCCF58-3075-4FFA-B102-CD6F043F8CFF}"/>
    <cellStyle name="หมายเหตุ 2 4 3 3" xfId="18185" xr:uid="{08265BF4-3892-433E-BE2B-AD59C8381E1B}"/>
    <cellStyle name="หมายเหตุ 2 4 4" xfId="6627" xr:uid="{8BDD76BF-53F1-41C8-977D-23FBC373587B}"/>
    <cellStyle name="หมายเหตุ 2 4 4 2" xfId="28880" xr:uid="{AA3E0FD7-7191-4B4C-B38D-DCFC646808F9}"/>
    <cellStyle name="หมายเหตุ 2 4 4 3" xfId="19650" xr:uid="{4A6BA79E-5334-4620-A02C-439246E784DE}"/>
    <cellStyle name="หมายเหตุ 2 4 5" xfId="7025" xr:uid="{FFAE16F6-6130-4C15-8A2D-7975F1D739DD}"/>
    <cellStyle name="หมายเหตุ 2 4 5 2" xfId="29232" xr:uid="{50E88C6A-17F5-4D37-BC77-5F66E4778151}"/>
    <cellStyle name="หมายเหตุ 2 4 5 3" xfId="20031" xr:uid="{E1774943-0503-43A3-8FA8-47989502836A}"/>
    <cellStyle name="หมายเหตุ 2 4 6" xfId="6261" xr:uid="{E0F70633-385B-435F-973C-DDF94AA305B3}"/>
    <cellStyle name="หมายเหตุ 2 4 6 2" xfId="28526" xr:uid="{B3BB6EEC-D13D-4841-BFDF-D47F31645B55}"/>
    <cellStyle name="หมายเหตุ 2 4 6 3" xfId="19294" xr:uid="{D1C37860-92E8-4934-98AC-024B609C1BD6}"/>
    <cellStyle name="หมายเหตุ 2 4 7" xfId="7969" xr:uid="{528FC127-018C-4235-8E13-6BCA27B85575}"/>
    <cellStyle name="หมายเหตุ 2 4 7 2" xfId="29995" xr:uid="{A292A7F3-418D-41F6-954F-005ED06EC177}"/>
    <cellStyle name="หมายเหตุ 2 4 7 3" xfId="20845" xr:uid="{200E1A11-CEFE-4A71-8332-7EFE8AAA1F9D}"/>
    <cellStyle name="หมายเหตุ 2 4 8" xfId="11026" xr:uid="{FDCE4554-7BEF-4D16-9486-607A71CD87C6}"/>
    <cellStyle name="หมายเหตุ 2 4 8 2" xfId="32994" xr:uid="{1649D9EC-6D43-43EA-9CD6-E52B6FB9B708}"/>
    <cellStyle name="หมายเหตุ 2 4 8 3" xfId="23849" xr:uid="{B0A3DBEF-61ED-456E-A509-57EF710C7F17}"/>
    <cellStyle name="หมายเหตุ 2 4 9" xfId="9405" xr:uid="{D8A21D56-8A9A-49C9-9CDD-4D763E864BED}"/>
    <cellStyle name="หมายเหตุ 2 4 9 2" xfId="31412" xr:uid="{90C87F09-50BC-43AD-A36B-CEB58C5E30AC}"/>
    <cellStyle name="หมายเหตุ 2 4 9 3" xfId="22263" xr:uid="{85209E55-8FD4-426F-9B3A-73A36536813D}"/>
    <cellStyle name="หมายเหตุ 2 5" xfId="2556" xr:uid="{00000000-0005-0000-0000-0000FD090000}"/>
    <cellStyle name="หมายเหตุ 2 5 10" xfId="10106" xr:uid="{27C6E39C-8FB4-4FD5-8EE9-CA724EDD8AA4}"/>
    <cellStyle name="หมายเหตุ 2 5 10 2" xfId="32103" xr:uid="{AF1A4960-B556-4B81-88BA-DF348011BC95}"/>
    <cellStyle name="หมายเหตุ 2 5 10 3" xfId="22955" xr:uid="{D10D3B81-D4DC-40E0-9C7C-776FCE72F67C}"/>
    <cellStyle name="หมายเหตุ 2 5 11" xfId="13062" xr:uid="{76F95B71-7D32-4981-A507-882DAC723B4C}"/>
    <cellStyle name="หมายเหตุ 2 5 11 2" xfId="34907" xr:uid="{7D9E35E0-8AE2-43C0-B2EA-A5ADA7E85849}"/>
    <cellStyle name="หมายเหตุ 2 5 11 3" xfId="25763" xr:uid="{29C76444-ED6A-42BA-92AD-8AB1C98FBF26}"/>
    <cellStyle name="หมายเหตุ 2 5 12" xfId="6699" xr:uid="{BD11D74E-648E-4B98-A72F-7BF00F549957}"/>
    <cellStyle name="หมายเหตุ 2 5 12 2" xfId="28949" xr:uid="{98BD01EC-234F-4EFD-85BE-F26E9C799791}"/>
    <cellStyle name="หมายเหตุ 2 5 12 3" xfId="19719" xr:uid="{42F45834-513F-4B34-90D3-E7A0BB956B03}"/>
    <cellStyle name="หมายเหตุ 2 5 13" xfId="10518" xr:uid="{ABE3B63D-1EC6-4B3C-BF18-EA82943CAA0F}"/>
    <cellStyle name="หมายเหตุ 2 5 13 2" xfId="32499" xr:uid="{C83D1E09-2E7A-41B7-AC82-949910D089DE}"/>
    <cellStyle name="หมายเหตุ 2 5 13 3" xfId="23353" xr:uid="{DA2A1618-5B37-4DE2-B828-1F196B924DC2}"/>
    <cellStyle name="หมายเหตุ 2 5 14" xfId="14124" xr:uid="{842EA41D-4514-4348-A944-0795DBCB3A84}"/>
    <cellStyle name="หมายเหตุ 2 5 14 2" xfId="35820" xr:uid="{70895EAD-9474-49F4-A372-1308B1578640}"/>
    <cellStyle name="หมายเหตุ 2 5 14 3" xfId="26676" xr:uid="{165FBE85-2740-4A1A-8068-096E6A4297E9}"/>
    <cellStyle name="หมายเหตุ 2 5 15" xfId="14173" xr:uid="{8F6B265B-9A2A-42A6-BBF5-FC3AD4AE654B}"/>
    <cellStyle name="หมายเหตุ 2 5 16" xfId="36892" xr:uid="{5C394FEB-E650-4458-B1A4-0A9E62FD52A0}"/>
    <cellStyle name="หมายเหตุ 2 5 17" xfId="38838" xr:uid="{57BADF2B-0373-4F33-8F7C-39F65E057A15}"/>
    <cellStyle name="หมายเหตุ 2 5 18" xfId="37480" xr:uid="{0E0CABA0-9070-417E-9357-F8AD8DCC1C6F}"/>
    <cellStyle name="หมายเหตุ 2 5 19" xfId="37793" xr:uid="{3C07C838-A5F4-484F-AEDE-71C308E2E38B}"/>
    <cellStyle name="หมายเหตุ 2 5 2" xfId="2557" xr:uid="{00000000-0005-0000-0000-0000FE090000}"/>
    <cellStyle name="หมายเหตุ 2 5 2 10" xfId="4693" xr:uid="{5A100761-534B-4086-B348-936F5078A850}"/>
    <cellStyle name="หมายเหตุ 2 5 2 10 2" xfId="27051" xr:uid="{C488BA3B-F431-413B-8F5E-825743460425}"/>
    <cellStyle name="หมายเหตุ 2 5 2 10 3" xfId="17786" xr:uid="{66B96860-95A5-4F0F-8F7E-D4E6A28E838D}"/>
    <cellStyle name="หมายเหตุ 2 5 2 11" xfId="12060" xr:uid="{D275AA39-701B-47E2-BF9E-FA2488AD30F7}"/>
    <cellStyle name="หมายเหตุ 2 5 2 11 2" xfId="33998" xr:uid="{F07D9467-034D-43B3-8338-726D32F9D0BB}"/>
    <cellStyle name="หมายเหตุ 2 5 2 11 3" xfId="24853" xr:uid="{BB7FFCDF-25C2-4437-9C83-674733DDDD20}"/>
    <cellStyle name="หมายเหตุ 2 5 2 12" xfId="10125" xr:uid="{AAC7B8D5-F6E5-4DD7-810A-DC8E32702ADD}"/>
    <cellStyle name="หมายเหตุ 2 5 2 12 2" xfId="32121" xr:uid="{F88348BA-5F30-4F0F-9E34-3CBEEF14B74B}"/>
    <cellStyle name="หมายเหตุ 2 5 2 12 3" xfId="22973" xr:uid="{42BA04E9-28AD-4BC7-A80A-DD7C42B562B6}"/>
    <cellStyle name="หมายเหตุ 2 5 2 13" xfId="6040" xr:uid="{6F1B817D-193B-431B-9B76-9883681190F3}"/>
    <cellStyle name="หมายเหตุ 2 5 2 13 2" xfId="28312" xr:uid="{1AD3927B-C173-49B7-91F3-CC6EC46C3AC6}"/>
    <cellStyle name="หมายเหตุ 2 5 2 13 3" xfId="19079" xr:uid="{2FD08CF2-5842-4B28-A4CC-D2B5FDC282FF}"/>
    <cellStyle name="หมายเหตุ 2 5 2 14" xfId="14171" xr:uid="{34E7172D-ABC7-4E22-9FB9-D4BC8555841B}"/>
    <cellStyle name="หมายเหตุ 2 5 2 15" xfId="36893" xr:uid="{B269C5D2-F3BF-48E2-B3CA-357B7CB50943}"/>
    <cellStyle name="หมายเหตุ 2 5 2 16" xfId="38839" xr:uid="{A7C55713-7E80-44A6-B028-380DA1021289}"/>
    <cellStyle name="หมายเหตุ 2 5 2 17" xfId="37479" xr:uid="{47E74247-8849-4B04-A03E-D32EF72B6A1A}"/>
    <cellStyle name="หมายเหตุ 2 5 2 18" xfId="39850" xr:uid="{AD6ACEB0-BC36-4EE9-8E30-6F0ECE5D46C8}"/>
    <cellStyle name="หมายเหตุ 2 5 2 19" xfId="40114" xr:uid="{55BE6E2F-CA6F-4713-8D3B-D28C3EB0965C}"/>
    <cellStyle name="หมายเหตุ 2 5 2 2" xfId="5094" xr:uid="{EAA38CD0-AAF6-4148-9C39-9927B72740CC}"/>
    <cellStyle name="หมายเหตุ 2 5 2 2 2" xfId="27449" xr:uid="{A30429EE-A49C-4A02-AC47-68C5EFA89605}"/>
    <cellStyle name="หมายเหตุ 2 5 2 2 3" xfId="18184" xr:uid="{1E848E0D-712B-4885-A281-1A75043F49E5}"/>
    <cellStyle name="หมายเหตุ 2 5 2 20" xfId="41780" xr:uid="{E14DFE1C-D2F0-4A05-A5DB-2B0E7F820212}"/>
    <cellStyle name="หมายเหตุ 2 5 2 21" xfId="40761" xr:uid="{B3D9BAB5-44F8-413D-A264-7D78F7E27C62}"/>
    <cellStyle name="หมายเหตุ 2 5 2 22" xfId="42248" xr:uid="{E27776A8-2705-43E1-A1DE-F4AEB9209031}"/>
    <cellStyle name="หมายเหตุ 2 5 2 23" xfId="44338" xr:uid="{0D64D80F-2975-4C8A-A79C-7F35B2BA4BA5}"/>
    <cellStyle name="หมายเหตุ 2 5 2 3" xfId="6630" xr:uid="{C1A27C7C-9FD0-4D65-B169-65614AC43EA7}"/>
    <cellStyle name="หมายเหตุ 2 5 2 3 2" xfId="28883" xr:uid="{C573F964-8791-4E73-A38B-718A55E8583B}"/>
    <cellStyle name="หมายเหตุ 2 5 2 3 3" xfId="19653" xr:uid="{3DB86601-DED5-4333-BE7A-3FAB5BB059B0}"/>
    <cellStyle name="หมายเหตุ 2 5 2 4" xfId="5239" xr:uid="{2B140E83-3E5D-4872-9FFE-C6E581BC713B}"/>
    <cellStyle name="หมายเหตุ 2 5 2 4 2" xfId="27575" xr:uid="{82894D45-7F4D-4846-BA9E-7C290850F40A}"/>
    <cellStyle name="หมายเหตุ 2 5 2 4 3" xfId="18329" xr:uid="{B2383D60-2074-4E4D-B862-25797B44039C}"/>
    <cellStyle name="หมายเหตุ 2 5 2 5" xfId="7914" xr:uid="{7B7BACC5-D789-47BD-AA6A-AAB6D48EC368}"/>
    <cellStyle name="หมายเหตุ 2 5 2 5 2" xfId="29940" xr:uid="{40C11C72-3F89-4298-88C7-98EAFFFBD79D}"/>
    <cellStyle name="หมายเหตุ 2 5 2 5 3" xfId="20790" xr:uid="{1C933305-D4B6-4843-B789-08898D5E5105}"/>
    <cellStyle name="หมายเหตุ 2 5 2 6" xfId="7967" xr:uid="{EAFFC14A-9D52-46AE-9D08-E60BD777FCB7}"/>
    <cellStyle name="หมายเหตุ 2 5 2 6 2" xfId="29993" xr:uid="{CC543A92-19D2-408A-B8F1-865A90988FFD}"/>
    <cellStyle name="หมายเหตุ 2 5 2 6 3" xfId="20843" xr:uid="{F0FFB18F-9BCC-4739-9FF8-A23BF39A2B3A}"/>
    <cellStyle name="หมายเหตุ 2 5 2 7" xfId="11025" xr:uid="{63294F3B-11F7-4119-B92F-FB1D6972E10B}"/>
    <cellStyle name="หมายเหตุ 2 5 2 7 2" xfId="32993" xr:uid="{4225A1FD-A8F5-4921-97E5-1AD6D6D3A922}"/>
    <cellStyle name="หมายเหตุ 2 5 2 7 3" xfId="23848" xr:uid="{70DC872E-1FCC-406B-A363-9E5620EC4A12}"/>
    <cellStyle name="หมายเหตุ 2 5 2 8" xfId="9406" xr:uid="{7513CD3F-B351-4A68-94C6-0CD907E5A242}"/>
    <cellStyle name="หมายเหตุ 2 5 2 8 2" xfId="31413" xr:uid="{6E7CCC29-ECE0-4CAF-B21A-73E3AF7469ED}"/>
    <cellStyle name="หมายเหตุ 2 5 2 8 3" xfId="22264" xr:uid="{F7A4A7B7-872E-4C2A-A1FB-2627680F920B}"/>
    <cellStyle name="หมายเหตุ 2 5 2 9" xfId="11554" xr:uid="{F5E136C1-70A5-4DEE-80AF-C46764F517F4}"/>
    <cellStyle name="หมายเหตุ 2 5 2 9 2" xfId="33516" xr:uid="{2A2C774E-B3B1-41F0-9BDF-3A827F11D55F}"/>
    <cellStyle name="หมายเหตุ 2 5 2 9 3" xfId="24371" xr:uid="{6E4E2E3E-FCB9-4930-AC43-96E84C3DC1E4}"/>
    <cellStyle name="หมายเหตุ 2 5 20" xfId="37196" xr:uid="{3947FDC7-9792-499D-B5E6-C886ED3CDBF8}"/>
    <cellStyle name="หมายเหตุ 2 5 21" xfId="41779" xr:uid="{A95254C0-0898-4A6A-8A0A-0A70E8D36153}"/>
    <cellStyle name="หมายเหตุ 2 5 22" xfId="41874" xr:uid="{9B9526F6-424D-4218-814C-2192358F2262}"/>
    <cellStyle name="หมายเหตุ 2 5 23" xfId="43393" xr:uid="{13487319-97F4-4BF8-8F4C-FF8D7A749BF7}"/>
    <cellStyle name="หมายเหตุ 2 5 24" xfId="44337" xr:uid="{25815FD5-5A94-4EA8-BF4B-94A67ABD7DBF}"/>
    <cellStyle name="หมายเหตุ 2 5 3" xfId="6899" xr:uid="{86E9AF75-1F41-4424-9810-86CF6BFA57E7}"/>
    <cellStyle name="หมายเหตุ 2 5 3 2" xfId="29127" xr:uid="{857F9FB9-4B96-4EF7-BE5E-ED9B2A4001CF}"/>
    <cellStyle name="หมายเหตุ 2 5 3 3" xfId="19907" xr:uid="{47297AB7-07FD-4836-8CF7-66D77554C7BC}"/>
    <cellStyle name="หมายเหตุ 2 5 4" xfId="6629" xr:uid="{7505DD4B-0CEF-4207-9C2D-0F2684D70885}"/>
    <cellStyle name="หมายเหตุ 2 5 4 2" xfId="28882" xr:uid="{5F713C97-9BA5-40E8-86E2-4F92983B015B}"/>
    <cellStyle name="หมายเหตุ 2 5 4 3" xfId="19652" xr:uid="{6245C7EA-2C26-4F99-882F-98AC7A38942D}"/>
    <cellStyle name="หมายเหตุ 2 5 5" xfId="7682" xr:uid="{2B3A7952-AFDD-4F80-8FC3-0A7352EC692D}"/>
    <cellStyle name="หมายเหตุ 2 5 5 2" xfId="29713" xr:uid="{46266BEA-BB1D-47D6-A95F-9EF4E5E7A5CD}"/>
    <cellStyle name="หมายเหตุ 2 5 5 3" xfId="20562" xr:uid="{85A18C6B-F8C8-4896-9CAB-0536B8463C36}"/>
    <cellStyle name="หมายเหตุ 2 5 6" xfId="8612" xr:uid="{8325BAE9-9F99-4728-B6C5-0EC99DB17E12}"/>
    <cellStyle name="หมายเหตุ 2 5 6 2" xfId="30632" xr:uid="{099201EC-F7C9-4DBE-891A-7BAD96B424EF}"/>
    <cellStyle name="หมายเหตุ 2 5 6 3" xfId="21482" xr:uid="{B733FF19-6303-4D45-BE7C-D959BF6113C8}"/>
    <cellStyle name="หมายเหตุ 2 5 7" xfId="9180" xr:uid="{9B8536C3-5CAF-4EDD-A8A3-756B4BC131F1}"/>
    <cellStyle name="หมายเหตุ 2 5 7 2" xfId="31190" xr:uid="{935462EF-B14F-49C5-AFAE-42D7D0BF35C8}"/>
    <cellStyle name="หมายเหตุ 2 5 7 3" xfId="22040" xr:uid="{D33DB4D0-6E35-4815-8725-38B0025B4023}"/>
    <cellStyle name="หมายเหตุ 2 5 8" xfId="11024" xr:uid="{BE69403A-BCB5-49F7-8EBE-54B4D84E19FE}"/>
    <cellStyle name="หมายเหตุ 2 5 8 2" xfId="32992" xr:uid="{628D5905-D278-4B4D-A27B-E79EA0FF7A11}"/>
    <cellStyle name="หมายเหตุ 2 5 8 3" xfId="23847" xr:uid="{50BE76E9-3AB8-47CE-A799-EF8447CAE5F4}"/>
    <cellStyle name="หมายเหตุ 2 5 9" xfId="9992" xr:uid="{18AB0068-B2DE-4942-94BB-5FBEB86AD910}"/>
    <cellStyle name="หมายเหตุ 2 5 9 2" xfId="31991" xr:uid="{E7E78E5E-92E8-4D42-A0E8-0FCA8D9C7986}"/>
    <cellStyle name="หมายเหตุ 2 5 9 3" xfId="22843" xr:uid="{47D2C343-5EC7-491D-8753-1ADB3C79D073}"/>
    <cellStyle name="หมายเหตุ 2 6" xfId="2558" xr:uid="{00000000-0005-0000-0000-0000FF090000}"/>
    <cellStyle name="หมายเหตุ 2 6 10" xfId="11574" xr:uid="{56B97325-DE80-4E00-9FB8-F63A4E162571}"/>
    <cellStyle name="หมายเหตุ 2 6 10 2" xfId="33535" xr:uid="{BD6F8318-6AA4-475B-B1A7-66F58B8484A9}"/>
    <cellStyle name="หมายเหตุ 2 6 10 3" xfId="24390" xr:uid="{2448E9F1-C839-4A0B-BBC0-0708ED5A98DE}"/>
    <cellStyle name="หมายเหตุ 2 6 11" xfId="12205" xr:uid="{E89E8DB6-795F-4C68-9834-C85C99B3BE8C}"/>
    <cellStyle name="หมายเหตุ 2 6 11 2" xfId="34131" xr:uid="{F7B073E6-3F65-48FC-85B3-6F9DB810A547}"/>
    <cellStyle name="หมายเหตุ 2 6 11 3" xfId="24986" xr:uid="{78EDE6A6-1E03-421D-A6E3-61949C5B91CC}"/>
    <cellStyle name="หมายเหตุ 2 6 12" xfId="11571" xr:uid="{FECA2F0E-BBF9-456B-A697-C8055CE2D168}"/>
    <cellStyle name="หมายเหตุ 2 6 12 2" xfId="33532" xr:uid="{1D6C2287-6FFD-4B1B-B610-49E14BDE16CF}"/>
    <cellStyle name="หมายเหตุ 2 6 12 3" xfId="24387" xr:uid="{55EB9F55-C761-42FD-979F-24CB440E38D2}"/>
    <cellStyle name="หมายเหตุ 2 6 13" xfId="10255" xr:uid="{6064DE26-18DF-488C-AB9B-415E6DEAB3B1}"/>
    <cellStyle name="หมายเหตุ 2 6 13 2" xfId="32248" xr:uid="{77CC3281-4AB1-478A-BC58-6B2019A0C4E8}"/>
    <cellStyle name="หมายเหตุ 2 6 13 3" xfId="23101" xr:uid="{BCFD0F7D-897A-45C8-82E4-969D6317815C}"/>
    <cellStyle name="หมายเหตุ 2 6 14" xfId="14455" xr:uid="{B34EE6F2-7F5E-41A9-9894-67FB4B53746E}"/>
    <cellStyle name="หมายเหตุ 2 6 15" xfId="36894" xr:uid="{58F60B93-61CC-4BD2-9A77-0A1C361DA600}"/>
    <cellStyle name="หมายเหตุ 2 6 16" xfId="38840" xr:uid="{23E62CF6-D6B1-4FB1-814C-C081F7D686EF}"/>
    <cellStyle name="หมายเหตุ 2 6 17" xfId="38964" xr:uid="{30765873-3797-4B13-8ED5-82942D54F5CA}"/>
    <cellStyle name="หมายเหตุ 2 6 18" xfId="39851" xr:uid="{C50477C2-4207-49EC-A083-7902B391C8BD}"/>
    <cellStyle name="หมายเหตุ 2 6 19" xfId="39688" xr:uid="{DCDA3132-4271-4824-9E27-0DCD3A4F9AD1}"/>
    <cellStyle name="หมายเหตุ 2 6 2" xfId="5093" xr:uid="{DB78C7A4-6FE0-4D51-B3E1-D5C211582EF0}"/>
    <cellStyle name="หมายเหตุ 2 6 2 2" xfId="27448" xr:uid="{3EDFF5FA-5631-4772-910E-A05BDB73AE62}"/>
    <cellStyle name="หมายเหตุ 2 6 2 3" xfId="18183" xr:uid="{88626EB8-931D-471D-BBB0-5297FCC3446B}"/>
    <cellStyle name="หมายเหตุ 2 6 20" xfId="41781" xr:uid="{902EF9C5-49C7-46A3-A435-E88F9CC65018}"/>
    <cellStyle name="หมายเหตุ 2 6 21" xfId="40760" xr:uid="{CEEF245B-B120-4079-B033-D6FB607543F6}"/>
    <cellStyle name="หมายเหตุ 2 6 22" xfId="42066" xr:uid="{FFBEC9A0-028A-42AF-88FA-BB7EB1AEF4C4}"/>
    <cellStyle name="หมายเหตุ 2 6 23" xfId="44339" xr:uid="{9D03061C-C997-4949-907E-C12D46E7D2A1}"/>
    <cellStyle name="หมายเหตุ 2 6 3" xfId="6631" xr:uid="{79773DED-FCCE-4222-ADBB-FFEB7D2FA4B3}"/>
    <cellStyle name="หมายเหตุ 2 6 3 2" xfId="28884" xr:uid="{59BA3199-6CBD-4BAA-AFE2-BD2AEAAA0CB5}"/>
    <cellStyle name="หมายเหตุ 2 6 3 3" xfId="19654" xr:uid="{339B814C-8C91-4FDF-833B-3672D4C84C8C}"/>
    <cellStyle name="หมายเหตุ 2 6 4" xfId="5238" xr:uid="{64D03B45-A327-480A-9D2B-86D7A35864BC}"/>
    <cellStyle name="หมายเหตุ 2 6 4 2" xfId="27574" xr:uid="{27188140-F0D3-46B9-AF8C-B3CE0BA22F78}"/>
    <cellStyle name="หมายเหตุ 2 6 4 3" xfId="18328" xr:uid="{0B17CCE1-13CB-4D53-9D41-971EC7B44F5C}"/>
    <cellStyle name="หมายเหตุ 2 6 5" xfId="7912" xr:uid="{16334ABC-88B7-4E3D-9319-2D227E9FB1D6}"/>
    <cellStyle name="หมายเหตุ 2 6 5 2" xfId="29938" xr:uid="{5154E561-83C5-4BBE-B3F2-4A492BCB8D8F}"/>
    <cellStyle name="หมายเหตุ 2 6 5 3" xfId="20788" xr:uid="{549D6D1A-4F5F-4D95-AFAB-E41F0E210A77}"/>
    <cellStyle name="หมายเหตุ 2 6 6" xfId="7968" xr:uid="{F597D6D8-037E-45A5-91E3-F3E13047AF2E}"/>
    <cellStyle name="หมายเหตุ 2 6 6 2" xfId="29994" xr:uid="{CACF5E2B-6FE8-478C-82E2-AC26767505C2}"/>
    <cellStyle name="หมายเหตุ 2 6 6 3" xfId="20844" xr:uid="{7C0C5CC4-FBFE-425B-AF88-5E065927E6C0}"/>
    <cellStyle name="หมายเหตุ 2 6 7" xfId="9284" xr:uid="{1FA2045D-A88F-4E62-8654-C11494447F3E}"/>
    <cellStyle name="หมายเหตุ 2 6 7 2" xfId="31293" xr:uid="{A1D3FEA6-F945-4D28-951B-0A63B27A62C3}"/>
    <cellStyle name="หมายเหตุ 2 6 7 3" xfId="22144" xr:uid="{1366F887-B6C9-42EF-BC8F-8A061F981B57}"/>
    <cellStyle name="หมายเหตุ 2 6 8" xfId="9993" xr:uid="{F245C4D8-E3F7-4851-AF34-1E8478DE2803}"/>
    <cellStyle name="หมายเหตุ 2 6 8 2" xfId="31992" xr:uid="{EFAF5157-3B3C-4EAA-BB09-443BFCDC7D92}"/>
    <cellStyle name="หมายเหตุ 2 6 8 3" xfId="22844" xr:uid="{0E0A03A6-D014-4F9E-AC79-AF8D2FA6AA35}"/>
    <cellStyle name="หมายเหตุ 2 6 9" xfId="11555" xr:uid="{A1ED633D-C9F6-425B-A81E-E65D3F773541}"/>
    <cellStyle name="หมายเหตุ 2 6 9 2" xfId="33517" xr:uid="{909DF5B1-2176-4331-8C7B-4C1D4F63CA45}"/>
    <cellStyle name="หมายเหตุ 2 6 9 3" xfId="24372" xr:uid="{97AF618C-F1C4-4119-9085-F0CDD9223D6F}"/>
    <cellStyle name="หมายเหตุ 2 7" xfId="6902" xr:uid="{1576F0AD-72AB-4930-800B-6DE503FB830A}"/>
    <cellStyle name="หมายเหตุ 2 7 2" xfId="29130" xr:uid="{B77EB766-37D9-4F20-B966-ABC9F26D2391}"/>
    <cellStyle name="หมายเหตุ 2 7 3" xfId="19910" xr:uid="{9FDEF77D-8EC6-467A-8038-741C63B9DD80}"/>
    <cellStyle name="หมายเหตุ 2 8" xfId="6622" xr:uid="{27B5C086-1F5B-4036-8D02-1092A452ED84}"/>
    <cellStyle name="หมายเหตุ 2 8 2" xfId="28875" xr:uid="{89F031CE-44D4-46C0-A243-4EF35BAEDE19}"/>
    <cellStyle name="หมายเหตุ 2 8 3" xfId="19645" xr:uid="{DEBC7E28-164E-4037-85FA-DE421254683A}"/>
    <cellStyle name="หมายเหตุ 2 9" xfId="5014" xr:uid="{123B00A6-5CC3-4E3B-8375-7F8D2CCC4FB6}"/>
    <cellStyle name="หมายเหตุ 2 9 2" xfId="27369" xr:uid="{3911F1BD-7D2B-4265-89CB-A1810D4DCFA8}"/>
    <cellStyle name="หมายเหตุ 2 9 3" xfId="18104" xr:uid="{CE9E0856-6B2A-4CDB-8857-34BE11CCF2AD}"/>
    <cellStyle name="หมายเหตุ 20" xfId="13182" xr:uid="{9BE58361-79B0-49CD-B495-26DBECA30BB8}"/>
    <cellStyle name="หมายเหตุ 20 2" xfId="35022" xr:uid="{C3407B44-FF01-4D51-BC21-F51BB4A62626}"/>
    <cellStyle name="หมายเหตุ 20 3" xfId="25878" xr:uid="{CBA5C9ED-14D8-4CFB-BD18-880CAE485B98}"/>
    <cellStyle name="หมายเหตุ 21" xfId="13024" xr:uid="{F9AF3225-471F-48A1-BFFD-A4A32A72B795}"/>
    <cellStyle name="หมายเหตุ 21 2" xfId="34877" xr:uid="{35674325-343D-42E2-9F68-95D886ACDA1D}"/>
    <cellStyle name="หมายเหตุ 21 3" xfId="25733" xr:uid="{A8DB9098-C30B-4DBE-A6C7-D258CFCFF2A0}"/>
    <cellStyle name="หมายเหตุ 22" xfId="13640" xr:uid="{8A6FD562-DCB6-4A6E-9875-E9EBFF696FFC}"/>
    <cellStyle name="หมายเหตุ 23" xfId="36884" xr:uid="{FC7C8BD2-81E0-40C9-9099-EFD363790A47}"/>
    <cellStyle name="หมายเหตุ 24" xfId="38830" xr:uid="{046B2B90-7E33-4FFA-B424-33F383D78AF9}"/>
    <cellStyle name="หมายเหตุ 25" xfId="37482" xr:uid="{B973CB4E-971B-4D90-AF5E-4180D8ECAAC0}"/>
    <cellStyle name="หมายเหตุ 26" xfId="37792" xr:uid="{A8139FC5-6EE4-4981-8BB5-354434E35B31}"/>
    <cellStyle name="หมายเหตุ 27" xfId="37804" xr:uid="{BFAC8115-9615-4609-AD3A-74E60CD802BC}"/>
    <cellStyle name="หมายเหตุ 28" xfId="41771" xr:uid="{5CE5A69B-9C46-4EED-8C7A-4CCD42392BE4}"/>
    <cellStyle name="หมายเหตุ 29" xfId="42731" xr:uid="{496C7A13-E738-4C38-9B35-683A7FC776D8}"/>
    <cellStyle name="หมายเหตุ 3" xfId="2559" xr:uid="{00000000-0005-0000-0000-0000000A0000}"/>
    <cellStyle name="หมายเหตุ 3 10" xfId="8443" xr:uid="{EFCA3376-76BD-4A5B-958D-65E86DB07DF9}"/>
    <cellStyle name="หมายเหตุ 3 10 2" xfId="30466" xr:uid="{51A0AE40-FC25-4C88-9B03-82B230CFA636}"/>
    <cellStyle name="หมายเหตุ 3 10 3" xfId="21316" xr:uid="{575FAB0B-D035-4802-AE98-9942FEC4FFD2}"/>
    <cellStyle name="หมายเหตุ 3 11" xfId="7246" xr:uid="{2878DF9E-C63D-4919-9A8B-CF52A57C87DF}"/>
    <cellStyle name="หมายเหตุ 3 11 2" xfId="29440" xr:uid="{B984E1BD-7FF4-42B4-96C0-7177C184DED5}"/>
    <cellStyle name="หมายเหตุ 3 11 3" xfId="20252" xr:uid="{1D02B937-9C71-4CAF-8B49-0E391CC9FAEA}"/>
    <cellStyle name="หมายเหตุ 3 12" xfId="9713" xr:uid="{8F9B8AAD-5373-4EEB-B588-C0A14ADF63A4}"/>
    <cellStyle name="หมายเหตุ 3 12 2" xfId="31716" xr:uid="{413B2FF2-7DFA-4F6A-AD3B-7DB9EB4442FB}"/>
    <cellStyle name="หมายเหตุ 3 12 3" xfId="22567" xr:uid="{2F150EAA-9519-4B54-9384-FAD7A1126F98}"/>
    <cellStyle name="หมายเหตุ 3 13" xfId="9410" xr:uid="{74DCB5DA-EC07-47C3-90BD-6320FD236864}"/>
    <cellStyle name="หมายเหตุ 3 13 2" xfId="31417" xr:uid="{3D8C5EF4-BAE4-4195-A147-B35FC64DEDE5}"/>
    <cellStyle name="หมายเหตุ 3 13 3" xfId="22268" xr:uid="{8A6A1607-A952-4AAA-8E2C-1745DA07EA00}"/>
    <cellStyle name="หมายเหตุ 3 14" xfId="10628" xr:uid="{D27495A0-E18B-491F-BC78-D56F322259F8}"/>
    <cellStyle name="หมายเหตุ 3 14 2" xfId="32603" xr:uid="{1B6B4700-7F2F-44BB-A48C-BFC5D8C634AC}"/>
    <cellStyle name="หมายเหตุ 3 14 3" xfId="23458" xr:uid="{65B20128-A68C-4393-AA0D-542890854D4C}"/>
    <cellStyle name="หมายเหตุ 3 15" xfId="11845" xr:uid="{BB5AA292-77A1-48E5-B6D0-64E870AC5D7B}"/>
    <cellStyle name="หมายเหตุ 3 15 2" xfId="33788" xr:uid="{461D2383-66FD-445E-BBEB-6F4206F49FC0}"/>
    <cellStyle name="หมายเหตุ 3 15 3" xfId="24643" xr:uid="{AA45AE16-A738-437F-BEBD-0C82E2E8E8A1}"/>
    <cellStyle name="หมายเหตุ 3 16" xfId="8948" xr:uid="{655C48B2-4EEF-4D8C-823B-D806A5099426}"/>
    <cellStyle name="หมายเหตุ 3 16 2" xfId="30965" xr:uid="{FA0209AD-557B-4B36-A6AA-BEA50C648B11}"/>
    <cellStyle name="หมายเหตุ 3 16 3" xfId="21815" xr:uid="{797B8D17-8C30-4779-A024-00C5CBB135D5}"/>
    <cellStyle name="หมายเหตุ 3 17" xfId="11696" xr:uid="{5073CD2A-5C77-4470-979D-D1FAE9E13E9D}"/>
    <cellStyle name="หมายเหตุ 3 17 2" xfId="33649" xr:uid="{93B0D9BD-119F-419D-A802-A5DBEBE45FFA}"/>
    <cellStyle name="หมายเหตุ 3 17 3" xfId="24504" xr:uid="{C0603F2C-C145-49FF-9555-C1DEFDBE4987}"/>
    <cellStyle name="หมายเหตุ 3 18" xfId="14004" xr:uid="{F15D55E6-6DC6-434E-8DDB-C6678013EFD6}"/>
    <cellStyle name="หมายเหตุ 3 18 2" xfId="35706" xr:uid="{4FF12C02-04BE-465C-BEBB-2C154B3947DC}"/>
    <cellStyle name="หมายเหตุ 3 18 3" xfId="26562" xr:uid="{2E359D0F-040F-4C2C-9BC1-B80747891C65}"/>
    <cellStyle name="หมายเหตุ 3 19" xfId="14497" xr:uid="{268E04C8-2080-4E61-92C2-D564A9016162}"/>
    <cellStyle name="หมายเหตุ 3 2" xfId="2560" xr:uid="{00000000-0005-0000-0000-0000010A0000}"/>
    <cellStyle name="หมายเหตุ 3 2 10" xfId="8192" xr:uid="{66C8B594-65BA-45C3-A8D7-71A098294973}"/>
    <cellStyle name="หมายเหตุ 3 2 10 2" xfId="30218" xr:uid="{AFE98E8E-F6BD-4D3B-B5DB-E3B6C7FDBE26}"/>
    <cellStyle name="หมายเหตุ 3 2 10 3" xfId="21068" xr:uid="{B5DD377E-8917-4E3C-8056-817CCD257320}"/>
    <cellStyle name="หมายเหตุ 3 2 11" xfId="11847" xr:uid="{A5E832A3-678A-41C7-8823-FA9833F058E8}"/>
    <cellStyle name="หมายเหตุ 3 2 11 2" xfId="33790" xr:uid="{C4060C80-151C-4FAD-BF0A-2A458E8E9C14}"/>
    <cellStyle name="หมายเหตุ 3 2 11 3" xfId="24645" xr:uid="{4C128D62-10CF-4184-B2D3-BAD97E2AB6A1}"/>
    <cellStyle name="หมายเหตุ 3 2 12" xfId="4776" xr:uid="{F56BFF9E-2C20-47E4-891A-D72997639A89}"/>
    <cellStyle name="หมายเหตุ 3 2 12 2" xfId="27132" xr:uid="{88FB85AE-0284-4118-AEF3-7D045AF6CEA5}"/>
    <cellStyle name="หมายเหตุ 3 2 12 3" xfId="17867" xr:uid="{957F625A-D216-4DDE-8C75-D4504CEAE3B6}"/>
    <cellStyle name="หมายเหตุ 3 2 13" xfId="8707" xr:uid="{359D1BB1-FF38-49A6-B105-6F83191D88F3}"/>
    <cellStyle name="หมายเหตุ 3 2 13 2" xfId="30727" xr:uid="{D7FD182E-A818-4D4C-AD40-9B78A0471011}"/>
    <cellStyle name="หมายเหตุ 3 2 13 3" xfId="21577" xr:uid="{A6361CAA-2517-48C0-A092-61471FD72557}"/>
    <cellStyle name="หมายเหตุ 3 2 14" xfId="14049" xr:uid="{0A79541D-360B-44FE-A867-7165320AC3DD}"/>
    <cellStyle name="หมายเหตุ 3 2 14 2" xfId="35747" xr:uid="{3D456896-2EF5-4FC0-99D7-26E4A0B712C8}"/>
    <cellStyle name="หมายเหตุ 3 2 14 3" xfId="26603" xr:uid="{B98AEDA8-894B-4542-9FE5-B87781670F28}"/>
    <cellStyle name="หมายเหตุ 3 2 15" xfId="14502" xr:uid="{3D9095D3-73C9-40AD-ABC8-3457C566ED7A}"/>
    <cellStyle name="หมายเหตุ 3 2 16" xfId="36896" xr:uid="{9D068800-447B-4D04-BECA-69A27F466B6A}"/>
    <cellStyle name="หมายเหตุ 3 2 17" xfId="38842" xr:uid="{D9540070-2CF6-4E4A-B048-2D0ECA26BF62}"/>
    <cellStyle name="หมายเหตุ 3 2 18" xfId="39753" xr:uid="{47615F3E-50BF-4B9B-9FA3-38ED18C51AE5}"/>
    <cellStyle name="หมายเหตุ 3 2 19" xfId="39235" xr:uid="{0D80BBF9-56BD-457F-B24A-BA97C5D0EF38}"/>
    <cellStyle name="หมายเหตุ 3 2 2" xfId="2561" xr:uid="{00000000-0005-0000-0000-0000020A0000}"/>
    <cellStyle name="หมายเหตุ 3 2 2 10" xfId="13054" xr:uid="{2C08FD71-62FB-43B0-8A70-653255074021}"/>
    <cellStyle name="หมายเหตุ 3 2 2 10 2" xfId="34899" xr:uid="{2ECEC6A0-382E-4E79-B8D7-4E500DEF5AB9}"/>
    <cellStyle name="หมายเหตุ 3 2 2 10 3" xfId="25755" xr:uid="{94A0985B-6DB2-403D-A70F-0A786E5AC248}"/>
    <cellStyle name="หมายเหตุ 3 2 2 11" xfId="12107" xr:uid="{BF61CE4E-7168-4914-8D4B-B4FEA941DCEA}"/>
    <cellStyle name="หมายเหตุ 3 2 2 11 2" xfId="34044" xr:uid="{6EE214E6-C692-4392-90C4-0BBA4B167955}"/>
    <cellStyle name="หมายเหตุ 3 2 2 11 3" xfId="24899" xr:uid="{196F5064-01AB-43FE-995F-26D84F3DAD20}"/>
    <cellStyle name="หมายเหตุ 3 2 2 12" xfId="11626" xr:uid="{4342C8F9-064E-4412-8422-ECA90920E50F}"/>
    <cellStyle name="หมายเหตุ 3 2 2 12 2" xfId="33584" xr:uid="{F2B17A6B-5B74-4E98-A44F-76685D286D04}"/>
    <cellStyle name="หมายเหตุ 3 2 2 12 3" xfId="24439" xr:uid="{38505C91-8E8A-4E6A-9C62-B3B577BF718E}"/>
    <cellStyle name="หมายเหตุ 3 2 2 13" xfId="14055" xr:uid="{7FD73A52-5EBD-4515-87FD-FEC5443A8F85}"/>
    <cellStyle name="หมายเหตุ 3 2 2 13 2" xfId="35752" xr:uid="{C6F30E9D-8BEF-410C-BE5F-75827FF72394}"/>
    <cellStyle name="หมายเหตุ 3 2 2 13 3" xfId="26608" xr:uid="{442ACA73-1992-4FF8-9152-F7F1BB024DCB}"/>
    <cellStyle name="หมายเหตุ 3 2 2 14" xfId="14507" xr:uid="{009FA742-9817-4ACF-8E2A-D13E5051D8DD}"/>
    <cellStyle name="หมายเหตุ 3 2 2 15" xfId="36897" xr:uid="{6983ACEF-F509-4D69-B024-72A89159FD9F}"/>
    <cellStyle name="หมายเหตุ 3 2 2 16" xfId="38843" xr:uid="{8949A454-B21C-4919-99EE-F3568FD317F5}"/>
    <cellStyle name="หมายเหตุ 3 2 2 17" xfId="38967" xr:uid="{D1A8EDAF-36B5-4FE7-A40A-91B0C7503D5A}"/>
    <cellStyle name="หมายเหตุ 3 2 2 18" xfId="39848" xr:uid="{0C42F4C6-A0A3-457F-969E-B1EAC5D4BCCB}"/>
    <cellStyle name="หมายเหตุ 3 2 2 19" xfId="40116" xr:uid="{2A246359-E1B2-4744-8DAD-87A912E1EADD}"/>
    <cellStyle name="หมายเหตุ 3 2 2 2" xfId="5090" xr:uid="{1DDE46FB-8200-45AC-9932-94D976135594}"/>
    <cellStyle name="หมายเหตุ 3 2 2 2 2" xfId="27445" xr:uid="{9C966F32-C410-4E0F-BF32-C76C0CAEDF6E}"/>
    <cellStyle name="หมายเหตุ 3 2 2 2 3" xfId="18180" xr:uid="{6F8A429F-26F9-4BCB-9ADC-294C4100B7D5}"/>
    <cellStyle name="หมายเหตุ 3 2 2 20" xfId="41784" xr:uid="{1A3F6004-2E6F-402E-A51C-499371186146}"/>
    <cellStyle name="หมายเหตุ 3 2 2 21" xfId="41871" xr:uid="{08D4B2E6-4404-4706-AACA-3681FAE6A28D}"/>
    <cellStyle name="หมายเหตุ 3 2 2 22" xfId="40732" xr:uid="{1CCBA7AE-3F3B-4857-AD68-2B1E66B212A8}"/>
    <cellStyle name="หมายเหตุ 3 2 2 23" xfId="44342" xr:uid="{AE9870BA-E0E0-43C9-B73C-794DED5065DA}"/>
    <cellStyle name="หมายเหตุ 3 2 2 3" xfId="6634" xr:uid="{C95DA1C4-1D99-4A2F-898D-5AAB44A0B775}"/>
    <cellStyle name="หมายเหตุ 3 2 2 3 2" xfId="28887" xr:uid="{7BD19250-D03A-45D1-AF90-6EA7F857EA54}"/>
    <cellStyle name="หมายเหตุ 3 2 2 3 3" xfId="19657" xr:uid="{D831C8E6-E1D8-4BAB-8B13-6E76D3CBFE3E}"/>
    <cellStyle name="หมายเหตุ 3 2 2 4" xfId="5237" xr:uid="{5552F058-5051-433A-BA8A-574AB20E8AC9}"/>
    <cellStyle name="หมายเหตุ 3 2 2 4 2" xfId="27573" xr:uid="{BC0C1ECD-1319-46D3-B927-58070BF6BCE2}"/>
    <cellStyle name="หมายเหตุ 3 2 2 4 3" xfId="18327" xr:uid="{4A003687-1229-4743-BFC7-F3EEE9CB2DDB}"/>
    <cellStyle name="หมายเหตุ 3 2 2 5" xfId="8515" xr:uid="{B73AAEF8-AA0A-45A9-B200-836824289615}"/>
    <cellStyle name="หมายเหตุ 3 2 2 5 2" xfId="30537" xr:uid="{1D8FA6E7-A654-4DA3-90B7-59707CC61BA4}"/>
    <cellStyle name="หมายเหตุ 3 2 2 5 3" xfId="21387" xr:uid="{CB296F6B-20AA-4963-B0CC-A14E3DC3625C}"/>
    <cellStyle name="หมายเหตุ 3 2 2 6" xfId="5516" xr:uid="{86B984B9-7C8F-4201-B190-F5BA1DD35D84}"/>
    <cellStyle name="หมายเหตุ 3 2 2 6 2" xfId="27839" xr:uid="{3C6BDFD1-0B75-4968-8839-7A9D3FE88A0C}"/>
    <cellStyle name="หมายเหตุ 3 2 2 6 3" xfId="18606" xr:uid="{85AAFEE0-386A-42F8-8820-94752B4D40F8}"/>
    <cellStyle name="หมายเหตุ 3 2 2 7" xfId="11019" xr:uid="{17498E1B-A9C0-4E98-AC97-E40907B9C725}"/>
    <cellStyle name="หมายเหตุ 3 2 2 7 2" xfId="32987" xr:uid="{985C1453-EEFF-48DB-8E1D-208BDEBF35A7}"/>
    <cellStyle name="หมายเหตุ 3 2 2 7 3" xfId="23842" xr:uid="{1EAB482B-E2D6-46B7-9D2B-5D844886DCEF}"/>
    <cellStyle name="หมายเหตุ 3 2 2 8" xfId="9933" xr:uid="{D475D27E-16D7-4C60-9D38-7C5C31FEC55D}"/>
    <cellStyle name="หมายเหตุ 3 2 2 8 2" xfId="31932" xr:uid="{BEEBA8F0-E349-4204-970C-ED64C0384EB1}"/>
    <cellStyle name="หมายเหตุ 3 2 2 8 3" xfId="22784" xr:uid="{C6D8B6C2-F79F-4249-ACA7-EB87F3BE5B17}"/>
    <cellStyle name="หมายเหตุ 3 2 2 9" xfId="9475" xr:uid="{78C0C55D-52EE-4CE9-8093-339776C3552E}"/>
    <cellStyle name="หมายเหตุ 3 2 2 9 2" xfId="31482" xr:uid="{29FE0093-B446-4721-B5C1-F9A19D3F4A62}"/>
    <cellStyle name="หมายเหตุ 3 2 2 9 3" xfId="22333" xr:uid="{D861CE39-12B6-4F41-A779-E2DD7F60E4A6}"/>
    <cellStyle name="หมายเหตุ 3 2 20" xfId="39689" xr:uid="{7B5D9A1B-FC00-4D39-ADE1-DD7783F0BFBB}"/>
    <cellStyle name="หมายเหตุ 3 2 21" xfId="41783" xr:uid="{C5C80036-2071-4B7B-BED2-FF3B2E3113C7}"/>
    <cellStyle name="หมายเหตุ 3 2 22" xfId="42727" xr:uid="{B49B10C5-593B-41EE-89C5-1B13D6C38A24}"/>
    <cellStyle name="หมายเหตุ 3 2 23" xfId="43391" xr:uid="{481ED043-C18D-4A69-9C7C-103D37AE40A2}"/>
    <cellStyle name="หมายเหตุ 3 2 24" xfId="44341" xr:uid="{05DAB14D-9726-4168-8B60-BE329218DD99}"/>
    <cellStyle name="หมายเหตุ 3 2 3" xfId="5091" xr:uid="{6B47029A-F1EA-4192-A110-D6DCB9BFFF4E}"/>
    <cellStyle name="หมายเหตุ 3 2 3 2" xfId="27446" xr:uid="{27F3F09D-F082-4C62-ABC3-9F3E9649891E}"/>
    <cellStyle name="หมายเหตุ 3 2 3 3" xfId="18181" xr:uid="{32307ACD-6FA7-4597-91EA-5F81E92D3B2A}"/>
    <cellStyle name="หมายเหตุ 3 2 4" xfId="6633" xr:uid="{C484036C-03DE-4176-8E68-131EB7535A50}"/>
    <cellStyle name="หมายเหตุ 3 2 4 2" xfId="28886" xr:uid="{491D8DDE-654B-46C5-9CB9-F81D6D350BCB}"/>
    <cellStyle name="หมายเหตุ 3 2 4 3" xfId="19656" xr:uid="{B180CC32-2D2F-470A-8057-847F843E93BE}"/>
    <cellStyle name="หมายเหตุ 3 2 5" xfId="7024" xr:uid="{8E2597D5-CA56-4756-A133-92F063F2024E}"/>
    <cellStyle name="หมายเหตุ 3 2 5 2" xfId="29231" xr:uid="{B4204D86-D4B9-41D8-AA7E-03C9B581B545}"/>
    <cellStyle name="หมายเหตุ 3 2 5 3" xfId="20030" xr:uid="{BE046770-D268-463B-A0EB-8580DAE67569}"/>
    <cellStyle name="หมายเหตุ 3 2 6" xfId="8506" xr:uid="{629042FB-35E1-41A5-AFDC-8FA4E267D34D}"/>
    <cellStyle name="หมายเหตุ 3 2 6 2" xfId="30528" xr:uid="{20465571-2929-43DB-B77E-4DE22150BEE7}"/>
    <cellStyle name="หมายเหตุ 3 2 6 3" xfId="21378" xr:uid="{63C517AE-BC3E-4970-963D-1D2BB5BC3ED2}"/>
    <cellStyle name="หมายเหตุ 3 2 7" xfId="7256" xr:uid="{1CCEA906-4754-4563-8303-17394AF1FF58}"/>
    <cellStyle name="หมายเหตุ 3 2 7 2" xfId="29450" xr:uid="{B284879A-4439-4A7E-B5FF-0BC6BC11B21B}"/>
    <cellStyle name="หมายเหตุ 3 2 7 3" xfId="20262" xr:uid="{9A615706-2E0A-478F-87C4-D54B98C7DC78}"/>
    <cellStyle name="หมายเหตุ 3 2 8" xfId="9716" xr:uid="{52151548-E9A9-42DA-8B0A-A9B30DED7E8F}"/>
    <cellStyle name="หมายเหตุ 3 2 8 2" xfId="31719" xr:uid="{753AE441-B248-42C2-9C66-C442B6AB0BBD}"/>
    <cellStyle name="หมายเหตุ 3 2 8 3" xfId="22570" xr:uid="{8505CC9B-101C-4B29-97C0-2E3C81B41CD5}"/>
    <cellStyle name="หมายเหตุ 3 2 9" xfId="9407" xr:uid="{5C5C3C63-8F85-4FE2-983D-2E234AA64A10}"/>
    <cellStyle name="หมายเหตุ 3 2 9 2" xfId="31414" xr:uid="{CA1ABE57-9169-4F72-9FE0-061567AACB3A}"/>
    <cellStyle name="หมายเหตุ 3 2 9 3" xfId="22265" xr:uid="{8934892E-DEBD-43AD-9592-2C4580AB3E5C}"/>
    <cellStyle name="หมายเหตุ 3 20" xfId="36895" xr:uid="{5B69975C-FF2E-4D71-87B8-BCD7F6611A9A}"/>
    <cellStyle name="หมายเหตุ 3 21" xfId="38841" xr:uid="{59C65983-A323-448B-94BE-F875F15C0702}"/>
    <cellStyle name="หมายเหตุ 3 22" xfId="39754" xr:uid="{93A93A84-4511-47C6-B152-F2751D59DBFE}"/>
    <cellStyle name="หมายเหตุ 3 23" xfId="39242" xr:uid="{E087967B-6540-4493-9D46-9CA5CADA38D6}"/>
    <cellStyle name="หมายเหตุ 3 24" xfId="40115" xr:uid="{7E05AF44-7669-4500-BE9A-A5FD470D9849}"/>
    <cellStyle name="หมายเหตุ 3 25" xfId="41782" xr:uid="{AC104E5C-E854-4787-9A5A-6B88FFFA511C}"/>
    <cellStyle name="หมายเหตุ 3 26" xfId="42347" xr:uid="{55A2D271-E9F9-4EBA-A322-7EABE314C434}"/>
    <cellStyle name="หมายเหตุ 3 27" xfId="43199" xr:uid="{213B93F0-36C8-4CF2-B5FA-13A984C0B09C}"/>
    <cellStyle name="หมายเหตุ 3 28" xfId="44340" xr:uid="{8A947739-4FD9-44EE-AB70-CF28B3E83F7D}"/>
    <cellStyle name="หมายเหตุ 3 3" xfId="2562" xr:uid="{00000000-0005-0000-0000-0000030A0000}"/>
    <cellStyle name="หมายเหตุ 3 3 10" xfId="10636" xr:uid="{8CEE7E5D-FF26-44B2-9E11-544E47F9DA03}"/>
    <cellStyle name="หมายเหตุ 3 3 10 2" xfId="32611" xr:uid="{CA023976-9EED-4CC7-92D8-4A050A910749}"/>
    <cellStyle name="หมายเหตุ 3 3 10 3" xfId="23466" xr:uid="{E51BAAC4-1FCC-4B65-9828-00AC0BD6681E}"/>
    <cellStyle name="หมายเหตุ 3 3 11" xfId="13059" xr:uid="{356754F2-9608-4CAC-A56B-9ADD07FC859A}"/>
    <cellStyle name="หมายเหตุ 3 3 11 2" xfId="34904" xr:uid="{9FC020E1-6290-4F85-81F6-D182C4471947}"/>
    <cellStyle name="หมายเหตุ 3 3 11 3" xfId="25760" xr:uid="{A22280BE-FADD-45EB-B390-116D903A5568}"/>
    <cellStyle name="หมายเหตุ 3 3 12" xfId="5045" xr:uid="{B790ED30-5431-40AB-9674-B939162885B7}"/>
    <cellStyle name="หมายเหตุ 3 3 12 2" xfId="27400" xr:uid="{D6A6CD22-8DD9-47F5-AEDE-F5EC461D1389}"/>
    <cellStyle name="หมายเหตุ 3 3 12 3" xfId="18135" xr:uid="{D9D84F45-946D-4965-B47A-E4C2B7937306}"/>
    <cellStyle name="หมายเหตุ 3 3 13" xfId="12810" xr:uid="{55F2F7FD-0459-43C8-A736-F54D29CC7E62}"/>
    <cellStyle name="หมายเหตุ 3 3 13 2" xfId="34678" xr:uid="{53F7D907-DA1A-419C-9066-E08570D19BB4}"/>
    <cellStyle name="หมายเหตุ 3 3 13 3" xfId="25534" xr:uid="{2C448A1F-ADB6-472C-8CC1-52C4DA435142}"/>
    <cellStyle name="หมายเหตุ 3 3 14" xfId="14060" xr:uid="{671DC801-9ADD-4109-8144-7C0B591C092A}"/>
    <cellStyle name="หมายเหตุ 3 3 14 2" xfId="35757" xr:uid="{C0E3C6C4-77A6-42E0-BCA0-FB5E43837EE2}"/>
    <cellStyle name="หมายเหตุ 3 3 14 3" xfId="26613" xr:uid="{49B0D8A4-F8DD-4B49-B82D-3ECA01062311}"/>
    <cellStyle name="หมายเหตุ 3 3 15" xfId="14508" xr:uid="{70A31C45-8241-4B08-AB31-AE6FE9CBD5B8}"/>
    <cellStyle name="หมายเหตุ 3 3 16" xfId="36898" xr:uid="{D11B2D2B-60C3-49AF-9FE5-0DD13FCC4902}"/>
    <cellStyle name="หมายเหตุ 3 3 17" xfId="38844" xr:uid="{EA027289-A512-4912-8B3F-784952DD5E64}"/>
    <cellStyle name="หมายเหตุ 3 3 18" xfId="37866" xr:uid="{16791155-5778-4FFF-9DD5-5BDAC4D0AB8C}"/>
    <cellStyle name="หมายเหตุ 3 3 19" xfId="39849" xr:uid="{BC955CDB-97F0-4D37-9D26-8279605E3C2F}"/>
    <cellStyle name="หมายเหตุ 3 3 2" xfId="2563" xr:uid="{00000000-0005-0000-0000-0000040A0000}"/>
    <cellStyle name="หมายเหตุ 3 3 2 10" xfId="8188" xr:uid="{70CC685D-3A0E-4A05-82B7-D2329A0E6D3B}"/>
    <cellStyle name="หมายเหตุ 3 3 2 10 2" xfId="30214" xr:uid="{3C19AAF5-F9FE-45EC-A256-B204CA780DB8}"/>
    <cellStyle name="หมายเหตุ 3 3 2 10 3" xfId="21064" xr:uid="{645F4630-B6C3-4A9C-9587-160343C481CA}"/>
    <cellStyle name="หมายเหตุ 3 3 2 11" xfId="8708" xr:uid="{821B3D36-2A6F-4844-97CD-A1EBCCF15C17}"/>
    <cellStyle name="หมายเหตุ 3 3 2 11 2" xfId="30728" xr:uid="{B501D59D-A2FF-47BA-A53A-5D58D9CABCC9}"/>
    <cellStyle name="หมายเหตุ 3 3 2 11 3" xfId="21578" xr:uid="{38DD55F8-9F4E-4099-8465-4FABB413F8ED}"/>
    <cellStyle name="หมายเหตุ 3 3 2 12" xfId="12811" xr:uid="{04CCE9D5-F230-484B-ADB0-B05B2A0BACDE}"/>
    <cellStyle name="หมายเหตุ 3 3 2 12 2" xfId="34679" xr:uid="{4D9A8173-5835-45C3-8CF6-D9CEFFA6EAA2}"/>
    <cellStyle name="หมายเหตุ 3 3 2 12 3" xfId="25535" xr:uid="{FBD69462-4802-4551-AF8C-E392BFB82F7F}"/>
    <cellStyle name="หมายเหตุ 3 3 2 13" xfId="14061" xr:uid="{50646561-AF05-41E8-B4A5-69079022825F}"/>
    <cellStyle name="หมายเหตุ 3 3 2 13 2" xfId="35758" xr:uid="{8EF8A8B8-5A5E-458F-B0F0-8DDDF3E60973}"/>
    <cellStyle name="หมายเหตุ 3 3 2 13 3" xfId="26614" xr:uid="{1DB9F91E-E79F-424A-9F79-8FADC367E0D2}"/>
    <cellStyle name="หมายเหตุ 3 3 2 14" xfId="14514" xr:uid="{D07F412B-FD87-489C-A275-0014B103295A}"/>
    <cellStyle name="หมายเหตุ 3 3 2 15" xfId="36899" xr:uid="{1DA174C1-D02E-4750-9554-F6A732F02423}"/>
    <cellStyle name="หมายเหตุ 3 3 2 16" xfId="38845" xr:uid="{9562AE8D-53FD-4BBC-A6BD-27AAFC7ACC32}"/>
    <cellStyle name="หมายเหตุ 3 3 2 17" xfId="39752" xr:uid="{D914B7E0-7F83-4F3A-86FB-F6E094AF7F04}"/>
    <cellStyle name="หมายเหตุ 3 3 2 18" xfId="39478" xr:uid="{B920FDA3-5BC9-45E9-A250-D10E42B137C6}"/>
    <cellStyle name="หมายเหตุ 3 3 2 19" xfId="40117" xr:uid="{B7944046-F3C8-476F-B876-6EAF0D8090AF}"/>
    <cellStyle name="หมายเหตุ 3 3 2 2" xfId="6894" xr:uid="{CEF46AE7-1127-451A-90DC-3359CC0BC712}"/>
    <cellStyle name="หมายเหตุ 3 3 2 2 2" xfId="29122" xr:uid="{3823A3E4-1188-47B8-8931-9BE11BEDDE63}"/>
    <cellStyle name="หมายเหตุ 3 3 2 2 3" xfId="19902" xr:uid="{DA69A1D9-5054-4367-8B4B-A6C791494110}"/>
    <cellStyle name="หมายเหตุ 3 3 2 20" xfId="41786" xr:uid="{5D792B17-DAD7-4268-BE0F-36CC28FF720F}"/>
    <cellStyle name="หมายเหตุ 3 3 2 21" xfId="42728" xr:uid="{09DC590A-121F-409E-8112-5815992F6D63}"/>
    <cellStyle name="หมายเหตุ 3 3 2 22" xfId="43392" xr:uid="{282A94F9-D7D7-44E5-90D8-1121E19CBFAD}"/>
    <cellStyle name="หมายเหตุ 3 3 2 23" xfId="44344" xr:uid="{C5B425B5-FD5A-4976-A071-53FADD2A2BD1}"/>
    <cellStyle name="หมายเหตุ 3 3 2 3" xfId="6636" xr:uid="{312F057E-F8DA-4D28-A7D3-0E9B07742576}"/>
    <cellStyle name="หมายเหตุ 3 3 2 3 2" xfId="28889" xr:uid="{2D7DD44A-D360-454E-AF4D-7299A8E1372E}"/>
    <cellStyle name="หมายเหตุ 3 3 2 3 3" xfId="19659" xr:uid="{1E0A3F14-14D8-4E07-BE2E-BDECC1EAAAA7}"/>
    <cellStyle name="หมายเหตุ 3 3 2 4" xfId="7021" xr:uid="{5CD105D2-87AF-4C6C-884A-3CB28855894A}"/>
    <cellStyle name="หมายเหตุ 3 3 2 4 2" xfId="29228" xr:uid="{A59DB73A-7F23-4BCB-A384-65E75C813576}"/>
    <cellStyle name="หมายเหตุ 3 3 2 4 3" xfId="20027" xr:uid="{4983C58D-A946-483F-B238-937033876609}"/>
    <cellStyle name="หมายเหตุ 3 3 2 5" xfId="8526" xr:uid="{A3CEE74D-000E-46E0-ADC1-B8B1DE0DDE98}"/>
    <cellStyle name="หมายเหตุ 3 3 2 5 2" xfId="30548" xr:uid="{A40ABA70-8974-4F80-8AE8-D20E04888828}"/>
    <cellStyle name="หมายเหตุ 3 3 2 5 3" xfId="21398" xr:uid="{4057B9DE-3ED5-42C1-8463-7833C3A5AE67}"/>
    <cellStyle name="หมายเหตุ 3 3 2 6" xfId="7965" xr:uid="{6E00FB1F-1724-42E4-9ACB-B71F11FC5E23}"/>
    <cellStyle name="หมายเหตุ 3 3 2 6 2" xfId="29991" xr:uid="{5CF56C1B-091F-4177-A5F1-69F7DEF97FA0}"/>
    <cellStyle name="หมายเหตุ 3 3 2 6 3" xfId="20841" xr:uid="{FD115A6A-81AF-482B-A50D-C52AF525824D}"/>
    <cellStyle name="หมายเหตุ 3 3 2 7" xfId="9286" xr:uid="{2DA4843B-9DFB-4693-AAAB-E6A7A196BE71}"/>
    <cellStyle name="หมายเหตุ 3 3 2 7 2" xfId="31295" xr:uid="{A1E02F3D-8497-41B1-8FA5-C708CDD3BE2F}"/>
    <cellStyle name="หมายเหตุ 3 3 2 7 3" xfId="22146" xr:uid="{916AEA44-631B-4D86-80FA-EB108A927136}"/>
    <cellStyle name="หมายเหตุ 3 3 2 8" xfId="8841" xr:uid="{BB02E6DD-4B71-4A22-842C-3454295C6CC8}"/>
    <cellStyle name="หมายเหตุ 3 3 2 8 2" xfId="30860" xr:uid="{EBB68347-E517-4654-9C90-75435CB52193}"/>
    <cellStyle name="หมายเหตุ 3 3 2 8 3" xfId="21710" xr:uid="{7DE5DD63-80CB-44B9-A18F-8C1053F2CF2A}"/>
    <cellStyle name="หมายเหตุ 3 3 2 9" xfId="9142" xr:uid="{BA25972A-BB0C-4B07-8164-724085F22C17}"/>
    <cellStyle name="หมายเหตุ 3 3 2 9 2" xfId="31153" xr:uid="{2AE913DA-1A17-4BF8-9862-CBFDE28C4FAD}"/>
    <cellStyle name="หมายเหตุ 3 3 2 9 3" xfId="22003" xr:uid="{510C397E-7774-48DE-BB02-49A51796FCE5}"/>
    <cellStyle name="หมายเหตุ 3 3 20" xfId="39690" xr:uid="{630F6435-4E21-4AD4-9706-4EC829EF9B4D}"/>
    <cellStyle name="หมายเหตุ 3 3 21" xfId="41785" xr:uid="{FB507D2C-6CA3-4522-B0DD-F78C5F22D8C8}"/>
    <cellStyle name="หมายเหตุ 3 3 22" xfId="42348" xr:uid="{750B6483-C280-4708-BCFE-ED2D1AA20950}"/>
    <cellStyle name="หมายเหตุ 3 3 23" xfId="43200" xr:uid="{BF681372-06DF-4700-808A-6973711E91A7}"/>
    <cellStyle name="หมายเหตุ 3 3 24" xfId="44343" xr:uid="{478CE188-AA17-4A08-A665-480B73D507F5}"/>
    <cellStyle name="หมายเหตุ 3 3 3" xfId="6883" xr:uid="{D29AA063-5206-4588-AA35-48796B3BC94C}"/>
    <cellStyle name="หมายเหตุ 3 3 3 2" xfId="29111" xr:uid="{38CBCF4C-CE5A-4CDC-B18F-D27E30449406}"/>
    <cellStyle name="หมายเหตุ 3 3 3 3" xfId="19891" xr:uid="{5B795664-5FA9-47FF-BD11-1B0B68A2D3FE}"/>
    <cellStyle name="หมายเหตุ 3 3 4" xfId="6635" xr:uid="{D856F268-1911-40D1-BEB2-636861E2D79F}"/>
    <cellStyle name="หมายเหตุ 3 3 4 2" xfId="28888" xr:uid="{3215E759-E383-44EC-9DA5-F8118B37B4B0}"/>
    <cellStyle name="หมายเหตุ 3 3 4 3" xfId="19658" xr:uid="{FEB4E172-405E-4421-B9D0-6BFC1A3FF8C7}"/>
    <cellStyle name="หมายเหตุ 3 3 5" xfId="5236" xr:uid="{1F76D453-8A54-4BA7-9C22-1F5B6EDA6A11}"/>
    <cellStyle name="หมายเหตุ 3 3 5 2" xfId="27572" xr:uid="{9A9D5037-E142-4924-8351-916DD9234FE8}"/>
    <cellStyle name="หมายเหตุ 3 3 5 3" xfId="18326" xr:uid="{B564AE4D-1429-43B5-A842-6FF79AD9BE3E}"/>
    <cellStyle name="หมายเหตุ 3 3 6" xfId="8525" xr:uid="{02011748-3AF1-4148-99DE-A4CDEC7DF544}"/>
    <cellStyle name="หมายเหตุ 3 3 6 2" xfId="30547" xr:uid="{8542A129-69FD-4AFE-81D0-9DD08E882994}"/>
    <cellStyle name="หมายเหตุ 3 3 6 3" xfId="21397" xr:uid="{0B288609-905B-4B78-A33C-2896426BDDCE}"/>
    <cellStyle name="หมายเหตุ 3 3 7" xfId="7964" xr:uid="{C3410208-5FF2-4D75-9191-26724EC5C978}"/>
    <cellStyle name="หมายเหตุ 3 3 7 2" xfId="29990" xr:uid="{DEC3F6DC-6795-4E5E-B0A2-DAAFD6106A14}"/>
    <cellStyle name="หมายเหตุ 3 3 7 3" xfId="20840" xr:uid="{E35388FE-A3A9-4767-B8B8-5D8ED96DA470}"/>
    <cellStyle name="หมายเหตุ 3 3 8" xfId="11022" xr:uid="{562A0327-4FBE-43A8-A778-5DB75EDCBBEE}"/>
    <cellStyle name="หมายเหตุ 3 3 8 2" xfId="32990" xr:uid="{EB90CFA3-E93F-47F0-9E2E-DCFFA04F245B}"/>
    <cellStyle name="หมายเหตุ 3 3 8 3" xfId="23845" xr:uid="{636B3D78-2014-467E-9388-37EFF97405E4}"/>
    <cellStyle name="หมายเหตุ 3 3 9" xfId="7827" xr:uid="{7B86056D-6D82-49F5-8BB5-27DD0B2AAB66}"/>
    <cellStyle name="หมายเหตุ 3 3 9 2" xfId="29855" xr:uid="{1BD73E68-2981-4E05-BCE2-11F71B680A35}"/>
    <cellStyle name="หมายเหตุ 3 3 9 3" xfId="20705" xr:uid="{73728E81-6E9E-4EDD-B599-BE9D1F01600A}"/>
    <cellStyle name="หมายเหตุ 3 4" xfId="2564" xr:uid="{00000000-0005-0000-0000-0000050A0000}"/>
    <cellStyle name="หมายเหตุ 3 4 10" xfId="10639" xr:uid="{04B0C7D7-A20A-4D57-89FF-7E412F13D875}"/>
    <cellStyle name="หมายเหตุ 3 4 10 2" xfId="32614" xr:uid="{438505A6-2CBE-4D68-8727-1FBB9E9E6653}"/>
    <cellStyle name="หมายเหตุ 3 4 10 3" xfId="23469" xr:uid="{18760C8A-B0A7-462F-A39A-1DBCDC7E4FB2}"/>
    <cellStyle name="หมายเหตุ 3 4 11" xfId="13057" xr:uid="{9507D989-D997-4753-A89A-AAE5F8D0FCD0}"/>
    <cellStyle name="หมายเหตุ 3 4 11 2" xfId="34902" xr:uid="{18B3CB4E-AAC2-4BAE-AE5F-D1EC1224FC71}"/>
    <cellStyle name="หมายเหตุ 3 4 11 3" xfId="25758" xr:uid="{B4BDE89D-1732-4049-8CDB-8C5A9647D09B}"/>
    <cellStyle name="หมายเหตุ 3 4 12" xfId="12108" xr:uid="{92618ADA-FFFE-4B45-B963-88C7B7498717}"/>
    <cellStyle name="หมายเหตุ 3 4 12 2" xfId="34045" xr:uid="{FA6CD907-21C4-4E34-8FAD-72E9E42238D8}"/>
    <cellStyle name="หมายเหตุ 3 4 12 3" xfId="24900" xr:uid="{E6671A79-7C4F-4642-8AE7-F8A4EF1E408C}"/>
    <cellStyle name="หมายเหตุ 3 4 13" xfId="12850" xr:uid="{79877E0D-D8BB-4C18-BF59-06F47C8103C1}"/>
    <cellStyle name="หมายเหตุ 3 4 13 2" xfId="34712" xr:uid="{40D69363-C36A-42EA-908E-F3548AC6F310}"/>
    <cellStyle name="หมายเหตุ 3 4 13 3" xfId="25568" xr:uid="{08F50514-34A9-4E69-910E-36489C10742D}"/>
    <cellStyle name="หมายเหตุ 3 4 14" xfId="14067" xr:uid="{AF6CA60B-60AE-4239-97E5-10647BB61F9F}"/>
    <cellStyle name="หมายเหตุ 3 4 14 2" xfId="35764" xr:uid="{E31BD513-E1FD-4A1D-997A-FB45E844B3BE}"/>
    <cellStyle name="หมายเหตุ 3 4 14 3" xfId="26620" xr:uid="{9DDCA60D-1AB2-452C-BB90-1E06A29C27EB}"/>
    <cellStyle name="หมายเหตุ 3 4 15" xfId="14537" xr:uid="{CF2FCBE7-A124-46D7-A88F-49DAE149DF83}"/>
    <cellStyle name="หมายเหตุ 3 4 16" xfId="36900" xr:uid="{C50F05A4-12BD-42AB-A658-3D89709DE4D9}"/>
    <cellStyle name="หมายเหตุ 3 4 17" xfId="38846" xr:uid="{860EC994-FD34-470B-A4D3-FD65412250F5}"/>
    <cellStyle name="หมายเหตุ 3 4 18" xfId="37478" xr:uid="{5CFD535B-54DC-46AF-8C35-569D3A99A2ED}"/>
    <cellStyle name="หมายเหตุ 3 4 19" xfId="39500" xr:uid="{1389715A-E567-4936-BD9A-9578D714232C}"/>
    <cellStyle name="หมายเหตุ 3 4 2" xfId="2565" xr:uid="{00000000-0005-0000-0000-0000060A0000}"/>
    <cellStyle name="หมายเหตุ 3 4 2 10" xfId="13058" xr:uid="{D5C74463-EC6E-4181-9D14-5AC8AC31387D}"/>
    <cellStyle name="หมายเหตุ 3 4 2 10 2" xfId="34903" xr:uid="{B6857D8B-C6EC-45E4-9195-315E73F04D03}"/>
    <cellStyle name="หมายเหตุ 3 4 2 10 3" xfId="25759" xr:uid="{A0D80E91-C15F-443D-ADC9-43877865EFD2}"/>
    <cellStyle name="หมายเหตุ 3 4 2 11" xfId="8709" xr:uid="{A962E2E1-E0EA-4C2E-9379-D96086FDFBF7}"/>
    <cellStyle name="หมายเหตุ 3 4 2 11 2" xfId="30729" xr:uid="{235039DB-91F4-49A7-B136-3B4CF6721800}"/>
    <cellStyle name="หมายเหตุ 3 4 2 11 3" xfId="21579" xr:uid="{DE84C2CF-5B60-46BE-A39F-79BDCBB8FA8D}"/>
    <cellStyle name="หมายเหตุ 3 4 2 12" xfId="9840" xr:uid="{0CBD14FB-A39A-4584-95CA-78FA9C8B48D6}"/>
    <cellStyle name="หมายเหตุ 3 4 2 12 2" xfId="31841" xr:uid="{54146438-514D-458B-B152-092EC4D52550}"/>
    <cellStyle name="หมายเหตุ 3 4 2 12 3" xfId="22693" xr:uid="{93E305E5-5ADA-43AE-9C6A-2D9FE8D8E325}"/>
    <cellStyle name="หมายเหตุ 3 4 2 13" xfId="14090" xr:uid="{7C8DCD0B-AC41-45B4-8306-B4BEAF40580E}"/>
    <cellStyle name="หมายเหตุ 3 4 2 13 2" xfId="35787" xr:uid="{6D85A956-ACD4-440D-A3BE-CBE0A526DF83}"/>
    <cellStyle name="หมายเหตุ 3 4 2 13 3" xfId="26643" xr:uid="{3F8058AE-FC62-4181-B629-44D35A03F8B9}"/>
    <cellStyle name="หมายเหตุ 3 4 2 14" xfId="14539" xr:uid="{E17AE94A-6E88-412C-828F-154C25CED4B0}"/>
    <cellStyle name="หมายเหตุ 3 4 2 15" xfId="36901" xr:uid="{CFAE73B7-5BC0-4F03-A75F-691966F2EC2E}"/>
    <cellStyle name="หมายเหตุ 3 4 2 16" xfId="38847" xr:uid="{20E0ED36-1C0F-4593-8B47-594E9C89B3EB}"/>
    <cellStyle name="หมายเหตุ 3 4 2 17" xfId="38965" xr:uid="{5A779F94-CEDB-432E-96E4-9A3D2870F31D}"/>
    <cellStyle name="หมายเหตุ 3 4 2 18" xfId="39846" xr:uid="{723E7F3C-A25D-4DCB-8AA1-8FE934D48194}"/>
    <cellStyle name="หมายเหตุ 3 4 2 19" xfId="37195" xr:uid="{D5B8B000-9B6A-465D-A054-92D4EC3592D1}"/>
    <cellStyle name="หมายเหตุ 3 4 2 2" xfId="6892" xr:uid="{A1628E25-FF73-4494-9CF3-405471B34E14}"/>
    <cellStyle name="หมายเหตุ 3 4 2 2 2" xfId="29120" xr:uid="{3A04B621-016E-4C34-B8BE-9B18E0E6203F}"/>
    <cellStyle name="หมายเหตุ 3 4 2 2 3" xfId="19900" xr:uid="{681124A5-7C03-44A4-AEC0-885A8AC48FD2}"/>
    <cellStyle name="หมายเหตุ 3 4 2 20" xfId="41788" xr:uid="{019E0D71-2815-406A-8FDD-0E5941D2DE7F}"/>
    <cellStyle name="หมายเหตุ 3 4 2 21" xfId="40759" xr:uid="{9ADF4D58-8A3B-4BE5-875B-E0AB9B368277}"/>
    <cellStyle name="หมายเหตุ 3 4 2 22" xfId="42952" xr:uid="{6585FE9B-1F75-4CFD-9D9F-270AE1DE0AF9}"/>
    <cellStyle name="หมายเหตุ 3 4 2 23" xfId="44346" xr:uid="{D9B3DB9A-81DC-4246-A66D-AC0413F87503}"/>
    <cellStyle name="หมายเหตุ 3 4 2 3" xfId="6638" xr:uid="{10E45FB7-5496-4706-B56D-610E81639447}"/>
    <cellStyle name="หมายเหตุ 3 4 2 3 2" xfId="28891" xr:uid="{1B9AC803-DEA7-481C-ACD8-C65ADD2FD549}"/>
    <cellStyle name="หมายเหตุ 3 4 2 3 3" xfId="19661" xr:uid="{98800E02-2DEE-4A86-9025-0AFA80E4AA95}"/>
    <cellStyle name="หมายเหตุ 3 4 2 4" xfId="7683" xr:uid="{DD97648A-B49A-4C8F-A0CB-A86F6CD2B675}"/>
    <cellStyle name="หมายเหตุ 3 4 2 4 2" xfId="29714" xr:uid="{2C50FBD8-5F94-4986-BC75-73DB4BB0BDD5}"/>
    <cellStyle name="หมายเหตุ 3 4 2 4 3" xfId="20563" xr:uid="{610CD0C8-0E83-4A1B-901C-D28357A73EA6}"/>
    <cellStyle name="หมายเหตุ 3 4 2 5" xfId="8566" xr:uid="{8F476CF6-F56E-4DE4-8CDF-2012436E765B}"/>
    <cellStyle name="หมายเหตุ 3 4 2 5 2" xfId="30588" xr:uid="{84124685-7202-48E2-A7E6-73EB808CE1BD}"/>
    <cellStyle name="หมายเหตุ 3 4 2 5 3" xfId="21438" xr:uid="{860ABD1A-13A6-481C-B6EE-8AD5E9C7B9C6}"/>
    <cellStyle name="หมายเหตุ 3 4 2 6" xfId="9181" xr:uid="{2D929563-9839-4BA5-8A4B-11147E4CCC6F}"/>
    <cellStyle name="หมายเหตุ 3 4 2 6 2" xfId="31191" xr:uid="{4C19D08B-688E-4947-B549-06E0DC5BE201}"/>
    <cellStyle name="หมายเหตุ 3 4 2 6 3" xfId="22041" xr:uid="{9C641E17-48F7-4E18-BB88-124CDBA7EE34}"/>
    <cellStyle name="หมายเหตุ 3 4 2 7" xfId="11021" xr:uid="{9AEDB41C-FCC2-425B-B1B1-D088AB84D2FB}"/>
    <cellStyle name="หมายเหตุ 3 4 2 7 2" xfId="32989" xr:uid="{8458C114-1AE3-4613-ACDD-353378E82D06}"/>
    <cellStyle name="หมายเหตุ 3 4 2 7 3" xfId="23844" xr:uid="{526049A7-0609-4103-9869-0F29E996050C}"/>
    <cellStyle name="หมายเหตุ 3 4 2 8" xfId="9995" xr:uid="{785D815C-57A8-48AD-B663-9A7CCC2F1C87}"/>
    <cellStyle name="หมายเหตุ 3 4 2 8 2" xfId="31994" xr:uid="{24D3BE65-3E49-43C8-B5CA-5019519B29E7}"/>
    <cellStyle name="หมายเหตุ 3 4 2 8 3" xfId="22846" xr:uid="{FE5241EF-842C-4D43-879E-38597A0F8649}"/>
    <cellStyle name="หมายเหตุ 3 4 2 9" xfId="10809" xr:uid="{879465AE-44B3-408D-AAAD-9B93C8CD62EA}"/>
    <cellStyle name="หมายเหตุ 3 4 2 9 2" xfId="32781" xr:uid="{02EB5009-539E-45D4-8DDE-6908FA723584}"/>
    <cellStyle name="หมายเหตุ 3 4 2 9 3" xfId="23636" xr:uid="{4C1BB23C-C6F7-4C17-A1B8-5E99B3E10460}"/>
    <cellStyle name="หมายเหตุ 3 4 20" xfId="39691" xr:uid="{2C451E16-4B23-40EA-A51F-80F1822039B5}"/>
    <cellStyle name="หมายเหตุ 3 4 21" xfId="41787" xr:uid="{F07E369B-0FC6-459D-9444-D50AB7C34A77}"/>
    <cellStyle name="หมายเหตุ 3 4 22" xfId="41872" xr:uid="{A4871C5E-2C1A-4B23-888C-40E90982BF0F}"/>
    <cellStyle name="หมายเหตุ 3 4 23" xfId="40731" xr:uid="{7C4C810B-3343-4572-B4DB-FA638E49C141}"/>
    <cellStyle name="หมายเหตุ 3 4 24" xfId="44345" xr:uid="{7E6162CB-2D66-47F7-81C8-5E4786340170}"/>
    <cellStyle name="หมายเหตุ 3 4 3" xfId="5089" xr:uid="{2C9D3B6F-92F7-4730-857A-AABFFD0FBB34}"/>
    <cellStyle name="หมายเหตุ 3 4 3 2" xfId="27444" xr:uid="{1F52A6C2-FFB9-4DA6-8600-E02946F48EF3}"/>
    <cellStyle name="หมายเหตุ 3 4 3 3" xfId="18179" xr:uid="{35EB7268-A61E-4984-9241-21DE934C3B4C}"/>
    <cellStyle name="หมายเหตุ 3 4 4" xfId="6637" xr:uid="{70B35F75-0648-4294-9A15-D31F509AD2D5}"/>
    <cellStyle name="หมายเหตุ 3 4 4 2" xfId="28890" xr:uid="{0ECA071E-93D0-47F4-9B59-1418A5AE7090}"/>
    <cellStyle name="หมายเหตุ 3 4 4 3" xfId="19660" xr:uid="{B06129E6-A55A-4B15-8E1F-072F60747C6B}"/>
    <cellStyle name="หมายเหตุ 3 4 5" xfId="7022" xr:uid="{D692049A-C721-4421-9E55-5A330DE030CE}"/>
    <cellStyle name="หมายเหตุ 3 4 5 2" xfId="29229" xr:uid="{4C426CD7-B81C-4A38-AF8D-36E922D301CD}"/>
    <cellStyle name="หมายเหตุ 3 4 5 3" xfId="20028" xr:uid="{39879EB6-8151-4BEE-B812-955295D4E42B}"/>
    <cellStyle name="หมายเหตุ 3 4 6" xfId="8533" xr:uid="{E6913E81-A6E1-48B4-A591-90E98BDD17BF}"/>
    <cellStyle name="หมายเหตุ 3 4 6 2" xfId="30555" xr:uid="{B1AE5D1B-2D50-405B-AF5B-5E2B1EA8BC05}"/>
    <cellStyle name="หมายเหตุ 3 4 6 3" xfId="21405" xr:uid="{F2DC3720-D3D9-4B08-AFFF-C2365910C34B}"/>
    <cellStyle name="หมายเหตุ 3 4 7" xfId="7254" xr:uid="{332D0A06-6577-4FFF-8E4A-603E5423A58B}"/>
    <cellStyle name="หมายเหตุ 3 4 7 2" xfId="29448" xr:uid="{B27E5B7C-CAAC-4D0D-BF96-F01D74B94A54}"/>
    <cellStyle name="หมายเหตุ 3 4 7 3" xfId="20260" xr:uid="{34B497BD-2B92-4FE7-9648-85CB8C13F98E}"/>
    <cellStyle name="หมายเหตุ 3 4 8" xfId="11020" xr:uid="{D26D7492-C48D-4FF6-923B-0155A1A5EA27}"/>
    <cellStyle name="หมายเหตุ 3 4 8 2" xfId="32988" xr:uid="{E297075C-6447-418B-943F-8B246FF8BD83}"/>
    <cellStyle name="หมายเหตุ 3 4 8 3" xfId="23843" xr:uid="{235DBD76-0D5D-4BD7-9F77-6EA22EC54664}"/>
    <cellStyle name="หมายเหตุ 3 4 9" xfId="8845" xr:uid="{7507EEF5-DEC5-4258-BD14-267E9B2D6569}"/>
    <cellStyle name="หมายเหตุ 3 4 9 2" xfId="30864" xr:uid="{0CB1741D-5D0D-4223-9502-54C3F454422F}"/>
    <cellStyle name="หมายเหตุ 3 4 9 3" xfId="21714" xr:uid="{3C6D29C8-45DD-430A-AD15-E2A35BAC01BE}"/>
    <cellStyle name="หมายเหตุ 3 5" xfId="2566" xr:uid="{00000000-0005-0000-0000-0000070A0000}"/>
    <cellStyle name="หมายเหตุ 3 5 10" xfId="10643" xr:uid="{60AA52AA-79AA-49C3-98F7-67F5B76C6776}"/>
    <cellStyle name="หมายเหตุ 3 5 10 2" xfId="32618" xr:uid="{FE6BB5CD-7227-45C8-ADE3-D81313AF249E}"/>
    <cellStyle name="หมายเหตุ 3 5 10 3" xfId="23473" xr:uid="{6B8B7C58-F98A-4964-811A-FF2C658B34BF}"/>
    <cellStyle name="หมายเหตุ 3 5 11" xfId="11846" xr:uid="{1372A5C6-9132-412E-94F5-E9B68D0D3151}"/>
    <cellStyle name="หมายเหตุ 3 5 11 2" xfId="33789" xr:uid="{006291F3-3F23-4F7E-A32E-DE46A6E693CE}"/>
    <cellStyle name="หมายเหตุ 3 5 11 3" xfId="24644" xr:uid="{54359904-2D5C-4692-BD80-B1B27672A3C5}"/>
    <cellStyle name="หมายเหตุ 3 5 12" xfId="12109" xr:uid="{D9D3F11A-8D1A-4449-ABF2-7FF8C65ABDB4}"/>
    <cellStyle name="หมายเหตุ 3 5 12 2" xfId="34046" xr:uid="{1C232677-18B4-42C6-8203-3048BE946CB4}"/>
    <cellStyle name="หมายเหตุ 3 5 12 3" xfId="24901" xr:uid="{73846A07-A760-4225-A334-6E78EFA97AE8}"/>
    <cellStyle name="หมายเหตุ 3 5 13" xfId="10487" xr:uid="{1931DE08-8DD8-4E4E-933D-4714EFAB6612}"/>
    <cellStyle name="หมายเหตุ 3 5 13 2" xfId="32468" xr:uid="{1E1CB19C-5285-4A05-9F4A-4C6776D3BC74}"/>
    <cellStyle name="หมายเหตุ 3 5 13 3" xfId="23322" xr:uid="{AE2A8E89-F672-41EA-9468-23A29B4BB02D}"/>
    <cellStyle name="หมายเหตุ 3 5 14" xfId="14092" xr:uid="{D60ADF58-8340-42E8-8F41-DE5FA48932AF}"/>
    <cellStyle name="หมายเหตุ 3 5 14 2" xfId="35789" xr:uid="{A846DA49-500D-4BB3-8D4F-F011453E0F31}"/>
    <cellStyle name="หมายเหตุ 3 5 14 3" xfId="26645" xr:uid="{45E1A5BD-0FB6-40ED-953B-83A9AB87D06B}"/>
    <cellStyle name="หมายเหตุ 3 5 15" xfId="12591" xr:uid="{CA624D3C-4EDC-4D47-8765-9DECD61A7D25}"/>
    <cellStyle name="หมายเหตุ 3 5 16" xfId="36902" xr:uid="{D2CF0075-0301-4BA5-9C23-0347B0C589B9}"/>
    <cellStyle name="หมายเหตุ 3 5 17" xfId="38848" xr:uid="{0A54B404-A30D-4E30-918F-5DEE0E8FBFCB}"/>
    <cellStyle name="หมายเหตุ 3 5 18" xfId="38966" xr:uid="{39B67B9E-8C91-4203-A764-00B61E8B33E6}"/>
    <cellStyle name="หมายเหตุ 3 5 19" xfId="39847" xr:uid="{4628BB76-0144-4817-B879-D4828B1183D0}"/>
    <cellStyle name="หมายเหตุ 3 5 2" xfId="2567" xr:uid="{00000000-0005-0000-0000-0000080A0000}"/>
    <cellStyle name="หมายเหตุ 3 5 2 10" xfId="9464" xr:uid="{96532DEE-2135-4D8B-AD71-46F40246247C}"/>
    <cellStyle name="หมายเหตุ 3 5 2 10 2" xfId="31471" xr:uid="{B95161B5-7462-4574-A464-E257668D28ED}"/>
    <cellStyle name="หมายเหตุ 3 5 2 10 3" xfId="22322" xr:uid="{2B94D835-001A-4228-B7E8-8C15A8EAB8FF}"/>
    <cellStyle name="หมายเหตุ 3 5 2 11" xfId="6038" xr:uid="{2C23F9E3-92B6-41A5-9812-CCD90A33D0C7}"/>
    <cellStyle name="หมายเหตุ 3 5 2 11 2" xfId="28310" xr:uid="{EFDAE43A-013E-4085-82A5-4988CE3EC551}"/>
    <cellStyle name="หมายเหตุ 3 5 2 11 3" xfId="19077" xr:uid="{C2CF4F94-3AA1-4482-89F3-3AF4E7C01405}"/>
    <cellStyle name="หมายเหตุ 3 5 2 12" xfId="9927" xr:uid="{448DE3FE-C5FC-4D45-8DE0-98F1D0607FD9}"/>
    <cellStyle name="หมายเหตุ 3 5 2 12 2" xfId="31927" xr:uid="{D2D34D01-E852-4026-82F7-48CD048ECA79}"/>
    <cellStyle name="หมายเหตุ 3 5 2 12 3" xfId="22779" xr:uid="{26EDDA68-D234-4BAC-ABBA-DECE17A7F3D2}"/>
    <cellStyle name="หมายเหตุ 3 5 2 13" xfId="12189" xr:uid="{CE45B249-FC28-4BDC-84DD-CF51AE5045AD}"/>
    <cellStyle name="หมายเหตุ 3 5 2 13 2" xfId="34116" xr:uid="{7E9A1AA1-CEEF-40E2-ADCF-64C6AC305A57}"/>
    <cellStyle name="หมายเหตุ 3 5 2 13 3" xfId="24971" xr:uid="{1E346C00-DE71-4CF5-B562-03F1F5A524E6}"/>
    <cellStyle name="หมายเหตุ 3 5 2 14" xfId="14541" xr:uid="{DC3D0115-4668-4326-BD63-CAD5332B39FD}"/>
    <cellStyle name="หมายเหตุ 3 5 2 15" xfId="36903" xr:uid="{E6176C90-CEF8-4C9B-9C79-4989C2D1121A}"/>
    <cellStyle name="หมายเหตุ 3 5 2 16" xfId="38849" xr:uid="{FBAF95CE-B92B-4EA2-8EEE-0C3300E2C15B}"/>
    <cellStyle name="หมายเหตุ 3 5 2 17" xfId="39756" xr:uid="{77F4E21C-8884-4954-BE20-10AF96443363}"/>
    <cellStyle name="หมายเหตุ 3 5 2 18" xfId="39523" xr:uid="{57E7CB83-9F76-4649-817F-183BADFBE6A0}"/>
    <cellStyle name="หมายเหตุ 3 5 2 19" xfId="37907" xr:uid="{BFD07621-CF21-4F8E-BFB9-5A236228FB84}"/>
    <cellStyle name="หมายเหตุ 3 5 2 2" xfId="5088" xr:uid="{254B22C1-88F3-413B-A96A-DD7401AEA80C}"/>
    <cellStyle name="หมายเหตุ 3 5 2 2 2" xfId="27443" xr:uid="{F7C68C70-D69F-40AF-AE98-58AB83215D3A}"/>
    <cellStyle name="หมายเหตุ 3 5 2 2 3" xfId="18178" xr:uid="{0ED08E2D-8163-456D-9859-9121BFA45CD6}"/>
    <cellStyle name="หมายเหตุ 3 5 2 20" xfId="41790" xr:uid="{88E95193-E1D2-48F7-9E1F-E7AEF7DCB16F}"/>
    <cellStyle name="หมายเหตุ 3 5 2 21" xfId="42345" xr:uid="{3D55417E-1F67-4963-8CB3-B07969807746}"/>
    <cellStyle name="หมายเหตุ 3 5 2 22" xfId="42063" xr:uid="{4EE6AFFF-53E4-4811-9A43-A78D68A4338D}"/>
    <cellStyle name="หมายเหตุ 3 5 2 23" xfId="44348" xr:uid="{AA6567EE-5AC8-4EAF-AE30-F26C08162F82}"/>
    <cellStyle name="หมายเหตุ 3 5 2 3" xfId="6640" xr:uid="{4A49EBA6-A8BC-4FD4-98C7-35F9688183B6}"/>
    <cellStyle name="หมายเหตุ 3 5 2 3 2" xfId="28893" xr:uid="{8F9EB221-5B60-4BC4-92DF-F88D1B8837C0}"/>
    <cellStyle name="หมายเหตุ 3 5 2 3 3" xfId="19663" xr:uid="{3CFA3928-18D0-4AEC-A959-B06F3CF1D984}"/>
    <cellStyle name="หมายเหตุ 3 5 2 4" xfId="5234" xr:uid="{A57070C4-52D3-4382-8854-57B29278C334}"/>
    <cellStyle name="หมายเหตุ 3 5 2 4 2" xfId="27570" xr:uid="{F6B00DB0-EF88-4875-AE4A-B338EEE86D85}"/>
    <cellStyle name="หมายเหตุ 3 5 2 4 3" xfId="18324" xr:uid="{0478AFF7-01A4-4F71-902D-3B977772A341}"/>
    <cellStyle name="หมายเหตุ 3 5 2 5" xfId="6263" xr:uid="{7F515129-741E-4D26-9AA1-9944129B8C5D}"/>
    <cellStyle name="หมายเหตุ 3 5 2 5 2" xfId="28528" xr:uid="{EEB43073-837A-4DEA-AF3A-5037952B1580}"/>
    <cellStyle name="หมายเหตุ 3 5 2 5 3" xfId="19296" xr:uid="{8C735FAF-5AC8-40CA-BDDD-92C345B594DC}"/>
    <cellStyle name="หมายเหตุ 3 5 2 6" xfId="7960" xr:uid="{B2230128-C5B2-41BE-95A1-B85E42975CBE}"/>
    <cellStyle name="หมายเหตุ 3 5 2 6 2" xfId="29986" xr:uid="{8639EC10-9717-4E81-AFDB-9FBACFB11948}"/>
    <cellStyle name="หมายเหตุ 3 5 2 6 3" xfId="20836" xr:uid="{6BF4D250-0E7C-404B-A7A6-D57353A0F581}"/>
    <cellStyle name="หมายเหตุ 3 5 2 7" xfId="9715" xr:uid="{7EA392E0-9731-487A-96A6-6568BE50DA8A}"/>
    <cellStyle name="หมายเหตุ 3 5 2 7 2" xfId="31718" xr:uid="{0226BF71-D930-4588-BF56-AEC1105D2F42}"/>
    <cellStyle name="หมายเหตุ 3 5 2 7 3" xfId="22569" xr:uid="{E876925E-A521-431E-A51A-DC0E7FDB87EF}"/>
    <cellStyle name="หมายเหตุ 3 5 2 8" xfId="8844" xr:uid="{F0E0DC38-B0CC-418F-B19E-10EE6AD9D0FA}"/>
    <cellStyle name="หมายเหตุ 3 5 2 8 2" xfId="30863" xr:uid="{DA76FF1C-6159-4913-9701-5D49C0BFFC69}"/>
    <cellStyle name="หมายเหตุ 3 5 2 8 3" xfId="21713" xr:uid="{2DE6C49A-DC36-470E-AC3C-CC9E5C899E7B}"/>
    <cellStyle name="หมายเหตุ 3 5 2 9" xfId="11155" xr:uid="{5D785013-C35A-4684-AA5F-DCEED8168136}"/>
    <cellStyle name="หมายเหตุ 3 5 2 9 2" xfId="33122" xr:uid="{ECD18517-A129-4237-8C9E-401A02D6CF8A}"/>
    <cellStyle name="หมายเหตุ 3 5 2 9 3" xfId="23977" xr:uid="{3B20E30E-671E-4C70-8E50-0DC5AA3CAF8E}"/>
    <cellStyle name="หมายเหตุ 3 5 20" xfId="37904" xr:uid="{C7E3AE5C-E3BD-4117-AEB9-B733B5F975F7}"/>
    <cellStyle name="หมายเหตุ 3 5 21" xfId="41789" xr:uid="{8F45AAB2-DFD6-4D5D-8110-E234C2DDF0A5}"/>
    <cellStyle name="หมายเหตุ 3 5 22" xfId="40758" xr:uid="{36EA6F19-0EBE-43BD-90DC-88C8D2F6CBA8}"/>
    <cellStyle name="หมายเหตุ 3 5 23" xfId="42572" xr:uid="{54A7A320-404B-4058-A3E1-B350719DC668}"/>
    <cellStyle name="หมายเหตุ 3 5 24" xfId="44347" xr:uid="{F2C1244B-E619-4AD3-859F-8A2C73DFCC7E}"/>
    <cellStyle name="หมายเหตุ 3 5 3" xfId="6893" xr:uid="{608ACB94-F81D-4175-9805-DCC4ED821B47}"/>
    <cellStyle name="หมายเหตุ 3 5 3 2" xfId="29121" xr:uid="{13D526E0-2352-4944-A495-E6C910FEE037}"/>
    <cellStyle name="หมายเหตุ 3 5 3 3" xfId="19901" xr:uid="{8667E47A-9BBF-4431-8286-DD4CFA1A4F1C}"/>
    <cellStyle name="หมายเหตุ 3 5 4" xfId="6639" xr:uid="{2F1E06C5-32F1-49D1-8783-7771E0C2E422}"/>
    <cellStyle name="หมายเหตุ 3 5 4 2" xfId="28892" xr:uid="{C4C23CEF-70D6-4D87-8F51-E0E18DC49231}"/>
    <cellStyle name="หมายเหตุ 3 5 4 3" xfId="19662" xr:uid="{6A73C2D6-46C6-4534-AD5C-161C9ACB860A}"/>
    <cellStyle name="หมายเหตุ 3 5 5" xfId="5235" xr:uid="{4823EEEE-67D3-44D3-B8DB-47E381A37CB3}"/>
    <cellStyle name="หมายเหตุ 3 5 5 2" xfId="27571" xr:uid="{B3FD30D0-8FAB-4586-9D4E-A3ACF08A24B5}"/>
    <cellStyle name="หมายเหตุ 3 5 5 3" xfId="18325" xr:uid="{245F8295-D4C7-4A79-B150-5BB33F9DFBE6}"/>
    <cellStyle name="หมายเหตุ 3 5 6" xfId="8569" xr:uid="{58209194-2A92-4180-BF12-C5C2E50F42E4}"/>
    <cellStyle name="หมายเหตุ 3 5 6 2" xfId="30591" xr:uid="{52E65001-43E6-46BB-B75A-AFA4666F4E23}"/>
    <cellStyle name="หมายเหตุ 3 5 6 3" xfId="21441" xr:uid="{D966EDC9-0D88-463A-81A3-20F500092E00}"/>
    <cellStyle name="หมายเหตุ 3 5 7" xfId="7647" xr:uid="{BC7EDEA2-D720-4FF9-97E3-BEB5E0C5A103}"/>
    <cellStyle name="หมายเหตุ 3 5 7 2" xfId="29678" xr:uid="{539FAB3F-2B40-4C7E-9FA7-8016D6856277}"/>
    <cellStyle name="หมายเหตุ 3 5 7 3" xfId="20527" xr:uid="{D9EA7108-214D-40B5-9F1B-C1F7E9E0CA42}"/>
    <cellStyle name="หมายเหตุ 3 5 8" xfId="9714" xr:uid="{B017E60B-1B9E-42B4-949A-595196C542E0}"/>
    <cellStyle name="หมายเหตุ 3 5 8 2" xfId="31717" xr:uid="{875123D9-B23B-4BCC-98AC-DCEFFDE0951A}"/>
    <cellStyle name="หมายเหตุ 3 5 8 3" xfId="22568" xr:uid="{FC8F9E4A-252F-42C6-ACCE-F4C90D73BB1C}"/>
    <cellStyle name="หมายเหตุ 3 5 9" xfId="5951" xr:uid="{F42198E9-53FD-4C49-A8F2-845E9B4FA676}"/>
    <cellStyle name="หมายเหตุ 3 5 9 2" xfId="28229" xr:uid="{C4B4E96F-6A81-4B49-BAF5-BC8106679CD3}"/>
    <cellStyle name="หมายเหตุ 3 5 9 3" xfId="18996" xr:uid="{A1C85FEA-CF96-4A10-BEB8-4C9EE0DD9264}"/>
    <cellStyle name="หมายเหตุ 3 6" xfId="2568" xr:uid="{00000000-0005-0000-0000-0000090A0000}"/>
    <cellStyle name="หมายเหตุ 3 6 10" xfId="13055" xr:uid="{CE272FE6-40CC-44ED-A936-0B5B9495A57E}"/>
    <cellStyle name="หมายเหตุ 3 6 10 2" xfId="34900" xr:uid="{5CF60F87-00CD-457A-86E3-ED34BE62598B}"/>
    <cellStyle name="หมายเหตุ 3 6 10 3" xfId="25756" xr:uid="{63D35B7A-53DE-49A2-BB9E-E0AA6D9FC7F3}"/>
    <cellStyle name="หมายเหตุ 3 6 11" xfId="10080" xr:uid="{DC283A10-1803-449A-913D-5B33A5FB6BAB}"/>
    <cellStyle name="หมายเหตุ 3 6 11 2" xfId="32077" xr:uid="{71DC04C3-7B48-4AB6-9B77-AB2B63EDBCBE}"/>
    <cellStyle name="หมายเหตุ 3 6 11 3" xfId="22929" xr:uid="{CB90F43B-AFCC-4BAC-ADD7-A1A12186C46C}"/>
    <cellStyle name="หมายเหตุ 3 6 12" xfId="12194" xr:uid="{AF6BCD63-27D5-46BE-9AD0-833C625F3D65}"/>
    <cellStyle name="หมายเหตุ 3 6 12 2" xfId="34121" xr:uid="{89087713-BFEB-42DB-80C5-326C43E38CF0}"/>
    <cellStyle name="หมายเหตุ 3 6 12 3" xfId="24976" xr:uid="{9CBA5E59-0893-41D6-B792-4C26BD20D2D2}"/>
    <cellStyle name="หมายเหตุ 3 6 13" xfId="14094" xr:uid="{AB0F5467-6F2B-46C9-95AD-84CB086BD973}"/>
    <cellStyle name="หมายเหตุ 3 6 13 2" xfId="35791" xr:uid="{B6E9AFBE-7B5C-4299-878A-A51DC1A24FC3}"/>
    <cellStyle name="หมายเหตุ 3 6 13 3" xfId="26647" xr:uid="{0B522C3A-BF7A-43BA-B9F7-329E9412A73F}"/>
    <cellStyle name="หมายเหตุ 3 6 14" xfId="14543" xr:uid="{8BE7BE78-0A04-48C6-AFF9-56D27E4A4E2B}"/>
    <cellStyle name="หมายเหตุ 3 6 15" xfId="36904" xr:uid="{EEB91A86-9F9A-4D4D-B4C2-41038E2E093B}"/>
    <cellStyle name="หมายเหตุ 3 6 16" xfId="38850" xr:uid="{7F82E806-2F84-421C-8148-C78EEE9B73AE}"/>
    <cellStyle name="หมายเหตุ 3 6 17" xfId="39751" xr:uid="{BCEAE4CC-7C4B-404D-B735-8F8396305FFF}"/>
    <cellStyle name="หมายเหตุ 3 6 18" xfId="37794" xr:uid="{97845A9E-A85A-40B9-BED4-5E32DB5E9D88}"/>
    <cellStyle name="หมายเหตุ 3 6 19" xfId="40118" xr:uid="{806C0C18-A1A8-4781-87C7-93C2B51D737B}"/>
    <cellStyle name="หมายเหตุ 3 6 2" xfId="5087" xr:uid="{40373ED6-10F1-4238-83C0-BB1E5C4B8EB7}"/>
    <cellStyle name="หมายเหตุ 3 6 2 2" xfId="27442" xr:uid="{7174033B-FAEC-4C30-AB50-E5E70ABFC06C}"/>
    <cellStyle name="หมายเหตุ 3 6 2 3" xfId="18177" xr:uid="{D939DA3A-B4ED-40C6-B0C4-7DA4A93AAD11}"/>
    <cellStyle name="หมายเหตุ 3 6 20" xfId="41791" xr:uid="{5BA16364-14C9-4AC9-917E-4ED3450A5209}"/>
    <cellStyle name="หมายเหตุ 3 6 21" xfId="42725" xr:uid="{04B67305-96E3-4EDB-8448-A4C6A5175385}"/>
    <cellStyle name="หมายเหตุ 3 6 22" xfId="42947" xr:uid="{5678F671-20D9-4CD3-902C-D9D0D38C9C04}"/>
    <cellStyle name="หมายเหตุ 3 6 23" xfId="44349" xr:uid="{CD6AD06D-AEC8-41C2-89B9-8C735BFE36A5}"/>
    <cellStyle name="หมายเหตุ 3 6 3" xfId="6641" xr:uid="{0D3405E5-C74A-4606-BF62-8FA875BE7415}"/>
    <cellStyle name="หมายเหตุ 3 6 3 2" xfId="28894" xr:uid="{3707EEEE-0C6E-4497-9BF0-615BE94EBE60}"/>
    <cellStyle name="หมายเหตุ 3 6 3 3" xfId="19664" xr:uid="{1096FD59-6EAF-4155-8B48-E0A3510621B6}"/>
    <cellStyle name="หมายเหตุ 3 6 4" xfId="7017" xr:uid="{BDD68710-46B2-4F66-A00A-ECBA59E8EBA1}"/>
    <cellStyle name="หมายเหตุ 3 6 4 2" xfId="29225" xr:uid="{CB77EACF-BD1E-4FA8-828B-1D2D537C73F3}"/>
    <cellStyle name="หมายเหตุ 3 6 4 3" xfId="20024" xr:uid="{E946C25E-BB17-4A06-AE0B-6A859D335232}"/>
    <cellStyle name="หมายเหตุ 3 6 5" xfId="8572" xr:uid="{A285F67C-A6DF-402E-8ADF-DFABB104CF69}"/>
    <cellStyle name="หมายเหตุ 3 6 5 2" xfId="30594" xr:uid="{E256C5A6-4ECB-44B7-92F3-BCFBFC4D89D2}"/>
    <cellStyle name="หมายเหตุ 3 6 5 3" xfId="21444" xr:uid="{BFFA718A-0CD7-4F6E-8163-EE7DA42C24F9}"/>
    <cellStyle name="หมายเหตุ 3 6 6" xfId="7963" xr:uid="{1623D45B-4D28-46D9-BA53-CB60E8E89BFB}"/>
    <cellStyle name="หมายเหตุ 3 6 6 2" xfId="29989" xr:uid="{400FBE1B-4ADE-4CD4-BA13-F34730A7FEBF}"/>
    <cellStyle name="หมายเหตุ 3 6 6 3" xfId="20839" xr:uid="{E8CAAD69-9215-41F0-A8A5-50C161DE93FB}"/>
    <cellStyle name="หมายเหตุ 3 6 7" xfId="6511" xr:uid="{F68BDAE8-10B3-423F-A667-7C51E09C60ED}"/>
    <cellStyle name="หมายเหตุ 3 6 7 2" xfId="28765" xr:uid="{2143DF93-34FA-4259-8F09-18FCA1EAF7AA}"/>
    <cellStyle name="หมายเหตุ 3 6 7 3" xfId="19534" xr:uid="{44BDAF8C-4D51-4B80-A3C2-9F5EE482E665}"/>
    <cellStyle name="หมายเหตุ 3 6 8" xfId="9923" xr:uid="{1FEC3CE8-2519-4C02-9B5E-D8C6B86FAEAF}"/>
    <cellStyle name="หมายเหตุ 3 6 8 2" xfId="31924" xr:uid="{E9A2A12B-C4EF-43AA-8833-C268AFAD2A02}"/>
    <cellStyle name="หมายเหตุ 3 6 8 3" xfId="22776" xr:uid="{44A6F135-2171-4D7B-92C3-F89BDD8CCA75}"/>
    <cellStyle name="หมายเหตุ 3 6 9" xfId="10725" xr:uid="{B91AF651-9E9F-45AC-B531-F168EB986F65}"/>
    <cellStyle name="หมายเหตุ 3 6 9 2" xfId="32698" xr:uid="{3C88B982-126D-4BFD-B19D-5237BD781B0A}"/>
    <cellStyle name="หมายเหตุ 3 6 9 3" xfId="23553" xr:uid="{2C90E93E-85FA-43A3-9541-F5CCF496C891}"/>
    <cellStyle name="หมายเหตุ 3 7" xfId="5092" xr:uid="{BC5AFCE6-1348-4259-99B7-E859560A70CC}"/>
    <cellStyle name="หมายเหตุ 3 7 2" xfId="27447" xr:uid="{A9CB2D4A-96A8-417B-ABC4-FD8BE5E6AC7F}"/>
    <cellStyle name="หมายเหตุ 3 7 3" xfId="18182" xr:uid="{815F0D1F-337D-4B71-90C5-F636901DFF00}"/>
    <cellStyle name="หมายเหตุ 3 8" xfId="6632" xr:uid="{1EC8FF05-8C1A-41CE-87E3-32524C58A73E}"/>
    <cellStyle name="หมายเหตุ 3 8 2" xfId="28885" xr:uid="{415D92BB-E7C0-40B7-B338-D0EE904A1CD2}"/>
    <cellStyle name="หมายเหตุ 3 8 3" xfId="19655" xr:uid="{6FE7ABB2-646D-4E80-AF37-D1FE70C8C816}"/>
    <cellStyle name="หมายเหตุ 3 9" xfId="7023" xr:uid="{4050188F-FDD8-4B0B-8087-28FD060FE047}"/>
    <cellStyle name="หมายเหตุ 3 9 2" xfId="29230" xr:uid="{534EAA98-87CA-441D-ACBD-8F22C6E8CEEA}"/>
    <cellStyle name="หมายเหตุ 3 9 3" xfId="20029" xr:uid="{7CACDA0E-3AA1-40ED-96C0-B7166531B6BD}"/>
    <cellStyle name="หมายเหตุ 30" xfId="40630" xr:uid="{1986C237-6214-4093-ACC4-0672558A22AE}"/>
    <cellStyle name="หมายเหตุ 31" xfId="44329" xr:uid="{F64398FC-0140-48CA-A99E-44C3B800F430}"/>
    <cellStyle name="หมายเหตุ 4" xfId="2569" xr:uid="{00000000-0005-0000-0000-00000A0A0000}"/>
    <cellStyle name="หมายเหตุ 4 10" xfId="8575" xr:uid="{3F3C10C5-F47F-4958-BE85-9BECE482F775}"/>
    <cellStyle name="หมายเหตุ 4 10 2" xfId="30597" xr:uid="{C21189D3-AF69-47F8-A264-5DBC47662A9A}"/>
    <cellStyle name="หมายเหตุ 4 10 3" xfId="21447" xr:uid="{BC4D00B8-C884-4930-A075-3D94A6800B34}"/>
    <cellStyle name="หมายเหตุ 4 11" xfId="7646" xr:uid="{577E9A26-E659-49F7-B648-889A9F5E639B}"/>
    <cellStyle name="หมายเหตุ 4 11 2" xfId="29677" xr:uid="{C18FC75B-AF33-4E62-8298-04FCC1EF8A6A}"/>
    <cellStyle name="หมายเหตุ 4 11 3" xfId="20526" xr:uid="{159CBC51-E77B-4AB0-A553-EDB3AFD6F328}"/>
    <cellStyle name="หมายเหตุ 4 12" xfId="11015" xr:uid="{ABB3445F-45AC-4D99-A2EA-259E8FDF7A87}"/>
    <cellStyle name="หมายเหตุ 4 12 2" xfId="32983" xr:uid="{81DB154D-97E1-4670-BF1A-16518AF0C3DB}"/>
    <cellStyle name="หมายเหตุ 4 12 3" xfId="23838" xr:uid="{0ECB63BA-0E68-4263-B1E5-5E43C9E016C9}"/>
    <cellStyle name="หมายเหตุ 4 13" xfId="9922" xr:uid="{FF3842D8-641D-4A03-B750-45A333BFEE1E}"/>
    <cellStyle name="หมายเหตุ 4 13 2" xfId="31923" xr:uid="{ADFDE567-DE90-4466-AD0C-58F458A51113}"/>
    <cellStyle name="หมายเหตุ 4 13 3" xfId="22775" xr:uid="{F30E5528-B02B-4581-AA57-41939697D4E6}"/>
    <cellStyle name="หมายเหตุ 4 14" xfId="10766" xr:uid="{431D2914-A860-4436-8EF4-77473D182528}"/>
    <cellStyle name="หมายเหตุ 4 14 2" xfId="32738" xr:uid="{D1B48A90-6C4C-4CC4-B469-4DDAD51B8E2F}"/>
    <cellStyle name="หมายเหตุ 4 14 3" xfId="23593" xr:uid="{A115ED78-875F-43FF-BB49-1CF0A8C8671B}"/>
    <cellStyle name="หมายเหตุ 4 15" xfId="13056" xr:uid="{F69A3506-1B17-43DF-87BD-BFC4FCA46A23}"/>
    <cellStyle name="หมายเหตุ 4 15 2" xfId="34901" xr:uid="{E23726D1-DE4E-42AE-9199-AD30563BC138}"/>
    <cellStyle name="หมายเหตุ 4 15 3" xfId="25757" xr:uid="{9E9ABF6C-5202-4FC7-92BA-F1151AF40479}"/>
    <cellStyle name="หมายเหตุ 4 16" xfId="12110" xr:uid="{1DCB6182-3AD2-43D6-8B32-7DB87AAC577D}"/>
    <cellStyle name="หมายเหตุ 4 16 2" xfId="34047" xr:uid="{D0978119-1A5F-4046-84BD-3E48743D9548}"/>
    <cellStyle name="หมายเหตุ 4 16 3" xfId="24902" xr:uid="{AAC54691-18B5-4720-AF4C-E4DF94660C6A}"/>
    <cellStyle name="หมายเหตุ 4 17" xfId="12187" xr:uid="{4A4F47E0-235F-41EB-9607-5D6C7E44A12A}"/>
    <cellStyle name="หมายเหตุ 4 17 2" xfId="34114" xr:uid="{818B6236-8DBB-4E1F-9BDF-2F426A891AF1}"/>
    <cellStyle name="หมายเหตุ 4 17 3" xfId="24969" xr:uid="{84BC7026-F2C8-4320-80DB-6C76A8FF7CB9}"/>
    <cellStyle name="หมายเหตุ 4 18" xfId="14096" xr:uid="{07D5A8FF-764F-4B1F-B19D-27F5CEF57E7E}"/>
    <cellStyle name="หมายเหตุ 4 18 2" xfId="35793" xr:uid="{D6697715-7BFD-49A2-818D-CE5FEB290B5E}"/>
    <cellStyle name="หมายเหตุ 4 18 3" xfId="26649" xr:uid="{22D49F94-48A5-4971-9659-6878887236A8}"/>
    <cellStyle name="หมายเหตุ 4 19" xfId="14545" xr:uid="{CFC4ADEE-2B1B-4918-BE17-01E6101F4538}"/>
    <cellStyle name="หมายเหตุ 4 2" xfId="2570" xr:uid="{00000000-0005-0000-0000-00000B0A0000}"/>
    <cellStyle name="หมายเหตุ 4 2 10" xfId="10772" xr:uid="{E3E1125E-A6E8-4B3A-8D94-A60F39A9B371}"/>
    <cellStyle name="หมายเหตุ 4 2 10 2" xfId="32744" xr:uid="{6370CF39-86E9-417C-AD35-7DEB355253F2}"/>
    <cellStyle name="หมายเหตุ 4 2 10 3" xfId="23599" xr:uid="{27162F5E-EAE8-4658-BF16-67C159F5DAE5}"/>
    <cellStyle name="หมายเหตุ 4 2 11" xfId="10641" xr:uid="{A73E9E8E-1D3F-45A9-BA25-4BF97A0ECA7C}"/>
    <cellStyle name="หมายเหตุ 4 2 11 2" xfId="32616" xr:uid="{AC23AD32-76A3-4636-A345-A058DEFE1D56}"/>
    <cellStyle name="หมายเหตุ 4 2 11 3" xfId="23471" xr:uid="{2C9DD62A-28FD-4B98-BC47-4862260716B1}"/>
    <cellStyle name="หมายเหตุ 4 2 12" xfId="8406" xr:uid="{2C58B3B3-0885-426B-8EFE-0D8B1A769647}"/>
    <cellStyle name="หมายเหตุ 4 2 12 2" xfId="30429" xr:uid="{7357D91A-B44C-47BC-9A99-FB63326C2F3A}"/>
    <cellStyle name="หมายเหตุ 4 2 12 3" xfId="21279" xr:uid="{DA20E6B6-7C4B-4ECA-B954-6A65076E7D24}"/>
    <cellStyle name="หมายเหตุ 4 2 13" xfId="12181" xr:uid="{CAE7F115-E524-4457-813A-C04CEFA9568A}"/>
    <cellStyle name="หมายเหตุ 4 2 13 2" xfId="34108" xr:uid="{B0E51170-3CC7-42BC-9E6E-D3DD5F39B4D2}"/>
    <cellStyle name="หมายเหตุ 4 2 13 3" xfId="24963" xr:uid="{75750188-6E4E-4AC5-96FB-27CAB300B011}"/>
    <cellStyle name="หมายเหตุ 4 2 14" xfId="14098" xr:uid="{5BB344C8-3F0B-430F-8CB9-2C8C9D4C592E}"/>
    <cellStyle name="หมายเหตุ 4 2 14 2" xfId="35795" xr:uid="{F0DAA0CC-CA5D-4E03-83DA-87C7790E25DB}"/>
    <cellStyle name="หมายเหตุ 4 2 14 3" xfId="26651" xr:uid="{03A1B897-F179-42F8-BD19-9B0CA901B2A1}"/>
    <cellStyle name="หมายเหตุ 4 2 15" xfId="14547" xr:uid="{55840DA8-0F2A-4D60-81F0-6FA2445F2955}"/>
    <cellStyle name="หมายเหตุ 4 2 16" xfId="36906" xr:uid="{28B85B8C-4116-4DF5-90C8-0F051826E8FC}"/>
    <cellStyle name="หมายเหตุ 4 2 17" xfId="38852" xr:uid="{F6D8A121-F195-40AD-8415-F94E058988FE}"/>
    <cellStyle name="หมายเหตุ 4 2 18" xfId="37864" xr:uid="{76C79CCE-6269-4A90-A620-E373C2E7B31B}"/>
    <cellStyle name="หมายเหตุ 4 2 19" xfId="39845" xr:uid="{C7DEC5DB-23FE-4A43-AAE1-75D10175FF85}"/>
    <cellStyle name="หมายเหตุ 4 2 2" xfId="2571" xr:uid="{00000000-0005-0000-0000-00000C0A0000}"/>
    <cellStyle name="หมายเหตุ 4 2 2 10" xfId="11843" xr:uid="{D39D815E-E7B2-4019-8D0B-33985E5EFF9C}"/>
    <cellStyle name="หมายเหตุ 4 2 2 10 2" xfId="33786" xr:uid="{8D0B852E-7F99-4E45-B3A8-DE51CAE6B7DC}"/>
    <cellStyle name="หมายเหตุ 4 2 2 10 3" xfId="24641" xr:uid="{BB457AB7-FC19-4710-A849-B92A1AC01D62}"/>
    <cellStyle name="หมายเหตุ 4 2 2 11" xfId="12111" xr:uid="{079F617C-4ABC-4D10-8C75-0859FFF93948}"/>
    <cellStyle name="หมายเหตุ 4 2 2 11 2" xfId="34048" xr:uid="{A26CDCA4-46E6-44FD-B939-F91167CFBAE6}"/>
    <cellStyle name="หมายเหตุ 4 2 2 11 3" xfId="24903" xr:uid="{0482D8B1-61D4-4FC7-B1F4-FDFA843BE527}"/>
    <cellStyle name="หมายเหตุ 4 2 2 12" xfId="12172" xr:uid="{BA9191F3-C50E-4A51-AC07-0F86F2E7A4AA}"/>
    <cellStyle name="หมายเหตุ 4 2 2 12 2" xfId="34100" xr:uid="{747F56C4-A1A7-4C11-A6A6-D02AAD10B63F}"/>
    <cellStyle name="หมายเหตุ 4 2 2 12 3" xfId="24955" xr:uid="{B4EBAC3B-8610-4021-B4E7-0095083453AD}"/>
    <cellStyle name="หมายเหตุ 4 2 2 13" xfId="14100" xr:uid="{A374A69A-7F8F-4B39-8364-E1B52192C221}"/>
    <cellStyle name="หมายเหตุ 4 2 2 13 2" xfId="35797" xr:uid="{623D57D3-A3BD-4ACF-A891-AF93CC5FEDBB}"/>
    <cellStyle name="หมายเหตุ 4 2 2 13 3" xfId="26653" xr:uid="{C2F6CBD1-E1BA-4D31-9797-354FB732C0EC}"/>
    <cellStyle name="หมายเหตุ 4 2 2 14" xfId="14548" xr:uid="{E88D5CAF-8089-413B-AB05-407749A2E43F}"/>
    <cellStyle name="หมายเหตุ 4 2 2 15" xfId="36907" xr:uid="{EBD72123-8FC8-4A73-BCF3-EDDECD040619}"/>
    <cellStyle name="หมายเหตุ 4 2 2 16" xfId="38853" xr:uid="{7C309B1B-1AE7-4CBC-B67F-897C01EB3578}"/>
    <cellStyle name="หมายเหตุ 4 2 2 17" xfId="37865" xr:uid="{F9609864-5B76-4270-8079-B1D454951A5E}"/>
    <cellStyle name="หมายเหตุ 4 2 2 18" xfId="37795" xr:uid="{9F03D694-ED98-4A1C-B8F6-7209673FFC2B}"/>
    <cellStyle name="หมายเหตุ 4 2 2 19" xfId="39631" xr:uid="{3FC5A79E-9A1E-4491-AC7B-C60B301D7A1B}"/>
    <cellStyle name="หมายเหตุ 4 2 2 2" xfId="5086" xr:uid="{611C2482-AFAF-40B7-A842-4CA0FAD0A95A}"/>
    <cellStyle name="หมายเหตุ 4 2 2 2 2" xfId="27441" xr:uid="{A8299B7F-83ED-42F8-BAB8-57AFB8D9160E}"/>
    <cellStyle name="หมายเหตุ 4 2 2 2 3" xfId="18176" xr:uid="{A89CDBFA-2AA3-49EE-A57F-CC101BF5218F}"/>
    <cellStyle name="หมายเหตุ 4 2 2 20" xfId="41794" xr:uid="{F6F92F04-5F37-4B3F-94FA-609317DE3365}"/>
    <cellStyle name="หมายเหตุ 4 2 2 21" xfId="42726" xr:uid="{574D11E6-FA5B-48FF-BF78-223A7D9DBA29}"/>
    <cellStyle name="หมายเหตุ 4 2 2 22" xfId="43167" xr:uid="{FC0B58EB-4F0A-4A27-A669-0B3D444A7FF2}"/>
    <cellStyle name="หมายเหตุ 4 2 2 23" xfId="44352" xr:uid="{1C737A94-9B2E-4FC4-BC13-D87112A632C8}"/>
    <cellStyle name="หมายเหตุ 4 2 2 3" xfId="6644" xr:uid="{8BBC0EA0-46FA-4423-B29E-676E142EF6B1}"/>
    <cellStyle name="หมายเหตุ 4 2 2 3 2" xfId="28897" xr:uid="{B1B2CB15-8140-4B8D-82A0-54DF4818D342}"/>
    <cellStyle name="หมายเหตุ 4 2 2 3 3" xfId="19667" xr:uid="{C75215B7-FF5B-48C0-A61D-5FB9AE509466}"/>
    <cellStyle name="หมายเหตุ 4 2 2 4" xfId="7852" xr:uid="{58D79006-F5BA-4B99-9287-A26005E305E6}"/>
    <cellStyle name="หมายเหตุ 4 2 2 4 2" xfId="29880" xr:uid="{1A40700F-6007-4478-B70B-E97417A01D5C}"/>
    <cellStyle name="หมายเหตุ 4 2 2 4 3" xfId="20730" xr:uid="{2329FEB2-D39B-49DA-85CF-FB63C73C3F89}"/>
    <cellStyle name="หมายเหตุ 4 2 2 5" xfId="8581" xr:uid="{496B70F8-6F01-47BB-ABC3-F3F9F8C831D2}"/>
    <cellStyle name="หมายเหตุ 4 2 2 5 2" xfId="30603" xr:uid="{FD7B635C-49BD-4F28-8540-F4A643BB9034}"/>
    <cellStyle name="หมายเหตุ 4 2 2 5 3" xfId="21453" xr:uid="{C90A96E1-85BF-4B56-A6DE-C2847332B3FA}"/>
    <cellStyle name="หมายเหตุ 4 2 2 6" xfId="9352" xr:uid="{4A807DE3-4F25-44B5-BA78-F56FCC08498E}"/>
    <cellStyle name="หมายเหตุ 4 2 2 6 2" xfId="31361" xr:uid="{32D74798-914F-4D68-A5CF-9A1F08BF3997}"/>
    <cellStyle name="หมายเหตุ 4 2 2 6 3" xfId="22212" xr:uid="{102DA4D7-E790-45FE-B009-882212806DAA}"/>
    <cellStyle name="หมายเหตุ 4 2 2 7" xfId="8309" xr:uid="{5B36D889-B379-49EB-B28C-BC01F2DE2D76}"/>
    <cellStyle name="หมายเหตุ 4 2 2 7 2" xfId="30332" xr:uid="{9304A8A2-AB1F-41FA-9080-7630A7377AA0}"/>
    <cellStyle name="หมายเหตุ 4 2 2 7 3" xfId="21182" xr:uid="{5B45609B-B573-4C5C-9AD5-778DA1FC72D0}"/>
    <cellStyle name="หมายเหตุ 4 2 2 8" xfId="10001" xr:uid="{84BBE342-66C1-41A2-A713-ECBF855F0A9C}"/>
    <cellStyle name="หมายเหตุ 4 2 2 8 2" xfId="31999" xr:uid="{4B258909-F09A-4E3F-97A9-1416D4447E75}"/>
    <cellStyle name="หมายเหตุ 4 2 2 8 3" xfId="22851" xr:uid="{B1659F69-C482-438C-9C7A-7C9C4E120300}"/>
    <cellStyle name="หมายเหตุ 4 2 2 9" xfId="10781" xr:uid="{225AAEE0-8E90-4464-9A5B-FEF0BE11574C}"/>
    <cellStyle name="หมายเหตุ 4 2 2 9 2" xfId="32753" xr:uid="{DA2EEC06-9814-4FBD-9255-DA273CBB0D86}"/>
    <cellStyle name="หมายเหตุ 4 2 2 9 3" xfId="23608" xr:uid="{F6227A6B-D23C-427D-A9E1-77F25C47104F}"/>
    <cellStyle name="หมายเหตุ 4 2 20" xfId="37906" xr:uid="{9E56B6D0-90DD-4785-BE47-B596126670AA}"/>
    <cellStyle name="หมายเหตุ 4 2 21" xfId="41793" xr:uid="{5D48A661-182C-4811-9C76-D9BFA24CE601}"/>
    <cellStyle name="หมายเหตุ 4 2 22" xfId="42346" xr:uid="{BC6E5268-6566-4367-91B7-31B1167BBD08}"/>
    <cellStyle name="หมายเหตุ 4 2 23" xfId="43534" xr:uid="{F1FB4558-15DE-4841-921D-10E1CFC344DA}"/>
    <cellStyle name="หมายเหตุ 4 2 24" xfId="44351" xr:uid="{D13AD6E7-819C-462F-9075-9B5CF3B5042D}"/>
    <cellStyle name="หมายเหตุ 4 2 3" xfId="6891" xr:uid="{0079CEB6-06AE-4004-B3CA-A503FC56B232}"/>
    <cellStyle name="หมายเหตุ 4 2 3 2" xfId="29119" xr:uid="{3C214581-E81F-4E36-8F0F-E2592AD59D71}"/>
    <cellStyle name="หมายเหตุ 4 2 3 3" xfId="19899" xr:uid="{21C2D577-DF6A-4BB0-9B88-EF64BE1674DB}"/>
    <cellStyle name="หมายเหตุ 4 2 4" xfId="6643" xr:uid="{3F749D8E-3E01-464B-9EA3-83C4E796DDD7}"/>
    <cellStyle name="หมายเหตุ 4 2 4 2" xfId="28896" xr:uid="{AB7AC6D6-0C39-4370-BD55-8260C4ADC994}"/>
    <cellStyle name="หมายเหตุ 4 2 4 3" xfId="19666" xr:uid="{ED6D7E59-351A-4C84-A7E4-7AF0B99C7532}"/>
    <cellStyle name="หมายเหตุ 4 2 5" xfId="5233" xr:uid="{8F8CA407-8EDD-419A-B73C-1F6AF603342F}"/>
    <cellStyle name="หมายเหตุ 4 2 5 2" xfId="27569" xr:uid="{68C9FB6A-F8CF-43B8-85DA-FD22A24A39FD}"/>
    <cellStyle name="หมายเหตุ 4 2 5 3" xfId="18323" xr:uid="{08879C4C-7CB1-4C7E-AEEA-B0CF70FBD1A0}"/>
    <cellStyle name="หมายเหตุ 4 2 6" xfId="8578" xr:uid="{B38A8FED-DE6A-4398-A751-98A1E5E3F22C}"/>
    <cellStyle name="หมายเหตุ 4 2 6 2" xfId="30600" xr:uid="{C2E07AC8-E6C3-4E1A-A825-AA3CFAFE7C1C}"/>
    <cellStyle name="หมายเหตุ 4 2 6 3" xfId="21450" xr:uid="{CBE91FF7-8353-4D9B-AD65-44972261026C}"/>
    <cellStyle name="หมายเหตุ 4 2 7" xfId="7961" xr:uid="{39820A7B-F59B-4160-8624-5F5B197115DD}"/>
    <cellStyle name="หมายเหตุ 4 2 7 2" xfId="29987" xr:uid="{5581B0C3-8A92-45F0-96EA-F4F274BA998F}"/>
    <cellStyle name="หมายเหตุ 4 2 7 3" xfId="20837" xr:uid="{25CA5C4F-3F7A-4A27-9396-182098944550}"/>
    <cellStyle name="หมายเหตุ 4 2 8" xfId="11018" xr:uid="{155B1FE2-710F-4045-B260-23B0845B82C7}"/>
    <cellStyle name="หมายเหตุ 4 2 8 2" xfId="32986" xr:uid="{98691BBA-BE9B-45D6-9C8D-34CCDE752FE3}"/>
    <cellStyle name="หมายเหตุ 4 2 8 3" xfId="23841" xr:uid="{AF8327FE-72EC-4E96-80F7-3003E01FE3F7}"/>
    <cellStyle name="หมายเหตุ 4 2 9" xfId="9996" xr:uid="{2BF25144-4C6C-4F57-8C41-236BCD77B10E}"/>
    <cellStyle name="หมายเหตุ 4 2 9 2" xfId="31995" xr:uid="{6BC98851-7903-4532-A54C-46A99EBF1A49}"/>
    <cellStyle name="หมายเหตุ 4 2 9 3" xfId="22847" xr:uid="{20AB7619-DA67-491D-A486-EE9AB8CA9EBC}"/>
    <cellStyle name="หมายเหตุ 4 20" xfId="36905" xr:uid="{21AC824C-47AC-47EF-80AF-FD191218BE54}"/>
    <cellStyle name="หมายเหตุ 4 21" xfId="38851" xr:uid="{4455DDDE-405E-4702-827D-52F962545822}"/>
    <cellStyle name="หมายเหตุ 4 22" xfId="37477" xr:uid="{B557A2A3-C050-4294-944F-649179BFBECF}"/>
    <cellStyle name="หมายเหตุ 4 23" xfId="39844" xr:uid="{5432D3D3-589B-4AA9-ADED-71BC321F07F8}"/>
    <cellStyle name="หมายเหตุ 4 24" xfId="37905" xr:uid="{28F1ADD4-35C1-41D2-9EB1-E38B1E70BFE0}"/>
    <cellStyle name="หมายเหตุ 4 25" xfId="41792" xr:uid="{AD5ABD78-18F9-42B0-B1D6-5FC628080524}"/>
    <cellStyle name="หมายเหตุ 4 26" xfId="41869" xr:uid="{7AF9F411-D008-4C60-8B78-CB5B60F5E0E6}"/>
    <cellStyle name="หมายเหตุ 4 27" xfId="43169" xr:uid="{AF445023-1E72-4C64-B854-A032DEC565DD}"/>
    <cellStyle name="หมายเหตุ 4 28" xfId="44350" xr:uid="{B014D3EB-7AFA-4CDF-BF57-C4709BAABAFD}"/>
    <cellStyle name="หมายเหตุ 4 3" xfId="2572" xr:uid="{00000000-0005-0000-0000-00000D0A0000}"/>
    <cellStyle name="หมายเหตุ 4 3 10" xfId="10790" xr:uid="{5CA5866B-AE5A-4636-A259-2D165F1AFEA6}"/>
    <cellStyle name="หมายเหตุ 4 3 10 2" xfId="32762" xr:uid="{AAB3F3A1-519D-40A4-AB04-00F842557FF3}"/>
    <cellStyle name="หมายเหตุ 4 3 10 3" xfId="23617" xr:uid="{92F7FE2B-2880-4FE6-9F04-4EB15C52A077}"/>
    <cellStyle name="หมายเหตุ 4 3 11" xfId="11844" xr:uid="{26E5108D-D1D4-4B23-B764-9EDD6F614F5C}"/>
    <cellStyle name="หมายเหตุ 4 3 11 2" xfId="33787" xr:uid="{3C38D7E9-B68A-45E6-97E4-273B01B3E046}"/>
    <cellStyle name="หมายเหตุ 4 3 11 3" xfId="24642" xr:uid="{EE6A05BB-1A9B-44AC-939C-E8D14A007C6F}"/>
    <cellStyle name="หมายเหตุ 4 3 12" xfId="9929" xr:uid="{A1182021-3F38-4A0D-9EFD-BC76CADC6352}"/>
    <cellStyle name="หมายเหตุ 4 3 12 2" xfId="31928" xr:uid="{A6B72329-57FB-4CFE-8595-D3A7A2A6F51F}"/>
    <cellStyle name="หมายเหตุ 4 3 12 3" xfId="22780" xr:uid="{BDA3952B-AE3F-4F34-8E22-B0CC7E70178A}"/>
    <cellStyle name="หมายเหตุ 4 3 13" xfId="9050" xr:uid="{BCC1A61C-3995-4BCF-90CE-FCEF3835100C}"/>
    <cellStyle name="หมายเหตุ 4 3 13 2" xfId="31062" xr:uid="{2E7E2ACC-F2B7-475B-8256-A748D2DDDB1E}"/>
    <cellStyle name="หมายเหตุ 4 3 13 3" xfId="21912" xr:uid="{1CF88BED-9918-41C4-90C1-52FA76DF71D7}"/>
    <cellStyle name="หมายเหตุ 4 3 14" xfId="14102" xr:uid="{487F5318-1C1F-4FB3-99C9-E5BFCB863903}"/>
    <cellStyle name="หมายเหตุ 4 3 14 2" xfId="35799" xr:uid="{FCA9C729-0F8F-4DA6-BF96-1146E4492656}"/>
    <cellStyle name="หมายเหตุ 4 3 14 3" xfId="26655" xr:uid="{DAB1F8E5-E915-4A4A-9EE5-E13E83483B31}"/>
    <cellStyle name="หมายเหตุ 4 3 15" xfId="14550" xr:uid="{3B935633-F218-42E0-83DE-A33FDC601510}"/>
    <cellStyle name="หมายเหตุ 4 3 16" xfId="36908" xr:uid="{EAEE05C7-2A83-460C-A600-499BCFA1D319}"/>
    <cellStyle name="หมายเหตุ 4 3 17" xfId="38854" xr:uid="{2F88BFA2-ACCE-40EA-82DE-5AE5E622397F}"/>
    <cellStyle name="หมายเหตุ 4 3 18" xfId="37476" xr:uid="{DC9A6385-C150-4E27-BEE0-659A14015CC1}"/>
    <cellStyle name="หมายเหตุ 4 3 19" xfId="37796" xr:uid="{C8450C5D-1D31-4CF6-A141-9E0E2B5B9D25}"/>
    <cellStyle name="หมายเหตุ 4 3 2" xfId="2573" xr:uid="{00000000-0005-0000-0000-00000E0A0000}"/>
    <cellStyle name="หมายเหตุ 4 3 2 10" xfId="5904" xr:uid="{77A82E0B-2B57-4B64-845C-4EB6F695B6D6}"/>
    <cellStyle name="หมายเหตุ 4 3 2 10 2" xfId="28195" xr:uid="{81BA92A6-3F66-4301-BCC3-B5520A6ED286}"/>
    <cellStyle name="หมายเหตุ 4 3 2 10 3" xfId="18962" xr:uid="{8CD5C1C0-DA9E-4FCF-8514-C035F02CDA80}"/>
    <cellStyle name="หมายเหตุ 4 3 2 11" xfId="12112" xr:uid="{E24CB0F0-696C-4AB6-B836-8425DCAF01C1}"/>
    <cellStyle name="หมายเหตุ 4 3 2 11 2" xfId="34049" xr:uid="{DB9D43A3-7CC0-45E5-BADC-537E6AD5A6BB}"/>
    <cellStyle name="หมายเหตุ 4 3 2 11 3" xfId="24904" xr:uid="{DD0DB69A-2F66-487A-9C6E-0E5DE63BA659}"/>
    <cellStyle name="หมายเหตุ 4 3 2 12" xfId="13548" xr:uid="{04FE706A-24BE-47F9-9826-2B0FBDB9FE0B}"/>
    <cellStyle name="หมายเหตุ 4 3 2 12 2" xfId="35357" xr:uid="{CCBC9C5B-7B17-4A54-8998-FEB73F6EA177}"/>
    <cellStyle name="หมายเหตุ 4 3 2 12 3" xfId="26213" xr:uid="{1F82E530-356C-49F9-A38F-9914CAA25FD9}"/>
    <cellStyle name="หมายเหตุ 4 3 2 13" xfId="14104" xr:uid="{6EF77200-B1BB-489B-A52D-DBC019B021D8}"/>
    <cellStyle name="หมายเหตุ 4 3 2 13 2" xfId="35801" xr:uid="{A78BF3C6-65F4-4544-8879-01682214E76F}"/>
    <cellStyle name="หมายเหตุ 4 3 2 13 3" xfId="26657" xr:uid="{860D15A8-E7A8-4887-9472-BE8AE1CF763C}"/>
    <cellStyle name="หมายเหตุ 4 3 2 14" xfId="14552" xr:uid="{D7189D7C-A5AC-4830-B9C5-05CA2A9260B2}"/>
    <cellStyle name="หมายเหตุ 4 3 2 15" xfId="36909" xr:uid="{39B51B57-D9B1-4672-B696-BCD0C3C1F4C3}"/>
    <cellStyle name="หมายเหตุ 4 3 2 16" xfId="38855" xr:uid="{7ED64436-1B21-4A10-9FDF-39232CC9702E}"/>
    <cellStyle name="หมายเหตุ 4 3 2 17" xfId="37475" xr:uid="{F0C15EE5-C319-4DFB-B2BE-295CD223AFB8}"/>
    <cellStyle name="หมายเหตุ 4 3 2 18" xfId="39244" xr:uid="{34EA92AF-DA56-4EBF-9B55-02D956F3D683}"/>
    <cellStyle name="หมายเหตุ 4 3 2 19" xfId="38710" xr:uid="{98A9211D-B29D-4F05-A4E5-A3683ADA86A5}"/>
    <cellStyle name="หมายเหตุ 4 3 2 2" xfId="6884" xr:uid="{8B707C1F-AA09-4504-8BFB-74A33A98BC0A}"/>
    <cellStyle name="หมายเหตุ 4 3 2 2 2" xfId="29112" xr:uid="{A3D892D6-F51C-41A7-9650-6312CF9193F2}"/>
    <cellStyle name="หมายเหตุ 4 3 2 2 3" xfId="19892" xr:uid="{A3C0077A-277A-4557-B683-9C87A7007592}"/>
    <cellStyle name="หมายเหตุ 4 3 2 20" xfId="41796" xr:uid="{87CCBA2C-FC67-4B09-9F82-764EDF201B63}"/>
    <cellStyle name="หมายเหตุ 4 3 2 21" xfId="40757" xr:uid="{EB629878-289D-446D-AAFD-0B1438DAD1AD}"/>
    <cellStyle name="หมายเหตุ 4 3 2 22" xfId="40998" xr:uid="{CDF9312E-58C0-4E96-A552-F5D321207375}"/>
    <cellStyle name="หมายเหตุ 4 3 2 23" xfId="44354" xr:uid="{A66D1052-50EA-41F1-8AC7-E117158CF17A}"/>
    <cellStyle name="หมายเหตุ 4 3 2 3" xfId="6646" xr:uid="{68318B06-F426-4222-8553-60F6A8E7F5B0}"/>
    <cellStyle name="หมายเหตุ 4 3 2 3 2" xfId="28899" xr:uid="{8E1B4106-7D63-4DDC-B482-F77C8D257343}"/>
    <cellStyle name="หมายเหตุ 4 3 2 3 3" xfId="19669" xr:uid="{7279155A-8112-43B8-9269-F7B5A0E4BB7E}"/>
    <cellStyle name="หมายเหตุ 4 3 2 4" xfId="5035" xr:uid="{F45D442C-AC14-4B4F-BDF3-6F3532D984E4}"/>
    <cellStyle name="หมายเหตุ 4 3 2 4 2" xfId="27390" xr:uid="{C699C7BC-8208-4513-8A25-410D959D22FC}"/>
    <cellStyle name="หมายเหตุ 4 3 2 4 3" xfId="18125" xr:uid="{2588CE6B-6A41-46E7-AFF9-736EEBC9E113}"/>
    <cellStyle name="หมายเหตุ 4 3 2 5" xfId="8587" xr:uid="{225752D7-146A-4DE0-B1B3-21FB1FB8803B}"/>
    <cellStyle name="หมายเหตุ 4 3 2 5 2" xfId="30609" xr:uid="{C0851688-8E1B-4B40-AFB9-7DEDFB750CFF}"/>
    <cellStyle name="หมายเหตุ 4 3 2 5 3" xfId="21459" xr:uid="{08B0507F-52E1-4BEF-B636-F7207BCDD4C2}"/>
    <cellStyle name="หมายเหตุ 4 3 2 6" xfId="6779" xr:uid="{9B0D0C7A-9149-4A3D-BD9D-3D467A0841E2}"/>
    <cellStyle name="หมายเหตุ 4 3 2 6 2" xfId="29026" xr:uid="{85016290-B40D-44E6-88C4-B32E9009ED30}"/>
    <cellStyle name="หมายเหตุ 4 3 2 6 3" xfId="19797" xr:uid="{4DEADCD6-3ED2-450E-A0C7-DFB6FDBCC734}"/>
    <cellStyle name="หมายเหตุ 4 3 2 7" xfId="11017" xr:uid="{BF6CB3B5-2399-4E8C-935D-5BA7EAA2AFDC}"/>
    <cellStyle name="หมายเหตุ 4 3 2 7 2" xfId="32985" xr:uid="{4F6B0C8D-08B4-4F8D-B964-781543536041}"/>
    <cellStyle name="หมายเหตุ 4 3 2 7 3" xfId="23840" xr:uid="{3CF9450F-82B3-42E6-8AFD-3414CDC1118B}"/>
    <cellStyle name="หมายเหตุ 4 3 2 8" xfId="10016" xr:uid="{20871848-EC81-4E6D-A081-1DA62DC5F530}"/>
    <cellStyle name="หมายเหตุ 4 3 2 8 2" xfId="32014" xr:uid="{0FFD7ABA-6198-40DB-859F-A43D5B23B70D}"/>
    <cellStyle name="หมายเหตุ 4 3 2 8 3" xfId="22866" xr:uid="{2BDEE3F4-25E8-46FC-B7D7-0F74622409F3}"/>
    <cellStyle name="หมายเหตุ 4 3 2 9" xfId="10823" xr:uid="{CC7248E7-97B0-4B98-BF6E-4310CEE080F2}"/>
    <cellStyle name="หมายเหตุ 4 3 2 9 2" xfId="32795" xr:uid="{D0B88316-8B15-45BC-ACC2-43A93AB34784}"/>
    <cellStyle name="หมายเหตุ 4 3 2 9 3" xfId="23650" xr:uid="{6C7292A2-FA86-4DDA-B68D-F74B7A6E454C}"/>
    <cellStyle name="หมายเหตุ 4 3 20" xfId="37852" xr:uid="{3BD07BEE-FA97-4373-B134-99F014D4C2B3}"/>
    <cellStyle name="หมายเหตุ 4 3 21" xfId="41795" xr:uid="{013C6F46-0836-42BD-BBB7-1BD66BD35FE9}"/>
    <cellStyle name="หมายเหตุ 4 3 22" xfId="41870" xr:uid="{69089935-2F73-4B3C-9AA7-C1A1D7357C49}"/>
    <cellStyle name="หมายเหตุ 4 3 23" xfId="42568" xr:uid="{9D60B744-0571-4573-9940-03AA06F89C7A}"/>
    <cellStyle name="หมายเหตุ 4 3 24" xfId="44353" xr:uid="{8C6E3F7B-95A9-4A24-B1CA-DBF8E540BB5C}"/>
    <cellStyle name="หมายเหตุ 4 3 3" xfId="5085" xr:uid="{E83517CE-4D34-4963-8A5A-D9B81EBC2B90}"/>
    <cellStyle name="หมายเหตุ 4 3 3 2" xfId="27440" xr:uid="{6386FD2D-463D-41B2-A540-AADA0E4396BB}"/>
    <cellStyle name="หมายเหตุ 4 3 3 3" xfId="18175" xr:uid="{615D3DC3-CBBB-4D58-869D-B50779182065}"/>
    <cellStyle name="หมายเหตุ 4 3 4" xfId="6645" xr:uid="{9FC6F977-381C-4997-BF7E-BD5B603A0FD9}"/>
    <cellStyle name="หมายเหตุ 4 3 4 2" xfId="28898" xr:uid="{46FD33EA-D010-4BAC-824E-5FB6CED67471}"/>
    <cellStyle name="หมายเหตุ 4 3 4 3" xfId="19668" xr:uid="{F132DAC3-8C69-4628-9F13-893B1AB3C8ED}"/>
    <cellStyle name="หมายเหตุ 4 3 5" xfId="5033" xr:uid="{DBF716A4-8644-45C3-9955-CC12A15C8A1A}"/>
    <cellStyle name="หมายเหตุ 4 3 5 2" xfId="27388" xr:uid="{D8366EBA-C19C-49E9-9E9D-B53BDA9BEF20}"/>
    <cellStyle name="หมายเหตุ 4 3 5 3" xfId="18123" xr:uid="{1BB2902E-D894-4296-972E-7A710722CB55}"/>
    <cellStyle name="หมายเหตุ 4 3 6" xfId="8584" xr:uid="{D33F0EFD-2E96-445A-A1EA-65DB830C4717}"/>
    <cellStyle name="หมายเหตุ 4 3 6 2" xfId="30606" xr:uid="{E8B62C78-F61E-45FA-B4AF-443E43F030CB}"/>
    <cellStyle name="หมายเหตุ 4 3 6 3" xfId="21456" xr:uid="{D0D40B2D-1CED-48D2-9D12-EC2E537E15D9}"/>
    <cellStyle name="หมายเหตุ 4 3 7" xfId="6785" xr:uid="{27C3CAF8-131A-4D5A-95BE-7E8589CE3157}"/>
    <cellStyle name="หมายเหตุ 4 3 7 2" xfId="29032" xr:uid="{06917159-59EE-4F5E-ACD7-3268C5686E5F}"/>
    <cellStyle name="หมายเหตุ 4 3 7 3" xfId="19803" xr:uid="{C5F0CBBC-F489-4F55-B88C-046F84E8132A}"/>
    <cellStyle name="หมายเหตุ 4 3 8" xfId="11016" xr:uid="{7762B47D-C289-42DC-B299-2E7F7B2AC765}"/>
    <cellStyle name="หมายเหตุ 4 3 8 2" xfId="32984" xr:uid="{6ED3746B-9226-4B5A-B12F-A9A5D68F4C51}"/>
    <cellStyle name="หมายเหตุ 4 3 8 3" xfId="23839" xr:uid="{BD291DE1-75AC-4F85-9002-AE6AFED572BD}"/>
    <cellStyle name="หมายเหตุ 4 3 9" xfId="10011" xr:uid="{E91B447C-E725-418A-B2A3-238DCE35B1E1}"/>
    <cellStyle name="หมายเหตุ 4 3 9 2" xfId="32009" xr:uid="{D9E70ACE-A664-4CDE-9138-A31CF1BC6B25}"/>
    <cellStyle name="หมายเหตุ 4 3 9 3" xfId="22861" xr:uid="{978684F7-9FA5-43BA-BE69-669108F32E8C}"/>
    <cellStyle name="หมายเหตุ 4 4" xfId="2574" xr:uid="{00000000-0005-0000-0000-00000F0A0000}"/>
    <cellStyle name="หมายเหตุ 4 4 10" xfId="10841" xr:uid="{B8871969-7472-45F8-8EE3-42D56340B488}"/>
    <cellStyle name="หมายเหตุ 4 4 10 2" xfId="32813" xr:uid="{FE4619F7-BDEF-45DE-8F59-F87A164FD9CE}"/>
    <cellStyle name="หมายเหตุ 4 4 10 3" xfId="23668" xr:uid="{EDD29072-79CD-4228-A3DD-2A9B6FD5807A}"/>
    <cellStyle name="หมายเหตุ 4 4 11" xfId="13053" xr:uid="{65C6E8E7-8A93-42F9-9273-696AA7C113EF}"/>
    <cellStyle name="หมายเหตุ 4 4 11 2" xfId="34898" xr:uid="{DF65D4BA-932A-40F4-AEAB-CE115448CDA1}"/>
    <cellStyle name="หมายเหตุ 4 4 11 3" xfId="25754" xr:uid="{1E4AE464-653E-4295-BFE9-019C81D8E09E}"/>
    <cellStyle name="หมายเหตุ 4 4 12" xfId="8704" xr:uid="{C70D7EF4-C631-4886-9BB4-B6F07AF468F6}"/>
    <cellStyle name="หมายเหตุ 4 4 12 2" xfId="30724" xr:uid="{4A103D3A-BBDF-441B-A3EC-E3B315503F50}"/>
    <cellStyle name="หมายเหตุ 4 4 12 3" xfId="21574" xr:uid="{E44F325E-3B3B-4959-8E34-A7B5085C3CCF}"/>
    <cellStyle name="หมายเหตุ 4 4 13" xfId="10068" xr:uid="{3820FADA-75B7-42BE-B326-A190146F6125}"/>
    <cellStyle name="หมายเหตุ 4 4 13 2" xfId="32066" xr:uid="{32176AA8-2DF9-4656-B895-BB26DA5644F6}"/>
    <cellStyle name="หมายเหตุ 4 4 13 3" xfId="22918" xr:uid="{8D29F7AA-323D-4B6F-BD5A-A3F38FB2BC12}"/>
    <cellStyle name="หมายเหตุ 4 4 14" xfId="14106" xr:uid="{3F186F92-D6F7-4069-BCA4-160AB86189D0}"/>
    <cellStyle name="หมายเหตุ 4 4 14 2" xfId="35803" xr:uid="{4B4A6A60-5028-49BB-96EF-A8F650EF3FF8}"/>
    <cellStyle name="หมายเหตุ 4 4 14 3" xfId="26659" xr:uid="{A00DD355-21E6-4CE2-950B-B4B07C500FF7}"/>
    <cellStyle name="หมายเหตุ 4 4 15" xfId="14554" xr:uid="{5A47366E-A1E6-4255-B616-B0ACF77C96D5}"/>
    <cellStyle name="หมายเหตุ 4 4 16" xfId="36910" xr:uid="{DDB6B202-F455-46B7-8F61-1D6DC7272E6D}"/>
    <cellStyle name="หมายเหตุ 4 4 17" xfId="38856" xr:uid="{B2DC4608-0866-4C9E-BA14-9F1C03DDA5D5}"/>
    <cellStyle name="หมายเหตุ 4 4 18" xfId="39520" xr:uid="{452648E7-B974-418A-B120-FB9699B731C6}"/>
    <cellStyle name="หมายเหตุ 4 4 19" xfId="40196" xr:uid="{A75DC966-EB9D-4549-8FA9-1ABD69B35063}"/>
    <cellStyle name="หมายเหตุ 4 4 2" xfId="2575" xr:uid="{00000000-0005-0000-0000-0000100A0000}"/>
    <cellStyle name="หมายเหตุ 4 4 2 10" xfId="5210" xr:uid="{39959A14-C9FC-45A5-8303-68A00457B853}"/>
    <cellStyle name="หมายเหตุ 4 4 2 10 2" xfId="27552" xr:uid="{0BF63E81-4DA9-4130-8A9C-A33A2EF7FD62}"/>
    <cellStyle name="หมายเหตุ 4 4 2 10 3" xfId="18300" xr:uid="{AD9BA110-2FE8-4320-B3B2-7F93837DC1A2}"/>
    <cellStyle name="หมายเหตุ 4 4 2 11" xfId="12113" xr:uid="{2FFACB7E-6BD2-4EE1-9C51-DEBC83419F2C}"/>
    <cellStyle name="หมายเหตุ 4 4 2 11 2" xfId="34050" xr:uid="{15B16D10-524B-42CA-B9F4-8C1895665062}"/>
    <cellStyle name="หมายเหตุ 4 4 2 11 3" xfId="24905" xr:uid="{E8066588-A924-409E-B6F1-4CB5529C3509}"/>
    <cellStyle name="หมายเหตุ 4 4 2 12" xfId="5774" xr:uid="{FBB2DC7D-6A18-410A-883F-D7E2D02BA264}"/>
    <cellStyle name="หมายเหตุ 4 4 2 12 2" xfId="28097" xr:uid="{E2F06C03-10EA-4147-A736-CAAC092FF27C}"/>
    <cellStyle name="หมายเหตุ 4 4 2 12 3" xfId="18864" xr:uid="{5C770639-6846-4B85-B4D2-358CFE87299B}"/>
    <cellStyle name="หมายเหตุ 4 4 2 13" xfId="14108" xr:uid="{806BA843-6570-4329-92EA-C1519392C396}"/>
    <cellStyle name="หมายเหตุ 4 4 2 13 2" xfId="35805" xr:uid="{50F1AF5C-5D4E-4678-BE8F-63F459C185D9}"/>
    <cellStyle name="หมายเหตุ 4 4 2 13 3" xfId="26661" xr:uid="{15C40AD9-526D-4B74-9209-312D0C2F6709}"/>
    <cellStyle name="หมายเหตุ 4 4 2 14" xfId="14559" xr:uid="{AB307063-0C6D-4308-BB6E-B9B4FDD9F663}"/>
    <cellStyle name="หมายเหตุ 4 4 2 15" xfId="36911" xr:uid="{ACAE2877-02F6-4FF4-A5ED-EE173AE6816F}"/>
    <cellStyle name="หมายเหตุ 4 4 2 16" xfId="38857" xr:uid="{0385EA2C-3DC6-40C7-9E0C-4B04232F647A}"/>
    <cellStyle name="หมายเหตุ 4 4 2 17" xfId="39758" xr:uid="{6792AA80-1A92-4918-8D24-D70E6E3666CD}"/>
    <cellStyle name="หมายเหตุ 4 4 2 18" xfId="40174" xr:uid="{749B8815-BA5F-42BF-A887-C12A61087FB6}"/>
    <cellStyle name="หมายเหตุ 4 4 2 19" xfId="39541" xr:uid="{94D245FC-9CA8-4476-9BCF-34376E3818D8}"/>
    <cellStyle name="หมายเหตุ 4 4 2 2" xfId="5084" xr:uid="{60FF3F6B-9795-4E7A-98F9-98BB4A886103}"/>
    <cellStyle name="หมายเหตุ 4 4 2 2 2" xfId="27439" xr:uid="{D2858DBE-4776-4E1F-AC20-F63E910015E9}"/>
    <cellStyle name="หมายเหตุ 4 4 2 2 3" xfId="18174" xr:uid="{C6950606-3E06-472F-BC56-D14C8C5D3FE2}"/>
    <cellStyle name="หมายเหตุ 4 4 2 20" xfId="41798" xr:uid="{10DC1585-2326-4BAA-A319-71343447E22D}"/>
    <cellStyle name="หมายเหตุ 4 4 2 21" xfId="42343" xr:uid="{5BF26B4C-C023-49CC-A134-4393C911B70E}"/>
    <cellStyle name="หมายเหตุ 4 4 2 22" xfId="41000" xr:uid="{C32370CD-1D9F-422C-97BC-F219963F6AB0}"/>
    <cellStyle name="หมายเหตุ 4 4 2 23" xfId="44356" xr:uid="{553DED06-4CC3-4C3A-AB98-30B29CBA2824}"/>
    <cellStyle name="หมายเหตุ 4 4 2 3" xfId="7431" xr:uid="{49439A83-0495-4070-B2AD-1AEDE77FFE4C}"/>
    <cellStyle name="หมายเหตุ 4 4 2 3 2" xfId="29555" xr:uid="{5B47091D-D86D-4330-A0CF-F52D4C987E7F}"/>
    <cellStyle name="หมายเหตุ 4 4 2 3 3" xfId="20369" xr:uid="{126F6906-5C84-46DA-B377-30B106D454BA}"/>
    <cellStyle name="หมายเหตุ 4 4 2 4" xfId="7747" xr:uid="{93E7B4D6-13E3-4DBC-85D4-546E4783D34C}"/>
    <cellStyle name="หมายเหตุ 4 4 2 4 2" xfId="29777" xr:uid="{58E7503C-A200-4DA0-AAF4-6DF8081622C0}"/>
    <cellStyle name="หมายเหตุ 4 4 2 4 3" xfId="20626" xr:uid="{72974A0B-CA43-4337-BA2D-78EA49AC9662}"/>
    <cellStyle name="หมายเหตุ 4 4 2 5" xfId="8593" xr:uid="{68D62A55-211C-416E-8EA4-BF96278B6B54}"/>
    <cellStyle name="หมายเหตุ 4 4 2 5 2" xfId="30614" xr:uid="{BDFDC1E0-F88B-4C60-BD9C-22AE9610F4A0}"/>
    <cellStyle name="หมายเหตุ 4 4 2 5 3" xfId="21464" xr:uid="{F94336BA-F780-49FC-AD5E-50AB58C423FD}"/>
    <cellStyle name="หมายเหตุ 4 4 2 6" xfId="9247" xr:uid="{87DE198F-3B3B-433C-9885-9B422443AB39}"/>
    <cellStyle name="หมายเหตุ 4 4 2 6 2" xfId="31257" xr:uid="{709D285A-A16A-4035-B894-613F214FA8F9}"/>
    <cellStyle name="หมายเหตุ 4 4 2 6 3" xfId="22107" xr:uid="{29F1C297-4306-4CF9-B4D7-4E3461536222}"/>
    <cellStyle name="หมายเหตุ 4 4 2 7" xfId="9420" xr:uid="{D78A7BA8-4680-49B6-98FE-E746D7ADC016}"/>
    <cellStyle name="หมายเหตุ 4 4 2 7 2" xfId="31427" xr:uid="{913AC1E4-5D5D-4451-82FC-CCED1700324A}"/>
    <cellStyle name="หมายเหตุ 4 4 2 7 3" xfId="22278" xr:uid="{8A6FFB03-D3AE-482D-A878-2ED2089B5CFE}"/>
    <cellStyle name="หมายเหตุ 4 4 2 8" xfId="11437" xr:uid="{6761A337-307C-47CE-9ADA-7505590C4995}"/>
    <cellStyle name="หมายเหตุ 4 4 2 8 2" xfId="33403" xr:uid="{372A24AB-3716-43F9-90A4-70BCABAFD28E}"/>
    <cellStyle name="หมายเหตุ 4 4 2 8 3" xfId="24258" xr:uid="{BD7784B8-493F-4F3F-A870-30B3C6453FC4}"/>
    <cellStyle name="หมายเหตุ 4 4 2 9" xfId="6558" xr:uid="{5A89BB86-02DC-423E-A8BC-2C194B584038}"/>
    <cellStyle name="หมายเหตุ 4 4 2 9 2" xfId="28811" xr:uid="{8097C9FD-C2C8-4DFD-8A7A-91AA8535ED41}"/>
    <cellStyle name="หมายเหตุ 4 4 2 9 3" xfId="19581" xr:uid="{1D5868DC-0DFB-4B40-834F-A5ADFEE89E55}"/>
    <cellStyle name="หมายเหตุ 4 4 20" xfId="37194" xr:uid="{DB028280-0798-4E3D-89DA-57FF9E994ADC}"/>
    <cellStyle name="หมายเหตุ 4 4 21" xfId="41797" xr:uid="{F16EDD72-D59C-480C-BAA7-D686C4B1FF34}"/>
    <cellStyle name="หมายเหตุ 4 4 22" xfId="40756" xr:uid="{1172B31E-688E-44FA-B363-80E7BB802045}"/>
    <cellStyle name="หมายเหตุ 4 4 23" xfId="40999" xr:uid="{618D76EA-17C0-439A-9805-9F078730B31B}"/>
    <cellStyle name="หมายเหตุ 4 4 24" xfId="44355" xr:uid="{51F01EA3-B241-4C22-8601-A84A18EC9E5B}"/>
    <cellStyle name="หมายเหตุ 4 4 3" xfId="6889" xr:uid="{3E1A499B-C373-47D7-A058-FE38762AFC0D}"/>
    <cellStyle name="หมายเหตุ 4 4 3 2" xfId="29117" xr:uid="{0345D762-8868-4906-9F0C-E785200223A8}"/>
    <cellStyle name="หมายเหตุ 4 4 3 3" xfId="19897" xr:uid="{BA57098C-3059-43E5-8E52-97CF2AD827B8}"/>
    <cellStyle name="หมายเหตุ 4 4 4" xfId="6647" xr:uid="{B052A7A3-BCF2-40EB-B656-52BA0538F572}"/>
    <cellStyle name="หมายเหตุ 4 4 4 2" xfId="28900" xr:uid="{1A3997C4-5FAA-4C17-B5C5-0A373C80A639}"/>
    <cellStyle name="หมายเหตุ 4 4 4 3" xfId="19670" xr:uid="{52FDED1B-03B5-4903-A90F-7CF9D01016D8}"/>
    <cellStyle name="หมายเหตุ 4 4 5" xfId="7684" xr:uid="{DE9392FD-FF1F-4AA3-9DEC-0FB104DE7411}"/>
    <cellStyle name="หมายเหตุ 4 4 5 2" xfId="29715" xr:uid="{BFDD7954-5F1B-4F4E-8E56-C0DB5C6C8050}"/>
    <cellStyle name="หมายเหตุ 4 4 5 3" xfId="20564" xr:uid="{F0435711-D5BA-4754-ADE4-F8BCC1DD1F34}"/>
    <cellStyle name="หมายเหตุ 4 4 6" xfId="8590" xr:uid="{00B8EE10-EF3A-472E-940B-E7704A798282}"/>
    <cellStyle name="หมายเหตุ 4 4 6 2" xfId="30611" xr:uid="{8B550E2A-E91D-4500-8C25-51804C04FEDC}"/>
    <cellStyle name="หมายเหตุ 4 4 6 3" xfId="21461" xr:uid="{02A29AB2-6DE8-4D62-A169-6DA72E98A18C}"/>
    <cellStyle name="หมายเหตุ 4 4 7" xfId="9182" xr:uid="{6A11395B-5A52-4175-BBDF-0F143A539858}"/>
    <cellStyle name="หมายเหตุ 4 4 7 2" xfId="31192" xr:uid="{1650612C-6F87-4192-AF44-4403CEF9A416}"/>
    <cellStyle name="หมายเหตุ 4 4 7 3" xfId="22042" xr:uid="{540D6AE3-5A80-4E89-9A2D-0E5BD79952E7}"/>
    <cellStyle name="หมายเหตุ 4 4 8" xfId="8310" xr:uid="{6B4FF0D6-BB3A-4376-AEB3-9ACB13981350}"/>
    <cellStyle name="หมายเหตุ 4 4 8 2" xfId="30333" xr:uid="{6D693118-5B2E-4594-B6D2-7C98D5D117E3}"/>
    <cellStyle name="หมายเหตุ 4 4 8 3" xfId="21183" xr:uid="{C1BD9BBD-6BA2-43AB-A2A7-B0DA7B5E1A6E}"/>
    <cellStyle name="หมายเหตุ 4 4 9" xfId="10019" xr:uid="{47708693-E35A-431E-96D0-14DFB5A2BD2F}"/>
    <cellStyle name="หมายเหตุ 4 4 9 2" xfId="32017" xr:uid="{833CA4B7-D7A4-47F9-A1F5-92B6649C929B}"/>
    <cellStyle name="หมายเหตุ 4 4 9 3" xfId="22869" xr:uid="{1AA864F0-60A3-45AB-8014-DD9C71D17E7C}"/>
    <cellStyle name="หมายเหตุ 4 5" xfId="2576" xr:uid="{00000000-0005-0000-0000-0000110A0000}"/>
    <cellStyle name="หมายเหตุ 4 5 10" xfId="9452" xr:uid="{5926E2D7-9452-495C-9814-FD1D60E82319}"/>
    <cellStyle name="หมายเหตุ 4 5 10 2" xfId="31459" xr:uid="{BA7480D9-AD36-4FB7-96D2-0450F1FDAC59}"/>
    <cellStyle name="หมายเหตุ 4 5 10 3" xfId="22310" xr:uid="{52E68086-5F80-4741-9E19-131D8E2B5A1A}"/>
    <cellStyle name="หมายเหตุ 4 5 11" xfId="13051" xr:uid="{D838BB7E-CAD2-4CB6-980A-D863D929E041}"/>
    <cellStyle name="หมายเหตุ 4 5 11 2" xfId="34896" xr:uid="{E41BF0A4-1315-47F9-B338-F356C7A7E1F6}"/>
    <cellStyle name="หมายเหตุ 4 5 11 3" xfId="25752" xr:uid="{9D178852-D60D-435E-9D69-3B6687F357D8}"/>
    <cellStyle name="หมายเหตุ 4 5 12" xfId="11575" xr:uid="{00D2733B-2EF8-4402-BBED-52899F32D64E}"/>
    <cellStyle name="หมายเหตุ 4 5 12 2" xfId="33536" xr:uid="{D4B44DC0-646C-46AE-9C5D-CC92F07AF5CA}"/>
    <cellStyle name="หมายเหตุ 4 5 12 3" xfId="24391" xr:uid="{3CD47CF7-325C-4BD9-99BB-56FE0F241988}"/>
    <cellStyle name="หมายเหตุ 4 5 13" xfId="5773" xr:uid="{9D398CC1-6944-4260-BBCF-5114AC2F25E1}"/>
    <cellStyle name="หมายเหตุ 4 5 13 2" xfId="28096" xr:uid="{51C3E9E8-0384-4AD8-BD6F-225C45513A35}"/>
    <cellStyle name="หมายเหตุ 4 5 13 3" xfId="18863" xr:uid="{2298C63B-CE18-4B09-B1FE-81075B7C7315}"/>
    <cellStyle name="หมายเหตุ 4 5 14" xfId="14114" xr:uid="{4A19A65F-01E3-4F34-91DF-8EBE9239FA48}"/>
    <cellStyle name="หมายเหตุ 4 5 14 2" xfId="35810" xr:uid="{E50E3CF2-2DBF-427C-A72E-ED1EF1050220}"/>
    <cellStyle name="หมายเหตุ 4 5 14 3" xfId="26666" xr:uid="{FAD38728-B888-458A-9B42-704D867CA819}"/>
    <cellStyle name="หมายเหตุ 4 5 15" xfId="14581" xr:uid="{A1F16D2D-0C1D-4C29-81DC-AFE47E9161C7}"/>
    <cellStyle name="หมายเหตุ 4 5 16" xfId="36912" xr:uid="{C54693D8-1969-400B-A88D-2729D497079C}"/>
    <cellStyle name="หมายเหตุ 4 5 17" xfId="38858" xr:uid="{520C8865-3627-451E-A25A-B982640049A2}"/>
    <cellStyle name="หมายเหตุ 4 5 18" xfId="39755" xr:uid="{A3A148C0-2C17-47EC-84E8-4625E01B7226}"/>
    <cellStyle name="หมายเหตุ 4 5 19" xfId="39700" xr:uid="{A99137AE-33F6-4C0C-AEC5-8F501B989CA0}"/>
    <cellStyle name="หมายเหตุ 4 5 2" xfId="2577" xr:uid="{00000000-0005-0000-0000-0000120A0000}"/>
    <cellStyle name="หมายเหตุ 4 5 2 10" xfId="13052" xr:uid="{C89B7AE8-B353-45EE-ADC4-04634BE80D68}"/>
    <cellStyle name="หมายเหตุ 4 5 2 10 2" xfId="34897" xr:uid="{D7A19663-74E3-4457-80C2-F18EAAD01457}"/>
    <cellStyle name="หมายเหตุ 4 5 2 10 3" xfId="25753" xr:uid="{CD3BBD8B-5658-43C2-B71A-484C61CC0A75}"/>
    <cellStyle name="หมายเหตุ 4 5 2 11" xfId="12114" xr:uid="{9D63D707-A477-4AE8-B3B5-CFB610DD0E85}"/>
    <cellStyle name="หมายเหตุ 4 5 2 11 2" xfId="34051" xr:uid="{E0CEE4AA-9732-4DA8-8FE6-6EAC87922265}"/>
    <cellStyle name="หมายเหตุ 4 5 2 11 3" xfId="24906" xr:uid="{7FE71C6C-D404-4798-8ABA-090E11A23B02}"/>
    <cellStyle name="หมายเหตุ 4 5 2 12" xfId="13605" xr:uid="{612398D3-55C9-45E6-B63E-5CAC6E378BBE}"/>
    <cellStyle name="หมายเหตุ 4 5 2 12 2" xfId="35407" xr:uid="{79335AD1-8EA0-430E-BE37-939147F59DFA}"/>
    <cellStyle name="หมายเหตุ 4 5 2 12 3" xfId="26263" xr:uid="{1E38CCE3-27FA-4BE6-B4ED-D1BD06CBA5E9}"/>
    <cellStyle name="หมายเหตุ 4 5 2 13" xfId="14139" xr:uid="{6A7EC571-057D-4770-B7AF-95E2A403FCC6}"/>
    <cellStyle name="หมายเหตุ 4 5 2 13 2" xfId="35832" xr:uid="{149F57A4-F047-442C-B549-EED4F81FEAC7}"/>
    <cellStyle name="หมายเหตุ 4 5 2 13 3" xfId="26688" xr:uid="{6934635E-6D21-4147-876D-F929E9918FC4}"/>
    <cellStyle name="หมายเหตุ 4 5 2 14" xfId="14157" xr:uid="{1AF89376-D354-4FDE-85C4-5AC82A741574}"/>
    <cellStyle name="หมายเหตุ 4 5 2 15" xfId="36913" xr:uid="{A46BF279-38A7-44A7-AC2D-17CBC606B78F}"/>
    <cellStyle name="หมายเหตุ 4 5 2 16" xfId="38859" xr:uid="{9C4C5DA5-A754-4D5B-83BB-E2BA3935DBB9}"/>
    <cellStyle name="หมายเหตุ 4 5 2 17" xfId="39496" xr:uid="{11E9667D-852D-4812-81B0-9002EFF5C905}"/>
    <cellStyle name="หมายเหตุ 4 5 2 18" xfId="39381" xr:uid="{7EF9ECE9-E6E0-414C-902E-3B48817EA9D3}"/>
    <cellStyle name="หมายเหตุ 4 5 2 19" xfId="39546" xr:uid="{BFE1C0F3-2FD2-46E9-B509-480142BD62F1}"/>
    <cellStyle name="หมายเหตุ 4 5 2 2" xfId="6888" xr:uid="{50C2BEF9-341C-4846-A402-2765BD00E8CE}"/>
    <cellStyle name="หมายเหตุ 4 5 2 2 2" xfId="29116" xr:uid="{EBC5A659-D84D-437E-941E-84B64785FE8A}"/>
    <cellStyle name="หมายเหตุ 4 5 2 2 3" xfId="19896" xr:uid="{E7732F4C-CB2F-4C42-B820-BE038A2893CD}"/>
    <cellStyle name="หมายเหตุ 4 5 2 20" xfId="41800" xr:uid="{A381072B-C934-4B5B-A0D3-D1A18F898F7E}"/>
    <cellStyle name="หมายเหตุ 4 5 2 21" xfId="41867" xr:uid="{0CA0A83E-2D5F-462C-90C1-7454414B4AEB}"/>
    <cellStyle name="หมายเหตุ 4 5 2 22" xfId="42954" xr:uid="{10D1B2C0-DFAB-4825-A47F-D29AD080C6DE}"/>
    <cellStyle name="หมายเหตุ 4 5 2 23" xfId="44358" xr:uid="{7A2D4442-468B-4734-AF64-512711CA9513}"/>
    <cellStyle name="หมายเหตุ 4 5 2 3" xfId="6648" xr:uid="{03426043-20B5-4250-8BDC-FDCEFDDAD5D9}"/>
    <cellStyle name="หมายเหตุ 4 5 2 3 2" xfId="28901" xr:uid="{CAC44DB8-F1DE-4FB2-820B-AD30729CD4CD}"/>
    <cellStyle name="หมายเหตุ 4 5 2 3 3" xfId="19671" xr:uid="{B46CD968-0655-4703-9706-CA967E3A23E9}"/>
    <cellStyle name="หมายเหตุ 4 5 2 4" xfId="7765" xr:uid="{9F09FC4B-6B7A-4012-8FB6-BD5E416EE2E1}"/>
    <cellStyle name="หมายเหตุ 4 5 2 4 2" xfId="29795" xr:uid="{ECC63C8F-AB30-47E6-836F-32009DF8D2B9}"/>
    <cellStyle name="หมายเหตุ 4 5 2 4 3" xfId="20644" xr:uid="{A5DD94DF-CB03-4EEA-8AA7-F3D3AEFFFBC8}"/>
    <cellStyle name="หมายเหตุ 4 5 2 5" xfId="8628" xr:uid="{0A3E366E-BF7D-4C94-9066-C8574D0B1805}"/>
    <cellStyle name="หมายเหตุ 4 5 2 5 2" xfId="30648" xr:uid="{F7CE5C97-59DB-42F5-A583-85255B60B442}"/>
    <cellStyle name="หมายเหตุ 4 5 2 5 3" xfId="21498" xr:uid="{040064E6-E494-4C0C-9688-C24340DE6D60}"/>
    <cellStyle name="หมายเหตุ 4 5 2 6" xfId="9266" xr:uid="{9B342592-F999-4ECF-A8CB-641813710726}"/>
    <cellStyle name="หมายเหตุ 4 5 2 6 2" xfId="31276" xr:uid="{2395DD37-FCBB-4F3B-9A1D-4A5676404DF4}"/>
    <cellStyle name="หมายเหตุ 4 5 2 6 3" xfId="22126" xr:uid="{9A100405-A701-4503-A9B3-6166B88C440A}"/>
    <cellStyle name="หมายเหตุ 4 5 2 7" xfId="11011" xr:uid="{09EA0138-98A9-43F3-B201-80A234B0CB56}"/>
    <cellStyle name="หมายเหตุ 4 5 2 7 2" xfId="32979" xr:uid="{D246D430-7D52-4845-9295-8A7041271E85}"/>
    <cellStyle name="หมายเหตุ 4 5 2 7 3" xfId="23834" xr:uid="{92903A91-9D3E-493D-A78D-61448AF15CE7}"/>
    <cellStyle name="หมายเหตุ 4 5 2 8" xfId="10023" xr:uid="{ECB965F7-C70E-4621-BDE0-100DDFBA834A}"/>
    <cellStyle name="หมายเหตุ 4 5 2 8 2" xfId="32021" xr:uid="{EEF463A5-09D5-4D9C-9ED0-B539AC09CBD7}"/>
    <cellStyle name="หมายเหตุ 4 5 2 8 3" xfId="22873" xr:uid="{24040CCD-B76E-47C7-97CC-046D1FCDD040}"/>
    <cellStyle name="หมายเหตุ 4 5 2 9" xfId="9448" xr:uid="{AD5CD765-A883-4D70-B860-C129A5E45C4D}"/>
    <cellStyle name="หมายเหตุ 4 5 2 9 2" xfId="31455" xr:uid="{2C1BFA0A-BA90-41B8-B8CF-37DD3F009879}"/>
    <cellStyle name="หมายเหตุ 4 5 2 9 3" xfId="22306" xr:uid="{6392D77F-3274-4EB4-99F8-EF6685943600}"/>
    <cellStyle name="หมายเหตุ 4 5 20" xfId="39544" xr:uid="{3C000D4E-7048-4F59-BDF5-421E52F23A7B}"/>
    <cellStyle name="หมายเหตุ 4 5 21" xfId="41799" xr:uid="{BA870577-EFB1-48C3-8D3C-4C93F802D6BC}"/>
    <cellStyle name="หมายเหตุ 4 5 22" xfId="42723" xr:uid="{C3110A2C-ECF9-4575-86D2-112C92DF3B37}"/>
    <cellStyle name="หมายเหตุ 4 5 23" xfId="42068" xr:uid="{8B454DB1-7896-4D38-A940-3F6E15A4F236}"/>
    <cellStyle name="หมายเหตุ 4 5 24" xfId="44357" xr:uid="{AB36C2D4-9B8A-4437-8A76-06AA851246EE}"/>
    <cellStyle name="หมายเหตุ 4 5 3" xfId="6887" xr:uid="{B5068398-9174-45D6-9FBE-825A482A44D0}"/>
    <cellStyle name="หมายเหตุ 4 5 3 2" xfId="29115" xr:uid="{8BA3C890-6A41-417A-9918-735781B6B126}"/>
    <cellStyle name="หมายเหตุ 4 5 3 3" xfId="19895" xr:uid="{9FC9B44B-9BED-4BAD-B19D-2D6DB980EF60}"/>
    <cellStyle name="หมายเหตุ 4 5 4" xfId="7432" xr:uid="{5A3ADAB6-1E84-46C1-95B0-BD5C1275749D}"/>
    <cellStyle name="หมายเหตุ 4 5 4 2" xfId="29556" xr:uid="{E4B10AFF-BE88-423E-8067-7953A014EEA0}"/>
    <cellStyle name="หมายเหตุ 4 5 4 3" xfId="20370" xr:uid="{87E9A52D-BBF9-4442-96FD-7F76D234B463}"/>
    <cellStyle name="หมายเหตุ 4 5 5" xfId="7756" xr:uid="{E2F2CF57-0B4A-437D-A86A-FB39CA738FEB}"/>
    <cellStyle name="หมายเหตุ 4 5 5 2" xfId="29786" xr:uid="{EA136A97-C209-426C-8776-1D18F97CF739}"/>
    <cellStyle name="หมายเหตุ 4 5 5 3" xfId="20635" xr:uid="{81C1A37C-EC6A-4693-BC38-EF73B899E852}"/>
    <cellStyle name="หมายเหตุ 4 5 6" xfId="8599" xr:uid="{AEF2B33D-302D-493E-B5CB-2AE37455524F}"/>
    <cellStyle name="หมายเหตุ 4 5 6 2" xfId="30620" xr:uid="{8C816808-1127-410B-B743-DB04C42175A7}"/>
    <cellStyle name="หมายเหตุ 4 5 6 3" xfId="21470" xr:uid="{0D172BE8-9B5A-43DD-BB2E-6379893EC68A}"/>
    <cellStyle name="หมายเหตุ 4 5 7" xfId="9256" xr:uid="{D56C5CEF-4BA9-4C56-838A-EE92A922B6EC}"/>
    <cellStyle name="หมายเหตุ 4 5 7 2" xfId="31266" xr:uid="{F2C8E7E6-961C-4B3E-BC97-3D076801455C}"/>
    <cellStyle name="หมายเหตุ 4 5 7 3" xfId="22116" xr:uid="{A69DDE8D-73A1-42A6-9C6A-FFDFDC942DC5}"/>
    <cellStyle name="หมายเหตุ 4 5 8" xfId="7039" xr:uid="{FF3E5E5B-C2E9-47CF-BDDC-7AE3B615AC2C}"/>
    <cellStyle name="หมายเหตุ 4 5 8 2" xfId="29240" xr:uid="{40238FE4-C958-472E-8CEB-EBAAFCFBE4FD}"/>
    <cellStyle name="หมายเหตุ 4 5 8 3" xfId="20045" xr:uid="{48E1E916-FBCB-4812-830E-5F2DF273069D}"/>
    <cellStyle name="หมายเหตุ 4 5 9" xfId="11438" xr:uid="{8D0FA158-2CEB-4AB3-8DB1-7D71A6814CA6}"/>
    <cellStyle name="หมายเหตุ 4 5 9 2" xfId="33404" xr:uid="{2A9D61DC-732C-4B1C-B19C-C5261C6015B7}"/>
    <cellStyle name="หมายเหตุ 4 5 9 3" xfId="24259" xr:uid="{B469006C-26E5-49F1-B3FE-9A7CFD238D87}"/>
    <cellStyle name="หมายเหตุ 4 6" xfId="2578" xr:uid="{00000000-0005-0000-0000-0000130A0000}"/>
    <cellStyle name="หมายเหตุ 4 6 10" xfId="9463" xr:uid="{B752CC23-B7D1-4B38-8472-366550F4DB6D}"/>
    <cellStyle name="หมายเหตุ 4 6 10 2" xfId="31470" xr:uid="{CF8F3894-5289-4572-BF28-5FC643BEE882}"/>
    <cellStyle name="หมายเหตุ 4 6 10 3" xfId="22321" xr:uid="{3DCF0982-A128-4679-9D1C-046158D26C41}"/>
    <cellStyle name="หมายเหตุ 4 6 11" xfId="11576" xr:uid="{32BFE5EF-3698-4877-A3F5-403BA9AF9FB7}"/>
    <cellStyle name="หมายเหตุ 4 6 11 2" xfId="33537" xr:uid="{98262D3F-C5CA-4744-871F-D50EB5D7B974}"/>
    <cellStyle name="หมายเหตุ 4 6 11 3" xfId="24392" xr:uid="{9C1CA764-DE4D-44FE-A14A-77F8E94961CC}"/>
    <cellStyle name="หมายเหตุ 4 6 12" xfId="13177" xr:uid="{11D11750-5621-4462-BBA3-1A23BA6AAEE6}"/>
    <cellStyle name="หมายเหตุ 4 6 12 2" xfId="35017" xr:uid="{05D8213D-458F-4A3F-90FD-17435969CE4F}"/>
    <cellStyle name="หมายเหตุ 4 6 12 3" xfId="25873" xr:uid="{D1685BB0-15BE-4B6D-9DDA-FCBAAC5BDCB3}"/>
    <cellStyle name="หมายเหตุ 4 6 13" xfId="11502" xr:uid="{1CC5F2AF-37B4-4224-B81E-C76AF917047C}"/>
    <cellStyle name="หมายเหตุ 4 6 13 2" xfId="33466" xr:uid="{222AA822-8424-40DF-90BD-263E172B5B5A}"/>
    <cellStyle name="หมายเหตุ 4 6 13 3" xfId="24321" xr:uid="{E499F04D-EE74-4CB6-93B7-9F5C5521E60F}"/>
    <cellStyle name="หมายเหตุ 4 6 14" xfId="14585" xr:uid="{3C35165D-C03C-476E-A7D8-FA5D7AB9587C}"/>
    <cellStyle name="หมายเหตุ 4 6 15" xfId="36914" xr:uid="{525E727D-109B-4414-AAC6-8F7E3F8F5D5D}"/>
    <cellStyle name="หมายเหตุ 4 6 16" xfId="38860" xr:uid="{7DC18F1F-9B8F-4E64-B48B-1C680DAF8077}"/>
    <cellStyle name="หมายเหตุ 4 6 17" xfId="37862" xr:uid="{77619E5D-AE09-4628-8076-45B8030C3555}"/>
    <cellStyle name="หมายเหตุ 4 6 18" xfId="38230" xr:uid="{201243A8-9553-4A8A-9AA0-3D45A5168870}"/>
    <cellStyle name="หมายเหตุ 4 6 19" xfId="39547" xr:uid="{C41FF197-8DA1-4D6D-B115-D734A11256E4}"/>
    <cellStyle name="หมายเหตุ 4 6 2" xfId="5083" xr:uid="{10DE177B-0F2B-4141-A148-173B3F73F11A}"/>
    <cellStyle name="หมายเหตุ 4 6 2 2" xfId="27438" xr:uid="{7F37445E-7B38-43AC-8FDB-FFB56A1AD08E}"/>
    <cellStyle name="หมายเหตุ 4 6 2 3" xfId="18173" xr:uid="{75E26BB9-1A58-45A7-B9C4-05AC2AAF831E}"/>
    <cellStyle name="หมายเหตุ 4 6 20" xfId="41801" xr:uid="{BF30F802-DE1D-4381-87FF-51DCF97F9734}"/>
    <cellStyle name="หมายเหตุ 4 6 21" xfId="42344" xr:uid="{5D40EED0-9EB6-4A2E-8CDD-7550050147B0}"/>
    <cellStyle name="หมายเหตุ 4 6 22" xfId="42574" xr:uid="{5AA8FFB6-9646-448B-8C43-149F910ACB52}"/>
    <cellStyle name="หมายเหตุ 4 6 23" xfId="44359" xr:uid="{9C4DDCF0-2855-414C-898A-E4396F6DCFB1}"/>
    <cellStyle name="หมายเหตุ 4 6 3" xfId="6649" xr:uid="{7ABAE389-F9DB-44B4-AEED-A2335DDE50B4}"/>
    <cellStyle name="หมายเหตุ 4 6 3 2" xfId="28902" xr:uid="{63D4E1F0-E86E-49B7-A250-193D9C5148B3}"/>
    <cellStyle name="หมายเหตุ 4 6 3 3" xfId="19672" xr:uid="{614A72B6-458F-40C7-B9A9-4F7977B47541}"/>
    <cellStyle name="หมายเหตุ 4 6 4" xfId="7766" xr:uid="{3AA27DE9-C691-448F-839D-02A563A08615}"/>
    <cellStyle name="หมายเหตุ 4 6 4 2" xfId="29796" xr:uid="{DE76424C-7C7E-4C55-8248-0FEA630CA1DB}"/>
    <cellStyle name="หมายเหตุ 4 6 4 3" xfId="20645" xr:uid="{8787370A-8E36-4C91-897F-767788ACE42D}"/>
    <cellStyle name="หมายเหตุ 4 6 5" xfId="7890" xr:uid="{AF0294DF-9149-42FB-890F-883F4F6F478A}"/>
    <cellStyle name="หมายเหตุ 4 6 5 2" xfId="29916" xr:uid="{7D54F22C-A5EE-4DFE-9241-0B74D48764E0}"/>
    <cellStyle name="หมายเหตุ 4 6 5 3" xfId="20766" xr:uid="{36B1326C-3238-4BC9-95CF-B7170FEA0024}"/>
    <cellStyle name="หมายเหตุ 4 6 6" xfId="9267" xr:uid="{35B9F81D-D669-439D-90D5-A21A52497A81}"/>
    <cellStyle name="หมายเหตุ 4 6 6 2" xfId="31277" xr:uid="{5A3B0C5A-A55E-4D97-818A-39ED106485DC}"/>
    <cellStyle name="หมายเหตุ 4 6 6 3" xfId="22127" xr:uid="{32066A18-17B0-4288-971A-87CE4BC950DB}"/>
    <cellStyle name="หมายเหตุ 4 6 7" xfId="11014" xr:uid="{9463D58D-D9DE-4D96-BDBA-9C2E88F20846}"/>
    <cellStyle name="หมายเหตุ 4 6 7 2" xfId="32982" xr:uid="{73AD3B98-9847-4367-9933-31A4D1995782}"/>
    <cellStyle name="หมายเหตุ 4 6 7 3" xfId="23837" xr:uid="{B0E4AD38-457E-4CAB-89F6-6CA3D0B17F3F}"/>
    <cellStyle name="หมายเหตุ 4 6 8" xfId="10025" xr:uid="{5DE72815-9319-4AF6-BC67-748DD4300C5C}"/>
    <cellStyle name="หมายเหตุ 4 6 8 2" xfId="32023" xr:uid="{BCAB7E32-9084-48AC-931B-22ACE34E6048}"/>
    <cellStyle name="หมายเหตุ 4 6 8 3" xfId="22875" xr:uid="{A3904B94-E91D-4CC7-8F41-B6F78A955973}"/>
    <cellStyle name="หมายเหตุ 4 6 9" xfId="11156" xr:uid="{AE359D62-11FD-431A-BED1-FEA3054FCAD8}"/>
    <cellStyle name="หมายเหตุ 4 6 9 2" xfId="33123" xr:uid="{F37C052B-A683-4058-B90A-1EB81DCCC4B3}"/>
    <cellStyle name="หมายเหตุ 4 6 9 3" xfId="23978" xr:uid="{D81E97E2-D501-4AC4-BE68-82FFAA63D6B4}"/>
    <cellStyle name="หมายเหตุ 4 7" xfId="6890" xr:uid="{5ABFD439-E7D5-4B42-B69D-DB570D7CF27E}"/>
    <cellStyle name="หมายเหตุ 4 7 2" xfId="29118" xr:uid="{7727F693-B0BB-4F17-AC71-628D991F2636}"/>
    <cellStyle name="หมายเหตุ 4 7 3" xfId="19898" xr:uid="{E091CC1D-7E9E-4573-AFC0-55C326B8B70B}"/>
    <cellStyle name="หมายเหตุ 4 8" xfId="6642" xr:uid="{95CD1DB2-6C8C-4D70-9988-7BECBE05F773}"/>
    <cellStyle name="หมายเหตุ 4 8 2" xfId="28895" xr:uid="{050A129F-DCB9-42E1-8F75-63DF9FA589E1}"/>
    <cellStyle name="หมายเหตุ 4 8 3" xfId="19665" xr:uid="{ADA2261E-855F-48CF-B670-EA960E0166AC}"/>
    <cellStyle name="หมายเหตุ 4 9" xfId="7020" xr:uid="{8EDA12FA-A260-4CF8-A03E-BF0B140023E9}"/>
    <cellStyle name="หมายเหตุ 4 9 2" xfId="29227" xr:uid="{67D48F0B-948A-4526-91C3-7DC9773C6969}"/>
    <cellStyle name="หมายเหตุ 4 9 3" xfId="20026" xr:uid="{9A50257B-5547-4810-93D5-03D140329B5E}"/>
    <cellStyle name="หมายเหตุ 5" xfId="2579" xr:uid="{00000000-0005-0000-0000-0000140A0000}"/>
    <cellStyle name="หมายเหตุ 5 10" xfId="10076" xr:uid="{7515B7FE-8192-4FEC-8F51-3313AFA4AE59}"/>
    <cellStyle name="หมายเหตุ 5 10 2" xfId="32073" xr:uid="{0154AB01-7CF1-4925-B402-4DEC6A607940}"/>
    <cellStyle name="หมายเหตุ 5 10 3" xfId="22925" xr:uid="{013CD4F5-907A-4936-B917-468CBB555C65}"/>
    <cellStyle name="หมายเหตุ 5 11" xfId="12802" xr:uid="{72DB9F31-C369-4CC7-9CEC-32E84F9FB221}"/>
    <cellStyle name="หมายเหตุ 5 11 2" xfId="34670" xr:uid="{3D25A14F-6E5B-40AC-8AF9-767FC30830F7}"/>
    <cellStyle name="หมายเหตุ 5 11 3" xfId="25526" xr:uid="{EED8EBEA-9366-4F4F-A6C8-2127268ADA9F}"/>
    <cellStyle name="หมายเหตุ 5 12" xfId="12115" xr:uid="{1AAC9DC1-742B-4289-8B96-A2212FCCBFD4}"/>
    <cellStyle name="หมายเหตุ 5 12 2" xfId="34052" xr:uid="{0FFE6C09-10B5-4F51-A86F-E56D33D5F740}"/>
    <cellStyle name="หมายเหตุ 5 12 3" xfId="24907" xr:uid="{AB22F9AB-3DBA-499C-A724-4839EBDB60C0}"/>
    <cellStyle name="หมายเหตุ 5 13" xfId="13613" xr:uid="{6E9ED18D-97E2-4E71-B648-237AE1DAD3BD}"/>
    <cellStyle name="หมายเหตุ 5 13 2" xfId="35412" xr:uid="{55C26315-ABAC-46B2-955E-E9ECF974CC0E}"/>
    <cellStyle name="หมายเหตุ 5 13 3" xfId="26268" xr:uid="{FA285CEB-301C-4AFA-B51E-63AB3CE629F3}"/>
    <cellStyle name="หมายเหตุ 5 14" xfId="14145" xr:uid="{657F8E3E-CBB6-437A-B97F-016922B38690}"/>
    <cellStyle name="หมายเหตุ 5 14 2" xfId="35836" xr:uid="{1C835903-DF0B-4550-84F7-6E9D07DF4443}"/>
    <cellStyle name="หมายเหตุ 5 14 3" xfId="26692" xr:uid="{F7DD8520-1567-472D-84E0-A55B4D962B0D}"/>
    <cellStyle name="หมายเหตุ 5 15" xfId="14593" xr:uid="{9A18824B-B3A8-467E-BC7F-71974ADAB2AF}"/>
    <cellStyle name="หมายเหตุ 5 16" xfId="36915" xr:uid="{6A89EE7A-2F7E-45CB-B4F8-7F1D59E7078E}"/>
    <cellStyle name="หมายเหตุ 5 17" xfId="38861" xr:uid="{DE42C022-6A46-4A0D-8617-ECA676A598F1}"/>
    <cellStyle name="หมายเหตุ 5 18" xfId="37863" xr:uid="{AB4AB937-BE59-4F51-A077-7637DF9CE514}"/>
    <cellStyle name="หมายเหตุ 5 19" xfId="39836" xr:uid="{B373AA92-CA7E-4490-9371-D6F028AD586E}"/>
    <cellStyle name="หมายเหตุ 5 2" xfId="2580" xr:uid="{00000000-0005-0000-0000-0000150A0000}"/>
    <cellStyle name="หมายเหตุ 5 2 10" xfId="13049" xr:uid="{5CEE58F3-C3C1-498F-B078-9AB4FD44E969}"/>
    <cellStyle name="หมายเหตุ 5 2 10 2" xfId="34894" xr:uid="{69F6DF75-1ED0-4A3B-8B4E-CAFD159B6901}"/>
    <cellStyle name="หมายเหตุ 5 2 10 3" xfId="25750" xr:uid="{C91F9817-2290-4165-8DB8-08B762A63142}"/>
    <cellStyle name="หมายเหตุ 5 2 11" xfId="10921" xr:uid="{19A4543A-BDD0-42B5-9699-C657E86C70A2}"/>
    <cellStyle name="หมายเหตุ 5 2 11 2" xfId="32893" xr:uid="{C802DC57-90F3-4B3B-9C8D-0A7F0694FBD0}"/>
    <cellStyle name="หมายเหตุ 5 2 11 3" xfId="23748" xr:uid="{98C0F9D6-F2D4-4963-B83C-42E32E5A8DC2}"/>
    <cellStyle name="หมายเหตุ 5 2 12" xfId="13623" xr:uid="{EF1067E0-F8DA-4A75-B375-D6284ECEC999}"/>
    <cellStyle name="หมายเหตุ 5 2 12 2" xfId="35421" xr:uid="{52E11659-D624-4AE5-B91E-32B26EE303C3}"/>
    <cellStyle name="หมายเหตุ 5 2 12 3" xfId="26277" xr:uid="{C987EAA8-2AAB-4114-84EB-70F21C34285C}"/>
    <cellStyle name="หมายเหตุ 5 2 13" xfId="14154" xr:uid="{89A9B0AF-7FD8-423E-AE15-EF73B99313C8}"/>
    <cellStyle name="หมายเหตุ 5 2 13 2" xfId="35844" xr:uid="{5F78737A-EE16-4AC7-A46B-2D12D022E1D2}"/>
    <cellStyle name="หมายเหตุ 5 2 13 3" xfId="26700" xr:uid="{79E4B0F5-85ED-48DE-84C7-DE107E4385A5}"/>
    <cellStyle name="หมายเหตุ 5 2 14" xfId="14594" xr:uid="{DA864C78-9B88-4188-A24B-5DDF9AF9271D}"/>
    <cellStyle name="หมายเหตุ 5 2 15" xfId="36916" xr:uid="{BFF06AE7-1550-41DC-BCE4-EDAD427F7414}"/>
    <cellStyle name="หมายเหตุ 5 2 16" xfId="38862" xr:uid="{C52FDDBC-50D7-4D2F-A09A-E1C2146D1F71}"/>
    <cellStyle name="หมายเหตุ 5 2 17" xfId="39474" xr:uid="{6C8EFDEA-56DA-4A96-8437-F704A7126E78}"/>
    <cellStyle name="หมายเหตุ 5 2 18" xfId="39246" xr:uid="{8C06B301-8021-4EAB-8FF5-DC877CA3E56F}"/>
    <cellStyle name="หมายเหตุ 5 2 19" xfId="39566" xr:uid="{7FDF49AF-471A-4D95-A3CD-14224D9E167E}"/>
    <cellStyle name="หมายเหตุ 5 2 2" xfId="6885" xr:uid="{7C965B35-0C8D-4D28-AF8F-38B61676D885}"/>
    <cellStyle name="หมายเหตุ 5 2 2 2" xfId="29113" xr:uid="{45578A21-10F3-451C-A813-B920DEB9C5B0}"/>
    <cellStyle name="หมายเหตุ 5 2 2 3" xfId="19893" xr:uid="{FC27CF45-B116-4FB4-AECC-79B340BACFBE}"/>
    <cellStyle name="หมายเหตุ 5 2 20" xfId="41803" xr:uid="{F6C7F6EC-6EC4-4993-A079-B7E6DCE888CD}"/>
    <cellStyle name="หมายเหตุ 5 2 21" xfId="41868" xr:uid="{176EE527-312A-434E-8DA4-0F411D0D04C7}"/>
    <cellStyle name="หมายเหตุ 5 2 22" xfId="42953" xr:uid="{8F920E36-5211-4B35-AEF5-5D61759E7CE4}"/>
    <cellStyle name="หมายเหตุ 5 2 23" xfId="44361" xr:uid="{C001CCAA-E77F-4F47-ACA1-49AACC7B80E3}"/>
    <cellStyle name="หมายเหตุ 5 2 3" xfId="6651" xr:uid="{F3548EFA-D1D9-422F-8030-17CD83781D03}"/>
    <cellStyle name="หมายเหตุ 5 2 3 2" xfId="28904" xr:uid="{71265382-123D-40BF-9141-D857193AFA40}"/>
    <cellStyle name="หมายเหตุ 5 2 3 3" xfId="19674" xr:uid="{1D6429B9-B7D7-4955-A9EF-CFD7B67BEDD2}"/>
    <cellStyle name="หมายเหตุ 5 2 4" xfId="7806" xr:uid="{1C7619EB-103B-403D-872E-538343C95401}"/>
    <cellStyle name="หมายเหตุ 5 2 4 2" xfId="29834" xr:uid="{84FECB8F-3190-4190-91BB-A0B0DC7036DB}"/>
    <cellStyle name="หมายเหตุ 5 2 4 3" xfId="20684" xr:uid="{EC5F314D-A32C-4C8A-BAA2-6B279CA63B2B}"/>
    <cellStyle name="หมายเหตุ 5 2 5" xfId="8647" xr:uid="{8BB1CB4E-F7C1-48AE-A963-5A560BE64277}"/>
    <cellStyle name="หมายเหตุ 5 2 5 2" xfId="30667" xr:uid="{76DF2EE8-882D-4464-A1DB-8C0924F096FA}"/>
    <cellStyle name="หมายเหตุ 5 2 5 3" xfId="21517" xr:uid="{CB52FE74-A378-4AEF-8412-2BC36CBDB338}"/>
    <cellStyle name="หมายเหตุ 5 2 6" xfId="9307" xr:uid="{CE384F56-9E18-460F-8356-E984FCEA9D68}"/>
    <cellStyle name="หมายเหตุ 5 2 6 2" xfId="31316" xr:uid="{2864A2C0-65A8-4600-A136-D2CA43DDB6C0}"/>
    <cellStyle name="หมายเหตุ 5 2 6 3" xfId="22167" xr:uid="{4DDD18A9-55ED-4B1D-8C2D-E2846D5875F8}"/>
    <cellStyle name="หมายเหตุ 5 2 7" xfId="11012" xr:uid="{0D529496-7332-45D5-9366-56BFDB2151AB}"/>
    <cellStyle name="หมายเหตุ 5 2 7 2" xfId="32980" xr:uid="{6C57749C-D889-48D6-8F5A-6949AF399774}"/>
    <cellStyle name="หมายเหตุ 5 2 7 3" xfId="23835" xr:uid="{2EEAAFAF-2F9C-4174-9726-96F29F66B873}"/>
    <cellStyle name="หมายเหตุ 5 2 8" xfId="7034" xr:uid="{F2DDE5B3-6365-45C4-B2EC-D56D632EB67B}"/>
    <cellStyle name="หมายเหตุ 5 2 8 2" xfId="29235" xr:uid="{0B0F446A-49BE-4142-8526-AB01092EF0C1}"/>
    <cellStyle name="หมายเหตุ 5 2 8 3" xfId="20040" xr:uid="{05D505FB-3311-44A0-BBCC-8AE9DEE82CCD}"/>
    <cellStyle name="หมายเหตุ 5 2 9" xfId="7380" xr:uid="{C2808A29-D99E-40DD-B24D-91B6F45E3864}"/>
    <cellStyle name="หมายเหตุ 5 2 9 2" xfId="29507" xr:uid="{6D280F18-4E40-4DB3-AA52-0CD10D335503}"/>
    <cellStyle name="หมายเหตุ 5 2 9 3" xfId="20320" xr:uid="{F2EB0107-242F-4F7B-88A9-4FEEAABD996D}"/>
    <cellStyle name="หมายเหตุ 5 20" xfId="39551" xr:uid="{A6E21552-3D87-4168-A291-32FDA98EBBC3}"/>
    <cellStyle name="หมายเหตุ 5 21" xfId="41802" xr:uid="{FE108CFF-575C-4668-B418-C396B650C70D}"/>
    <cellStyle name="หมายเหตุ 5 22" xfId="42724" xr:uid="{0BBAE91C-8686-46B3-9BE3-B13DD2D57BDC}"/>
    <cellStyle name="หมายเหตุ 5 23" xfId="42067" xr:uid="{0C73ABDA-D93C-4C24-81B5-6B12BEE0D486}"/>
    <cellStyle name="หมายเหตุ 5 24" xfId="44360" xr:uid="{9B02533E-3B82-46BB-B6F8-8336AA257B7C}"/>
    <cellStyle name="หมายเหตุ 5 3" xfId="5082" xr:uid="{04C6D58D-4414-4932-ADD6-47B764FF64DC}"/>
    <cellStyle name="หมายเหตุ 5 3 2" xfId="27437" xr:uid="{FB33B00F-AA75-4A3C-A3FA-6B1C880530BA}"/>
    <cellStyle name="หมายเหตุ 5 3 3" xfId="18172" xr:uid="{EB393E90-D025-4719-9B78-944E9296F467}"/>
    <cellStyle name="หมายเหตุ 5 4" xfId="6650" xr:uid="{A9F576FC-4281-452B-B5D3-15486064B06B}"/>
    <cellStyle name="หมายเหตุ 5 4 2" xfId="28903" xr:uid="{33A63DD3-7244-425E-BF2E-8D1F073A8D5A}"/>
    <cellStyle name="หมายเหตุ 5 4 3" xfId="19673" xr:uid="{5039EFA6-A0A7-48F0-956C-3C9DB5B1A27C}"/>
    <cellStyle name="หมายเหตุ 5 5" xfId="7773" xr:uid="{269A1A88-E753-4CFF-B718-1BA1D4BEE46D}"/>
    <cellStyle name="หมายเหตุ 5 5 2" xfId="29803" xr:uid="{1975D02A-4927-4E07-826D-874CC5D12EFC}"/>
    <cellStyle name="หมายเหตุ 5 5 3" xfId="20652" xr:uid="{C53D5DBD-67DF-4FB9-92C0-63CA35FD41D9}"/>
    <cellStyle name="หมายเหตุ 5 6" xfId="8637" xr:uid="{8570C2C4-410D-449B-A700-DD2E296EA5FE}"/>
    <cellStyle name="หมายเหตุ 5 6 2" xfId="30657" xr:uid="{D6248707-04B4-4383-8447-92B673C0AD9D}"/>
    <cellStyle name="หมายเหตุ 5 6 3" xfId="21507" xr:uid="{9B5E6B45-3AED-4071-AA0B-EC71A7E18B31}"/>
    <cellStyle name="หมายเหตุ 5 7" xfId="9274" xr:uid="{AF349639-EC43-409D-8445-D3A8D79120AD}"/>
    <cellStyle name="หมายเหตุ 5 7 2" xfId="31284" xr:uid="{0DC5BC07-A3EB-4334-8810-D7EC421C7EF5}"/>
    <cellStyle name="หมายเหตุ 5 7 3" xfId="22134" xr:uid="{5E216009-B850-4265-BE18-F788E0597ECE}"/>
    <cellStyle name="หมายเหตุ 5 8" xfId="9706" xr:uid="{28B158A0-C58E-47EA-9E28-4EDA6CC5C837}"/>
    <cellStyle name="หมายเหตุ 5 8 2" xfId="31709" xr:uid="{04D55A37-804C-48E9-A848-0F326FFA6E1B}"/>
    <cellStyle name="หมายเหตุ 5 8 3" xfId="22560" xr:uid="{93A7234D-0CF9-432C-96E8-7650DCD9B7D4}"/>
    <cellStyle name="หมายเหตุ 5 9" xfId="10027" xr:uid="{9DDD9C55-B600-45B6-8826-427D5C7EF4D7}"/>
    <cellStyle name="หมายเหตุ 5 9 2" xfId="32025" xr:uid="{6E5A0724-2354-4937-85BB-D5B7736307AD}"/>
    <cellStyle name="หมายเหตุ 5 9 3" xfId="22877" xr:uid="{FA76B0C5-CD04-46F7-9DEA-D2934AB2B552}"/>
    <cellStyle name="หมายเหตุ 6" xfId="2581" xr:uid="{00000000-0005-0000-0000-0000160A0000}"/>
    <cellStyle name="หมายเหตุ 6 10" xfId="9232" xr:uid="{443C55B3-3014-4964-82D4-EAAD6DB44B42}"/>
    <cellStyle name="หมายเหตุ 6 10 2" xfId="31242" xr:uid="{3A6EAB6D-1763-4044-812F-DB14E5759B5D}"/>
    <cellStyle name="หมายเหตุ 6 10 3" xfId="22092" xr:uid="{27124C66-22DA-43BD-9131-C38EFD4F8F80}"/>
    <cellStyle name="หมายเหตุ 6 11" xfId="13050" xr:uid="{076EBB71-AF03-4336-B437-8FFE86698491}"/>
    <cellStyle name="หมายเหตุ 6 11 2" xfId="34895" xr:uid="{BCEB629F-1FB1-4F9C-B1FF-00AA7F57D017}"/>
    <cellStyle name="หมายเหตุ 6 11 3" xfId="25751" xr:uid="{BA99D61B-5EB1-4D14-B61E-76D84109FA2F}"/>
    <cellStyle name="หมายเหตุ 6 12" xfId="10922" xr:uid="{D71466D8-EDFA-45B8-8249-96E1DFE1D7B6}"/>
    <cellStyle name="หมายเหตุ 6 12 2" xfId="32894" xr:uid="{6897C1FC-3E24-4C9D-90A8-40C01A206490}"/>
    <cellStyle name="หมายเหตุ 6 12 3" xfId="23749" xr:uid="{EA65E260-DB13-414B-9572-D0284384DBDF}"/>
    <cellStyle name="หมายเหตุ 6 13" xfId="13624" xr:uid="{BD8A8B53-417D-4AAB-BADE-74F386BFD3F6}"/>
    <cellStyle name="หมายเหตุ 6 13 2" xfId="35422" xr:uid="{D06417BF-778F-45C3-B1C6-BD9C26F2E7EA}"/>
    <cellStyle name="หมายเหตุ 6 13 3" xfId="26278" xr:uid="{3188896D-06B2-439F-8950-FA6DF2A9E34F}"/>
    <cellStyle name="หมายเหตุ 6 14" xfId="14155" xr:uid="{5B6DC106-9FAA-4CDC-801E-BA963F48060E}"/>
    <cellStyle name="หมายเหตุ 6 14 2" xfId="35845" xr:uid="{C0AD1EB2-8B85-48AE-9FBF-25F107AF7A31}"/>
    <cellStyle name="หมายเหตุ 6 14 3" xfId="26701" xr:uid="{51AE5607-FEF3-4798-B27A-F5BB0AEA76D3}"/>
    <cellStyle name="หมายเหตุ 6 15" xfId="14599" xr:uid="{529CF52E-F83C-4173-8C3B-8AED1E357DA4}"/>
    <cellStyle name="หมายเหตุ 6 16" xfId="36917" xr:uid="{16A008D9-7AFF-4803-8B6C-4BB15A9C5F85}"/>
    <cellStyle name="หมายเหตุ 6 17" xfId="38863" xr:uid="{7D149184-3D0E-4E81-95BB-472488C33ADE}"/>
    <cellStyle name="หมายเหตุ 6 18" xfId="38960" xr:uid="{14682FA6-5781-4656-BE5D-9CF79BA63B66}"/>
    <cellStyle name="หมายเหตุ 6 19" xfId="39842" xr:uid="{213C9068-9599-46AB-BE2B-401CE99D0DEB}"/>
    <cellStyle name="หมายเหตุ 6 2" xfId="2582" xr:uid="{00000000-0005-0000-0000-0000170A0000}"/>
    <cellStyle name="หมายเหตุ 6 2 10" xfId="8187" xr:uid="{E72C9C6D-E656-40DD-9E79-F977942AC85F}"/>
    <cellStyle name="หมายเหตุ 6 2 10 2" xfId="30213" xr:uid="{1BFD3E98-BF96-43AA-B0A6-CA4C3810FA0A}"/>
    <cellStyle name="หมายเหตุ 6 2 10 3" xfId="21063" xr:uid="{FC25DAC0-B6CD-48A3-9333-A8924DA45E1B}"/>
    <cellStyle name="หมายเหตุ 6 2 11" xfId="10285" xr:uid="{491A39D8-5579-4F77-B378-A52CD2386DE6}"/>
    <cellStyle name="หมายเหตุ 6 2 11 2" xfId="32278" xr:uid="{0F7F586E-5323-4AE1-8EBF-7B697269429A}"/>
    <cellStyle name="หมายเหตุ 6 2 11 3" xfId="23131" xr:uid="{7951DA5A-0050-4AD2-A09B-8A92A89BB11F}"/>
    <cellStyle name="หมายเหตุ 6 2 12" xfId="13630" xr:uid="{85A6368F-C011-4A52-BE0A-DF7A3532ED99}"/>
    <cellStyle name="หมายเหตุ 6 2 12 2" xfId="35427" xr:uid="{F28D24BF-E92B-4F64-8E8D-CED27B293228}"/>
    <cellStyle name="หมายเหตุ 6 2 12 3" xfId="26283" xr:uid="{50ED9EEB-6926-4693-8FBE-78E48D643D25}"/>
    <cellStyle name="หมายเหตุ 6 2 13" xfId="14161" xr:uid="{04136DFF-14B5-4411-870C-0FE8886B8AAA}"/>
    <cellStyle name="หมายเหตุ 6 2 13 2" xfId="35850" xr:uid="{8D7F8CB2-1F4D-4400-A7DA-B0AB7906DFEA}"/>
    <cellStyle name="หมายเหตุ 6 2 13 3" xfId="26706" xr:uid="{F98E0CB5-2587-4307-AD7F-82B99D7CD6E5}"/>
    <cellStyle name="หมายเหตุ 6 2 14" xfId="14141" xr:uid="{912949EC-E2F9-41DC-A633-1C5AEC770A70}"/>
    <cellStyle name="หมายเหตุ 6 2 15" xfId="36918" xr:uid="{64EC7C08-88F2-429A-AE0A-EF9BFFD17FB8}"/>
    <cellStyle name="หมายเหตุ 6 2 16" xfId="38864" xr:uid="{7A2F8E71-DA8C-48FB-8A11-EEEACEA54567}"/>
    <cellStyle name="หมายเหตุ 6 2 17" xfId="38963" xr:uid="{D029BFCC-584A-4C9E-8E43-32EA54C33E3F}"/>
    <cellStyle name="หมายเหตุ 6 2 18" xfId="39243" xr:uid="{A8C95F43-D381-4868-A774-769DED2D16BA}"/>
    <cellStyle name="หมายเหตุ 6 2 19" xfId="39692" xr:uid="{B29BE4DC-DA83-4AC4-AF4D-80E67AF7921F}"/>
    <cellStyle name="หมายเหตุ 6 2 2" xfId="5081" xr:uid="{8C0F2699-7B6C-411D-A9A9-CAB2B3F33A73}"/>
    <cellStyle name="หมายเหตุ 6 2 2 2" xfId="27436" xr:uid="{E4130A65-5929-4DD7-8222-ACE28D21C242}"/>
    <cellStyle name="หมายเหตุ 6 2 2 3" xfId="18171" xr:uid="{9C7389F0-8984-4AF5-A50E-74D45B7A25EB}"/>
    <cellStyle name="หมายเหตุ 6 2 20" xfId="41805" xr:uid="{ACA3FF26-FF69-4551-BB26-E7A2B323C587}"/>
    <cellStyle name="หมายเหตุ 6 2 21" xfId="40754" xr:uid="{85B70A2D-DE79-44C6-9047-116FC9D9871B}"/>
    <cellStyle name="หมายเหตุ 6 2 22" xfId="43196" xr:uid="{9E04BF82-41F5-44FB-BBFD-8BD22B91E440}"/>
    <cellStyle name="หมายเหตุ 6 2 23" xfId="44363" xr:uid="{F22D1C47-C81E-4BE8-8693-3FD2AA061437}"/>
    <cellStyle name="หมายเหตุ 6 2 3" xfId="6653" xr:uid="{BB36BB75-F76B-499D-BB14-2CA61E4B44D9}"/>
    <cellStyle name="หมายเหตุ 6 2 3 2" xfId="28906" xr:uid="{B3B2DA7F-609B-45E9-A921-51247945C210}"/>
    <cellStyle name="หมายเหตุ 6 2 3 3" xfId="19676" xr:uid="{505F3CBB-2B94-48E7-AAC7-58DAC78B294B}"/>
    <cellStyle name="หมายเหตุ 6 2 4" xfId="7018" xr:uid="{192C13AD-0334-45A7-87C6-4B618588D9BC}"/>
    <cellStyle name="หมายเหตุ 6 2 4 2" xfId="29226" xr:uid="{BCF3BCA4-EDCE-4091-B680-8027CDD4130D}"/>
    <cellStyle name="หมายเหตุ 6 2 4 3" xfId="20025" xr:uid="{E721FE78-1319-4529-8BFB-5D6E61137D52}"/>
    <cellStyle name="หมายเหตุ 6 2 5" xfId="8654" xr:uid="{E5D6D526-7DE8-4379-A7EF-C3A483685CEE}"/>
    <cellStyle name="หมายเหตุ 6 2 5 2" xfId="30674" xr:uid="{28B0406A-CFCC-499E-9C2E-22A5EBF6BB4A}"/>
    <cellStyle name="หมายเหตุ 6 2 5 3" xfId="21524" xr:uid="{1EDB064A-0B78-421B-8C84-47D609B2B8A8}"/>
    <cellStyle name="หมายเหตุ 6 2 6" xfId="7962" xr:uid="{6BE774C7-4032-4F5F-AE1D-D380E8D07E03}"/>
    <cellStyle name="หมายเหตุ 6 2 6 2" xfId="29988" xr:uid="{F55A5909-95CE-4A5E-9D97-CD0AF622218F}"/>
    <cellStyle name="หมายเหตุ 6 2 6 3" xfId="20838" xr:uid="{F58AB8B5-3699-4C80-BE3F-E2704043C68B}"/>
    <cellStyle name="หมายเหตุ 6 2 7" xfId="9712" xr:uid="{3B01B53C-AECE-43E5-A05B-5CD42E1FF22A}"/>
    <cellStyle name="หมายเหตุ 6 2 7 2" xfId="31715" xr:uid="{EF3E9D55-73D3-4676-9680-BBE3A4185FFD}"/>
    <cellStyle name="หมายเหตุ 6 2 7 3" xfId="22566" xr:uid="{56486DC2-B303-458E-97AA-EF130C8DFF56}"/>
    <cellStyle name="หมายเหตุ 6 2 8" xfId="6012" xr:uid="{4CB28277-236B-48EA-9D38-931686371E6C}"/>
    <cellStyle name="หมายเหตุ 6 2 8 2" xfId="28285" xr:uid="{59816FFE-5CE8-4B4B-8DB2-B9C6986D4F97}"/>
    <cellStyle name="หมายเหตุ 6 2 8 3" xfId="19052" xr:uid="{19A90E37-82D6-4555-B40E-A2216605AC40}"/>
    <cellStyle name="หมายเหตุ 6 2 9" xfId="6787" xr:uid="{800EB455-239E-4795-A62D-234A7A5662C8}"/>
    <cellStyle name="หมายเหตุ 6 2 9 2" xfId="29034" xr:uid="{2A2856FD-1871-4A62-8B7F-018BE4380C1B}"/>
    <cellStyle name="หมายเหตุ 6 2 9 3" xfId="19805" xr:uid="{ED42FA90-606D-4ECF-A9A6-3A4084AD364C}"/>
    <cellStyle name="หมายเหตุ 6 20" xfId="39568" xr:uid="{35F482D9-A3A6-4B9F-AE05-CDD3D2173722}"/>
    <cellStyle name="หมายเหตุ 6 21" xfId="41804" xr:uid="{B33C34E0-5704-468C-A223-34C1F53C5FC8}"/>
    <cellStyle name="หมายเหตุ 6 22" xfId="40755" xr:uid="{B2DBBD13-2647-4FD8-A514-F4863B5ACDB4}"/>
    <cellStyle name="หมายเหตุ 6 23" xfId="42573" xr:uid="{28C82043-02D5-43C4-9C2B-AF455BB375F3}"/>
    <cellStyle name="หมายเหตุ 6 24" xfId="44362" xr:uid="{9FB8236B-C73E-4C76-96FD-53707AD5E067}"/>
    <cellStyle name="หมายเหตุ 6 3" xfId="6886" xr:uid="{AA80C268-DC82-45D5-86B1-36CC16138F8D}"/>
    <cellStyle name="หมายเหตุ 6 3 2" xfId="29114" xr:uid="{5FFB3DA4-DA12-42FC-8033-DF6F15E278E9}"/>
    <cellStyle name="หมายเหตุ 6 3 3" xfId="19894" xr:uid="{A32653E6-6F06-40FF-AFF0-8909A5EC3CB7}"/>
    <cellStyle name="หมายเหตุ 6 4" xfId="6652" xr:uid="{7FF0FB68-BE3A-495F-9A45-A5FB3966FFAD}"/>
    <cellStyle name="หมายเหตุ 6 4 2" xfId="28905" xr:uid="{7D7C3BD6-6BFC-43B8-9CB8-38BD2D7DB4AF}"/>
    <cellStyle name="หมายเหตุ 6 4 3" xfId="19675" xr:uid="{F810CA07-DB30-4A67-8556-1C5EDBE22A8E}"/>
    <cellStyle name="หมายเหตุ 6 5" xfId="7809" xr:uid="{1A5AF090-AFE0-47AE-A0E1-504CA08A4C82}"/>
    <cellStyle name="หมายเหตุ 6 5 2" xfId="29837" xr:uid="{2016A072-ECDC-461F-9E23-DC1402210400}"/>
    <cellStyle name="หมายเหตุ 6 5 3" xfId="20687" xr:uid="{684EC525-9A9F-4C31-B879-ED41AE113593}"/>
    <cellStyle name="หมายเหตุ 6 6" xfId="8648" xr:uid="{6FDF3D7D-6E00-4EA8-A3CF-1B447D98A7EF}"/>
    <cellStyle name="หมายเหตุ 6 6 2" xfId="30668" xr:uid="{6F66575E-B58F-41C4-857A-354F7A8AD03E}"/>
    <cellStyle name="หมายเหตุ 6 6 3" xfId="21518" xr:uid="{5726A199-FFDB-46D9-8C18-EC62DF7CFE29}"/>
    <cellStyle name="หมายเหตุ 6 7" xfId="9310" xr:uid="{9FC5D6C5-43DD-4C67-AE86-0DC728B9A5FE}"/>
    <cellStyle name="หมายเหตุ 6 7 2" xfId="31319" xr:uid="{B1AA5E01-D844-4265-9DEC-79E9F9B9C090}"/>
    <cellStyle name="หมายเหตุ 6 7 3" xfId="22170" xr:uid="{A59D4DCA-9DBC-4952-8D12-616F93F4F7C4}"/>
    <cellStyle name="หมายเหตุ 6 8" xfId="11013" xr:uid="{6B6B4690-60FE-4E9C-9FA6-9A9426147EEB}"/>
    <cellStyle name="หมายเหตุ 6 8 2" xfId="32981" xr:uid="{8969DB4A-DA73-4989-9009-A4232CE618B7}"/>
    <cellStyle name="หมายเหตุ 6 8 3" xfId="23836" xr:uid="{F97B7C61-02F5-497F-BD63-7F44AEAA6EDF}"/>
    <cellStyle name="หมายเหตุ 6 9" xfId="7680" xr:uid="{07633B11-3786-4533-A044-13138CBC9FA5}"/>
    <cellStyle name="หมายเหตุ 6 9 2" xfId="29711" xr:uid="{FC52976C-F8F8-4667-8617-A24DE1DC0940}"/>
    <cellStyle name="หมายเหตุ 6 9 3" xfId="20560" xr:uid="{92B4A8E8-BA4C-4908-ADFE-FA9E2D8F3AB5}"/>
    <cellStyle name="หมายเหตุ 7" xfId="2583" xr:uid="{00000000-0005-0000-0000-0000180A0000}"/>
    <cellStyle name="หมายเหตุ 7 10" xfId="10751" xr:uid="{B2B417A9-DFC8-4BB2-9B8F-8EDE34E1AA6F}"/>
    <cellStyle name="หมายเหตุ 7 10 2" xfId="32724" xr:uid="{4BDFC829-E1D1-48A6-9BF9-65BA42B0C910}"/>
    <cellStyle name="หมายเหตุ 7 10 3" xfId="23579" xr:uid="{9D7AD6BD-86D8-4A6B-AEFB-AA3E2BC9F16D}"/>
    <cellStyle name="หมายเหตุ 7 11" xfId="8847" xr:uid="{44AC6EF8-8B16-4672-8FD8-BFA6DBFF78EF}"/>
    <cellStyle name="หมายเหตุ 7 11 2" xfId="30866" xr:uid="{0D8F2671-9CC1-4F82-A538-7A8AD3E78985}"/>
    <cellStyle name="หมายเหตุ 7 11 3" xfId="21716" xr:uid="{DF8BCB2A-9CD0-4A99-A54A-35D39DC43BFE}"/>
    <cellStyle name="หมายเหตุ 7 12" xfId="11577" xr:uid="{DCC94618-63FF-4E5D-A8AB-49F739362F4F}"/>
    <cellStyle name="หมายเหตุ 7 12 2" xfId="33538" xr:uid="{CC7F2BE4-F69F-4079-8266-7A97CFB6D94B}"/>
    <cellStyle name="หมายเหตุ 7 12 3" xfId="24393" xr:uid="{FAC5D7FB-44BE-4CC5-9CC5-015064D40745}"/>
    <cellStyle name="หมายเหตุ 7 13" xfId="13178" xr:uid="{4B3A4E9B-55D1-4C4D-B610-CD88781C9F96}"/>
    <cellStyle name="หมายเหตุ 7 13 2" xfId="35018" xr:uid="{14832F06-3E81-4805-BD23-9C5E64F862F4}"/>
    <cellStyle name="หมายเหตุ 7 13 3" xfId="25874" xr:uid="{D5892572-7F07-463D-A305-B3B8734872FC}"/>
    <cellStyle name="หมายเหตุ 7 14" xfId="12845" xr:uid="{F3EA1BDB-6A23-4479-88CE-04451DC0EB21}"/>
    <cellStyle name="หมายเหตุ 7 14 2" xfId="34707" xr:uid="{48836DED-3757-4B67-9215-1E8C7226DE83}"/>
    <cellStyle name="หมายเหตุ 7 14 3" xfId="25563" xr:uid="{DE99F933-364E-4547-88C2-38D5235C1F87}"/>
    <cellStyle name="หมายเหตุ 7 15" xfId="14148" xr:uid="{5B778352-78B0-432B-9480-E259C234F358}"/>
    <cellStyle name="หมายเหตุ 7 16" xfId="36919" xr:uid="{5BFFB520-BCD1-481D-AF1B-03082A68014E}"/>
    <cellStyle name="หมายเหตุ 7 17" xfId="38865" xr:uid="{404C9906-7AB4-419F-AB35-6EB3F15F896C}"/>
    <cellStyle name="หมายเหตุ 7 18" xfId="39744" xr:uid="{9CD2E628-19FE-465B-9C94-12C2681A13A6}"/>
    <cellStyle name="หมายเหตุ 7 19" xfId="39841" xr:uid="{75FA749B-C501-4AE0-A34C-E6AB29BABE2B}"/>
    <cellStyle name="หมายเหตุ 7 2" xfId="2584" xr:uid="{00000000-0005-0000-0000-0000190A0000}"/>
    <cellStyle name="หมายเหตุ 7 2 10" xfId="13047" xr:uid="{AFE13356-E4AB-462F-9889-38599EF488C2}"/>
    <cellStyle name="หมายเหตุ 7 2 10 2" xfId="34892" xr:uid="{B4FC00FE-7C44-4C2D-9963-B8118C5E9246}"/>
    <cellStyle name="หมายเหตุ 7 2 10 3" xfId="25748" xr:uid="{F0DFC6CE-86F4-4DD2-B936-D987F4DCF1FD}"/>
    <cellStyle name="หมายเหตุ 7 2 11" xfId="12116" xr:uid="{41C9A370-F4D7-4A4A-B488-7A34955D5E97}"/>
    <cellStyle name="หมายเหตุ 7 2 11 2" xfId="34053" xr:uid="{BD391832-5388-46EB-9F8F-3AA01EED6E26}"/>
    <cellStyle name="หมายเหตุ 7 2 11 3" xfId="24908" xr:uid="{F24B8895-5AF8-4FF7-8DC4-5F1636867D9D}"/>
    <cellStyle name="หมายเหตุ 7 2 12" xfId="12069" xr:uid="{05B918D2-017E-4829-9568-4468329AB23B}"/>
    <cellStyle name="หมายเหตุ 7 2 12 2" xfId="34007" xr:uid="{D7D79084-C8CC-4799-B6CE-39606897AEB9}"/>
    <cellStyle name="หมายเหตุ 7 2 12 3" xfId="24862" xr:uid="{1B5EDAB8-694D-4BAD-91A5-61FEEAA81721}"/>
    <cellStyle name="หมายเหตุ 7 2 13" xfId="13532" xr:uid="{CE4D3B32-D19F-4F86-9A1D-B78618B49979}"/>
    <cellStyle name="หมายเหตุ 7 2 13 2" xfId="35343" xr:uid="{16991484-9C56-45F3-873F-2977AE362942}"/>
    <cellStyle name="หมายเหตุ 7 2 13 3" xfId="26199" xr:uid="{32682A7A-D344-444B-B168-774AB854D0A7}"/>
    <cellStyle name="หมายเหตุ 7 2 14" xfId="14142" xr:uid="{6361611C-7712-4C0C-B1D3-535B50A753EA}"/>
    <cellStyle name="หมายเหตุ 7 2 15" xfId="36920" xr:uid="{BFEAC82C-C39E-48F6-8577-FE15D76313E7}"/>
    <cellStyle name="หมายเหตุ 7 2 16" xfId="38866" xr:uid="{EE739A25-790D-4996-AFA6-8980103510EB}"/>
    <cellStyle name="หมายเหตุ 7 2 17" xfId="39757" xr:uid="{6878A188-9FE7-4D99-B850-0534C0493D25}"/>
    <cellStyle name="หมายเหตุ 7 2 18" xfId="37797" xr:uid="{D3712692-F36A-40AE-AF58-526D01C8E564}"/>
    <cellStyle name="หมายเหตุ 7 2 19" xfId="39572" xr:uid="{4429384E-66FF-4C43-9605-BD041AED0639}"/>
    <cellStyle name="หมายเหตุ 7 2 2" xfId="5079" xr:uid="{2B8C9C06-51B4-4210-BC39-1FE934CED792}"/>
    <cellStyle name="หมายเหตุ 7 2 2 2" xfId="27434" xr:uid="{198F83CB-8E29-4EF0-AC26-537383132D9E}"/>
    <cellStyle name="หมายเหตุ 7 2 2 3" xfId="18169" xr:uid="{7B57C542-010D-40D1-AE63-55CC0570D331}"/>
    <cellStyle name="หมายเหตุ 7 2 20" xfId="41807" xr:uid="{9FD9EB46-CD2A-4E26-91F8-6BA63242D6F0}"/>
    <cellStyle name="หมายเหตุ 7 2 21" xfId="41866" xr:uid="{26207391-BA33-4B0F-A503-C8EB9D605F61}"/>
    <cellStyle name="หมายเหตุ 7 2 22" xfId="40735" xr:uid="{43C35E0A-F35D-4422-96C5-D2AEFF0AFAAC}"/>
    <cellStyle name="หมายเหตุ 7 2 23" xfId="44365" xr:uid="{9BA7C42B-5D36-48EA-B3F9-4C60181CA82E}"/>
    <cellStyle name="หมายเหตุ 7 2 3" xfId="6655" xr:uid="{818AD069-17D3-4738-989D-55F8B7FDED80}"/>
    <cellStyle name="หมายเหตุ 7 2 3 2" xfId="28908" xr:uid="{DEE5BEA3-6B8A-462D-B05B-3A1A42056657}"/>
    <cellStyle name="หมายเหตุ 7 2 3 3" xfId="19678" xr:uid="{CC5513D4-71D0-435B-A42E-91E6F52FF1F7}"/>
    <cellStyle name="หมายเหตุ 7 2 4" xfId="7815" xr:uid="{BD05EA87-64D6-43E9-BAC4-F6E147F43519}"/>
    <cellStyle name="หมายเหตุ 7 2 4 2" xfId="29843" xr:uid="{13E95C64-45F1-438E-B49B-D825173DEB0C}"/>
    <cellStyle name="หมายเหตุ 7 2 4 3" xfId="20693" xr:uid="{5F0EBB10-4450-4DF0-B688-75B1E230069A}"/>
    <cellStyle name="หมายเหตุ 7 2 5" xfId="7881" xr:uid="{65834685-DC89-4F67-B066-3F5A1CB9D9BF}"/>
    <cellStyle name="หมายเหตุ 7 2 5 2" xfId="29908" xr:uid="{E7DAB29B-E8F2-4000-A047-C43F110D5493}"/>
    <cellStyle name="หมายเหตุ 7 2 5 3" xfId="20758" xr:uid="{49C9D15C-F298-421A-8BB2-D515A6D4447B}"/>
    <cellStyle name="หมายเหตุ 7 2 6" xfId="9316" xr:uid="{9994D154-D69F-40FE-B861-5BF988111BBA}"/>
    <cellStyle name="หมายเหตุ 7 2 6 2" xfId="31325" xr:uid="{3A267003-D449-4350-A051-00661875A7FF}"/>
    <cellStyle name="หมายเหตุ 7 2 6 3" xfId="22176" xr:uid="{B3BE2409-20DA-414C-8813-A3045A0E920A}"/>
    <cellStyle name="หมายเหตุ 7 2 7" xfId="9711" xr:uid="{27427278-2985-4BBC-AFA2-56B0D9DD0A91}"/>
    <cellStyle name="หมายเหตุ 7 2 7 2" xfId="31714" xr:uid="{867F888C-4138-4404-A6C2-A7AED5239EB1}"/>
    <cellStyle name="หมายเหตุ 7 2 7 3" xfId="22565" xr:uid="{C2039CA2-FA5C-4AF1-931C-8B46731C5D22}"/>
    <cellStyle name="หมายเหตุ 7 2 8" xfId="6021" xr:uid="{2918C2CA-FE26-4412-9B05-01F5058904E7}"/>
    <cellStyle name="หมายเหตุ 7 2 8 2" xfId="28294" xr:uid="{A9C01837-452D-4383-89B5-1055E7204063}"/>
    <cellStyle name="หมายเหตุ 7 2 8 3" xfId="19061" xr:uid="{80D8DF7D-FDC2-4B6C-B93A-8EF205471047}"/>
    <cellStyle name="หมายเหตุ 7 2 9" xfId="4633" xr:uid="{D5A3BAAD-65E4-49DD-8F46-DB804BA8D513}"/>
    <cellStyle name="หมายเหตุ 7 2 9 2" xfId="26992" xr:uid="{B7146AD7-BC88-40B3-B81E-DC020DACD9EE}"/>
    <cellStyle name="หมายเหตุ 7 2 9 3" xfId="17726" xr:uid="{F7E56BC1-6735-4B8C-8161-F29FDF724E90}"/>
    <cellStyle name="หมายเหตุ 7 20" xfId="39570" xr:uid="{8F52F939-A232-4EA0-9C43-D75C2621E7CD}"/>
    <cellStyle name="หมายเหตุ 7 21" xfId="41806" xr:uid="{5C1367B6-062F-4298-A97E-DC4573D6ED45}"/>
    <cellStyle name="หมายเหตุ 7 22" xfId="41865" xr:uid="{8A815A57-573D-4D2F-B514-82BFCBC829FA}"/>
    <cellStyle name="หมายเหตุ 7 23" xfId="43388" xr:uid="{0B8112A8-0D8A-4DFF-B989-29E91E85E466}"/>
    <cellStyle name="หมายเหตุ 7 24" xfId="44364" xr:uid="{327F59CB-2CE2-4AD7-B448-3887C8333DEA}"/>
    <cellStyle name="หมายเหตุ 7 3" xfId="5080" xr:uid="{49D78902-48F9-4E86-B24A-BC953DB22D07}"/>
    <cellStyle name="หมายเหตุ 7 3 2" xfId="27435" xr:uid="{CE0A2EEE-F415-4564-B1D6-707CA93FDFF9}"/>
    <cellStyle name="หมายเหตุ 7 3 3" xfId="18170" xr:uid="{DA3200DB-AF16-4A94-A31E-6BF0757DD84F}"/>
    <cellStyle name="หมายเหตุ 7 4" xfId="6654" xr:uid="{AFCEA770-9056-446A-9CD4-E6B34364195B}"/>
    <cellStyle name="หมายเหตุ 7 4 2" xfId="28907" xr:uid="{ADB6741C-8726-425A-B486-63357E87537B}"/>
    <cellStyle name="หมายเหตุ 7 4 3" xfId="19677" xr:uid="{1C5F4C50-5AF7-44D5-A5B2-F2D88830AE44}"/>
    <cellStyle name="หมายเหตุ 7 5" xfId="7812" xr:uid="{1BE5A992-9BFB-4767-9A5F-C9543033DDF8}"/>
    <cellStyle name="หมายเหตุ 7 5 2" xfId="29840" xr:uid="{92FDF0F9-8D15-4805-B8CB-9B06F0F5433C}"/>
    <cellStyle name="หมายเหตุ 7 5 3" xfId="20690" xr:uid="{D1CE52D0-A7AB-4C9B-9383-5A27DE5B28EC}"/>
    <cellStyle name="หมายเหตุ 7 6" xfId="7870" xr:uid="{4808D8BB-1307-4A09-BAA0-806552AF2F67}"/>
    <cellStyle name="หมายเหตุ 7 6 2" xfId="29898" xr:uid="{BC0E3268-A2C6-4686-AEB0-C76ED0A37E24}"/>
    <cellStyle name="หมายเหตุ 7 6 3" xfId="20748" xr:uid="{0A0A5DE4-3964-4E8D-A9B4-E133F81EFB54}"/>
    <cellStyle name="หมายเหตุ 7 7" xfId="9313" xr:uid="{AF5B86BB-77FB-47DD-A32E-F30071BCA752}"/>
    <cellStyle name="หมายเหตุ 7 7 2" xfId="31322" xr:uid="{6421024D-1DB8-4BF8-984D-1C25466B307E}"/>
    <cellStyle name="หมายเหตุ 7 7 3" xfId="22173" xr:uid="{2EF7D701-B589-42BE-B941-E5F1BE1B5B78}"/>
    <cellStyle name="หมายเหตุ 7 8" xfId="9115" xr:uid="{F1E7F6D8-E402-4177-B670-EC0A0014A3E7}"/>
    <cellStyle name="หมายเหตุ 7 8 2" xfId="31127" xr:uid="{EB31326C-1C4F-406C-87C6-8792EC8E4B5E}"/>
    <cellStyle name="หมายเหตุ 7 8 3" xfId="21977" xr:uid="{3C7B6A63-A295-42C4-9F6D-B50345933CFC}"/>
    <cellStyle name="หมายเหตุ 7 9" xfId="4739" xr:uid="{2D93C26F-BFD1-483D-94EC-FA20D8EAD36B}"/>
    <cellStyle name="หมายเหตุ 7 9 2" xfId="27097" xr:uid="{178ACD08-9388-4AA9-AA87-4112A165FB10}"/>
    <cellStyle name="หมายเหตุ 7 9 3" xfId="17832" xr:uid="{1BED0650-F6DC-497F-8DB7-6CBD07198A79}"/>
    <cellStyle name="หมายเหตุ 8" xfId="2585" xr:uid="{00000000-0005-0000-0000-00001A0A0000}"/>
    <cellStyle name="หมายเหตุ 8 10" xfId="10753" xr:uid="{88209149-CB3C-460A-BFF8-D0A72BDF5116}"/>
    <cellStyle name="หมายเหตุ 8 10 2" xfId="32726" xr:uid="{409E0C38-A4CA-4466-A39E-D12DF47AA9B1}"/>
    <cellStyle name="หมายเหตุ 8 10 3" xfId="23581" xr:uid="{FBCE6EBF-0794-460B-8D35-E6426AB83E1A}"/>
    <cellStyle name="หมายเหตุ 8 11" xfId="13048" xr:uid="{0878C13A-2C89-4BB2-AAE7-83C4413A0CBD}"/>
    <cellStyle name="หมายเหตุ 8 11 2" xfId="34893" xr:uid="{D530C544-33D9-4E8F-BCD4-0A8C690200D8}"/>
    <cellStyle name="หมายเหตุ 8 11 3" xfId="25749" xr:uid="{E3B89B6E-D1BC-4011-860C-15B747F992FE}"/>
    <cellStyle name="หมายเหตุ 8 12" xfId="11578" xr:uid="{EF2320AC-E5E1-49EC-A662-B02B897FDACA}"/>
    <cellStyle name="หมายเหตุ 8 12 2" xfId="33539" xr:uid="{C20B29D3-1E21-4F37-8687-1B74198BB853}"/>
    <cellStyle name="หมายเหตุ 8 12 3" xfId="24394" xr:uid="{FD8191F2-5407-4A87-B278-5B5CD31177AA}"/>
    <cellStyle name="หมายเหตุ 8 13" xfId="8723" xr:uid="{461A6507-B3E3-4D90-B156-242EC5830EE7}"/>
    <cellStyle name="หมายเหตุ 8 13 2" xfId="30743" xr:uid="{4285850C-B419-4E6E-8109-B31E3ED4B8DD}"/>
    <cellStyle name="หมายเหตุ 8 13 3" xfId="21593" xr:uid="{1A0AF221-5D2B-48B5-99EF-5D1218C5F49D}"/>
    <cellStyle name="หมายเหตุ 8 14" xfId="12371" xr:uid="{3636EA97-3FE6-43CC-920E-9A14C0465A8B}"/>
    <cellStyle name="หมายเหตุ 8 14 2" xfId="34279" xr:uid="{D155E7A2-B01C-4113-953E-416E901C1134}"/>
    <cellStyle name="หมายเหตุ 8 14 3" xfId="25134" xr:uid="{0676109D-E3A2-4E68-952E-71388DB5FE6E}"/>
    <cellStyle name="หมายเหตุ 8 15" xfId="14135" xr:uid="{EF3836A7-58F1-46AF-9614-C0F5987E061F}"/>
    <cellStyle name="หมายเหตุ 8 16" xfId="36921" xr:uid="{02150DD3-B6FB-4B02-8081-FA811BCD6A7A}"/>
    <cellStyle name="หมายเหตุ 8 17" xfId="38867" xr:uid="{80CBD914-6928-46AE-80AF-9B76F9E0507C}"/>
    <cellStyle name="หมายเหตุ 8 18" xfId="37474" xr:uid="{E12A32EC-E338-4C6B-92DA-E404E803D093}"/>
    <cellStyle name="หมายเหตุ 8 19" xfId="39839" xr:uid="{ABFA41A7-1E81-4064-ABFD-F2B270A29365}"/>
    <cellStyle name="หมายเหตุ 8 2" xfId="2586" xr:uid="{00000000-0005-0000-0000-00001B0A0000}"/>
    <cellStyle name="หมายเหตุ 8 2 10" xfId="11840" xr:uid="{C0F178FC-1A82-4720-8757-07247A5EE9E0}"/>
    <cellStyle name="หมายเหตุ 8 2 10 2" xfId="33784" xr:uid="{17D5A7DF-F9B4-4499-A35A-33E8C3DC648F}"/>
    <cellStyle name="หมายเหตุ 8 2 10 3" xfId="24639" xr:uid="{CA7CE75A-4ACC-4841-9388-4C3DEF8F9AB1}"/>
    <cellStyle name="หมายเหตุ 8 2 11" xfId="10924" xr:uid="{31C4BE3B-909F-4508-AFCB-7FB6D99DD3BA}"/>
    <cellStyle name="หมายเหตุ 8 2 11 2" xfId="32896" xr:uid="{ECB4503E-0BE9-4177-BDC9-53739FC63E4C}"/>
    <cellStyle name="หมายเหตุ 8 2 11 3" xfId="23751" xr:uid="{67706ADE-6A19-45FC-BA80-160888ED5CF3}"/>
    <cellStyle name="หมายเหตุ 8 2 12" xfId="11924" xr:uid="{574542AB-CB61-4445-8745-F1BB5977DDEC}"/>
    <cellStyle name="หมายเหตุ 8 2 12 2" xfId="33865" xr:uid="{23BA2F92-F00B-46EB-8278-99BBFB23CFF6}"/>
    <cellStyle name="หมายเหตุ 8 2 12 3" xfId="24720" xr:uid="{90184410-A5EB-43C6-94E3-E8AA51B4FA68}"/>
    <cellStyle name="หมายเหตุ 8 2 13" xfId="13585" xr:uid="{A5D9D01D-F1E7-410D-8597-B659D04B8E19}"/>
    <cellStyle name="หมายเหตุ 8 2 13 2" xfId="35391" xr:uid="{24A4ED51-E524-40F6-B2E4-9882734D1508}"/>
    <cellStyle name="หมายเหตุ 8 2 13 3" xfId="26247" xr:uid="{0C7811B2-60BB-401D-A34C-22A9DDB8684D}"/>
    <cellStyle name="หมายเหตุ 8 2 14" xfId="14133" xr:uid="{0624770C-FA7C-42F0-8C23-1F57E32D6FE0}"/>
    <cellStyle name="หมายเหตุ 8 2 15" xfId="36922" xr:uid="{99005C4B-8304-4054-86A2-EF9B95E6DF73}"/>
    <cellStyle name="หมายเหตุ 8 2 16" xfId="38868" xr:uid="{E0AE3B2A-F0B0-4363-9E7A-47CD6B7BFAFF}"/>
    <cellStyle name="หมายเหตุ 8 2 17" xfId="39759" xr:uid="{9462C4CA-481A-468F-8BFF-D17256C830B8}"/>
    <cellStyle name="หมายเหตุ 8 2 18" xfId="39840" xr:uid="{BEFB85E9-91B9-4BB8-BB60-F0C1741E2251}"/>
    <cellStyle name="หมายเหตุ 8 2 19" xfId="39576" xr:uid="{236E55C5-C3A6-4467-80B2-65B53CCF60BF}"/>
    <cellStyle name="หมายเหตุ 8 2 2" xfId="6879" xr:uid="{F95ECFDF-2365-469E-A609-C768AFD75C0E}"/>
    <cellStyle name="หมายเหตุ 8 2 2 2" xfId="29107" xr:uid="{CB207C41-44B9-4A55-AB25-AF54A491E728}"/>
    <cellStyle name="หมายเหตุ 8 2 2 3" xfId="19887" xr:uid="{A0CAE823-2B1E-450F-BBF5-8DE4A3BFA974}"/>
    <cellStyle name="หมายเหตุ 8 2 20" xfId="41809" xr:uid="{8E298D73-0007-49E6-A45D-1E191988D9B3}"/>
    <cellStyle name="หมายเหตุ 8 2 21" xfId="40752" xr:uid="{0289BACE-0DE7-4760-91F1-9A9D86D148A9}"/>
    <cellStyle name="หมายเหตุ 8 2 22" xfId="43389" xr:uid="{12A2FB17-DE83-44A2-B254-24C79955619D}"/>
    <cellStyle name="หมายเหตุ 8 2 23" xfId="44367" xr:uid="{E6B0BAAD-1FE9-4DE3-B974-2B9721E4CE1B}"/>
    <cellStyle name="หมายเหตุ 8 2 3" xfId="7433" xr:uid="{3B9A50BA-23AF-41CB-9393-A3BEAF369EB0}"/>
    <cellStyle name="หมายเหตุ 8 2 3 2" xfId="29557" xr:uid="{8605C4E0-8930-43EF-9EAB-8E4DD4CB9C81}"/>
    <cellStyle name="หมายเหตุ 8 2 3 3" xfId="20371" xr:uid="{A7331C92-F283-42C9-A567-45E86286AEAF}"/>
    <cellStyle name="หมายเหตุ 8 2 4" xfId="7821" xr:uid="{731AD17E-311B-424A-A196-0B772D56C60D}"/>
    <cellStyle name="หมายเหตุ 8 2 4 2" xfId="29849" xr:uid="{2C1BF719-C22D-4059-A080-70BF3A77AB60}"/>
    <cellStyle name="หมายเหตุ 8 2 4 3" xfId="20699" xr:uid="{FBE87946-104D-48FE-B09F-2466ADAF64BA}"/>
    <cellStyle name="หมายเหตุ 8 2 5" xfId="7864" xr:uid="{9EEAE391-8FC3-44FE-B0E9-F12037FA8CC7}"/>
    <cellStyle name="หมายเหตุ 8 2 5 2" xfId="29892" xr:uid="{33E3B242-A528-4BAA-AB2B-24BAC7310061}"/>
    <cellStyle name="หมายเหตุ 8 2 5 3" xfId="20742" xr:uid="{4F138726-B734-4989-8EBE-C6CBF74FE770}"/>
    <cellStyle name="หมายเหตุ 8 2 6" xfId="9322" xr:uid="{205E4AD6-F7FC-460F-AF57-F1078A1317D8}"/>
    <cellStyle name="หมายเหตุ 8 2 6 2" xfId="31331" xr:uid="{D7F1633A-551C-4FB2-AFC6-14DC9852B423}"/>
    <cellStyle name="หมายเหตุ 8 2 6 3" xfId="22182" xr:uid="{8A4E5968-6882-4D3A-81AB-3919D365556B}"/>
    <cellStyle name="หมายเหตุ 8 2 7" xfId="11010" xr:uid="{46651D96-7FBD-4F78-A771-F5378ED9764E}"/>
    <cellStyle name="หมายเหตุ 8 2 7 2" xfId="32978" xr:uid="{C31E9455-B430-400C-BB9F-1ED4D0CE396B}"/>
    <cellStyle name="หมายเหตุ 8 2 7 3" xfId="23833" xr:uid="{AB046334-0A1C-41EB-855C-7ACBBC8983EB}"/>
    <cellStyle name="หมายเหตุ 8 2 8" xfId="11439" xr:uid="{69EDD11F-07AD-42D4-8163-FC8E115357CE}"/>
    <cellStyle name="หมายเหตุ 8 2 8 2" xfId="33405" xr:uid="{27FAE5FC-A20E-4D54-96A9-FCB58D30C61A}"/>
    <cellStyle name="หมายเหตุ 8 2 8 3" xfId="24260" xr:uid="{036A37F3-437C-46D9-A544-E4DFACD182C9}"/>
    <cellStyle name="หมายเหตุ 8 2 9" xfId="10864" xr:uid="{0FA8F4D2-7699-4F7D-BBE2-287F9E9A6D69}"/>
    <cellStyle name="หมายเหตุ 8 2 9 2" xfId="32836" xr:uid="{21A0154F-0BF6-4F96-89C2-F543EF5115D4}"/>
    <cellStyle name="หมายเหตุ 8 2 9 3" xfId="23691" xr:uid="{B7B74E93-5478-49A3-ABE9-232B3EC832D6}"/>
    <cellStyle name="หมายเหตุ 8 20" xfId="39574" xr:uid="{1BA508BB-BCA2-4211-A902-EB2AC4406456}"/>
    <cellStyle name="หมายเหตุ 8 21" xfId="41808" xr:uid="{E3C47979-4858-4289-B848-1B20FC8B156E}"/>
    <cellStyle name="หมายเหตุ 8 22" xfId="40753" xr:uid="{678315D9-11EB-4F99-8E6F-A3EBECF4AAEC}"/>
    <cellStyle name="หมายเหตุ 8 23" xfId="43197" xr:uid="{A2D99E31-587E-4DF2-A3A0-1F4D9B9B7339}"/>
    <cellStyle name="หมายเหตุ 8 24" xfId="44366" xr:uid="{B4F5725B-030A-4CCC-AA29-021C1CA0F863}"/>
    <cellStyle name="หมายเหตุ 8 3" xfId="5078" xr:uid="{D9FA9A3E-2E91-40AF-8A71-1D9C3EFDBE99}"/>
    <cellStyle name="หมายเหตุ 8 3 2" xfId="27433" xr:uid="{1C49101F-F8B5-457C-B0BB-A7CE3F5C1EA4}"/>
    <cellStyle name="หมายเหตุ 8 3 3" xfId="18168" xr:uid="{527A5267-56C3-4057-AE38-CE748EA9E029}"/>
    <cellStyle name="หมายเหตุ 8 4" xfId="6656" xr:uid="{2D5B6300-FB4E-47D7-BB2D-861D8BE20C9B}"/>
    <cellStyle name="หมายเหตุ 8 4 2" xfId="28909" xr:uid="{2B042FC0-34C7-468C-8401-84AFD0803902}"/>
    <cellStyle name="หมายเหตุ 8 4 3" xfId="19679" xr:uid="{8270A403-5353-4C98-BA27-6A3C219F0344}"/>
    <cellStyle name="หมายเหตุ 8 5" xfId="7818" xr:uid="{1A77D54B-F468-4D13-9627-C39F344104B3}"/>
    <cellStyle name="หมายเหตุ 8 5 2" xfId="29846" xr:uid="{402E21C2-E2AA-4265-A583-00241A0712FA}"/>
    <cellStyle name="หมายเหตุ 8 5 3" xfId="20696" xr:uid="{ED17737C-E002-4D24-A1D0-7FA09CD6E220}"/>
    <cellStyle name="หมายเหตุ 8 6" xfId="7872" xr:uid="{7F777971-EFFF-43FA-9533-7BAC1C295491}"/>
    <cellStyle name="หมายเหตุ 8 6 2" xfId="29900" xr:uid="{1C308A40-4F6E-478F-9EBC-16B6AD7BD9DF}"/>
    <cellStyle name="หมายเหตุ 8 6 3" xfId="20750" xr:uid="{3094A05D-5E9F-480A-9926-98A81FE23F1B}"/>
    <cellStyle name="หมายเหตุ 8 7" xfId="9319" xr:uid="{38EABB54-A8D4-4273-8074-380117CB9397}"/>
    <cellStyle name="หมายเหตุ 8 7 2" xfId="31328" xr:uid="{5E0AA085-AA88-4FE9-AFFD-47A3A3A2C3FB}"/>
    <cellStyle name="หมายเหตุ 8 7 3" xfId="22179" xr:uid="{FC1F136B-FFF1-4E55-86A0-67539C1A0A4B}"/>
    <cellStyle name="หมายเหตุ 8 8" xfId="11007" xr:uid="{BD1B4504-3D75-4C55-9776-CA5655C63796}"/>
    <cellStyle name="หมายเหตุ 8 8 2" xfId="32975" xr:uid="{8FB80699-16CD-4883-B1E1-CEC113366288}"/>
    <cellStyle name="หมายเหตุ 8 8 3" xfId="23830" xr:uid="{9BBB7360-676F-48AD-9B40-CA05B6BB2494}"/>
    <cellStyle name="หมายเหตุ 8 9" xfId="8812" xr:uid="{D499B439-139C-4513-8108-255C0420E39E}"/>
    <cellStyle name="หมายเหตุ 8 9 2" xfId="30831" xr:uid="{8A94C4D9-C4C3-4490-B60B-F0320E9341E6}"/>
    <cellStyle name="หมายเหตุ 8 9 3" xfId="21681" xr:uid="{024802C6-4FAE-4057-B199-3C1C3C3F4295}"/>
    <cellStyle name="หมายเหตุ 9" xfId="2587" xr:uid="{00000000-0005-0000-0000-00001C0A0000}"/>
    <cellStyle name="หมายเหตุ 9 10" xfId="11841" xr:uid="{6B881D17-B284-4AB9-B948-6A430B944482}"/>
    <cellStyle name="หมายเหตุ 9 10 2" xfId="33785" xr:uid="{AF684D2C-2E37-41DD-85B7-C7EA35AA0C2F}"/>
    <cellStyle name="หมายเหตุ 9 10 3" xfId="24640" xr:uid="{42578B56-C668-4D13-AB2B-566B88F59838}"/>
    <cellStyle name="หมายเหตุ 9 11" xfId="10601" xr:uid="{7181D109-5D26-469A-882A-4FF78500D241}"/>
    <cellStyle name="หมายเหตุ 9 11 2" xfId="32580" xr:uid="{DD4A0342-4480-4AA1-9BD1-0AE219D234A7}"/>
    <cellStyle name="หมายเหตุ 9 11 3" xfId="23435" xr:uid="{FCA4A520-3649-477E-B244-7C396D8D84DD}"/>
    <cellStyle name="หมายเหตุ 9 12" xfId="13176" xr:uid="{6E5D0F52-6BDC-4B5F-9CD3-C0DCD6E913D4}"/>
    <cellStyle name="หมายเหตุ 9 12 2" xfId="35016" xr:uid="{1AF92A05-5554-4351-9C11-C4C6AD58EA8E}"/>
    <cellStyle name="หมายเหตุ 9 12 3" xfId="25872" xr:uid="{EABFB200-22C4-4C73-AA73-9D146C619D6B}"/>
    <cellStyle name="หมายเหตุ 9 13" xfId="13562" xr:uid="{894405E9-7E14-4675-828D-A89C25FA3FF3}"/>
    <cellStyle name="หมายเหตุ 9 13 2" xfId="35371" xr:uid="{2878A709-F84A-4B7F-A383-F73691A5C30C}"/>
    <cellStyle name="หมายเหตุ 9 13 3" xfId="26227" xr:uid="{CF809A50-FAC0-42A2-809C-C74F90DFC73B}"/>
    <cellStyle name="หมายเหตุ 9 14" xfId="14110" xr:uid="{9CBFAA42-B954-49EA-949F-D76BD7E7E968}"/>
    <cellStyle name="หมายเหตุ 9 15" xfId="36923" xr:uid="{65F1F3F9-AC19-4AC6-BF9C-7F4803932AAB}"/>
    <cellStyle name="หมายเหตุ 9 16" xfId="38869" xr:uid="{0EFE325D-5C47-4265-BF63-8AFEC3539A64}"/>
    <cellStyle name="หมายเหตุ 9 17" xfId="37861" xr:uid="{42AFE4D9-0F94-4F1E-8A97-B371418B3FFB}"/>
    <cellStyle name="หมายเหตุ 9 18" xfId="39245" xr:uid="{C15AF950-5256-4F5C-8BD1-1730EE8EA57E}"/>
    <cellStyle name="หมายเหตุ 9 19" xfId="40124" xr:uid="{B2314CA5-37FF-4888-A9BD-B0363D6C1E55}"/>
    <cellStyle name="หมายเหตุ 9 2" xfId="6882" xr:uid="{EE60E481-FDED-4694-8D62-5862AB2B5716}"/>
    <cellStyle name="หมายเหตุ 9 2 2" xfId="29110" xr:uid="{F29DAF46-E22C-4053-9774-9473D62373A4}"/>
    <cellStyle name="หมายเหตุ 9 2 3" xfId="19890" xr:uid="{367D8C82-68D8-4A72-8F77-88BB18FF5905}"/>
    <cellStyle name="หมายเหตุ 9 20" xfId="41810" xr:uid="{8424F469-D6B1-435B-8AE3-7B661D59E695}"/>
    <cellStyle name="หมายเหตุ 9 21" xfId="42334" xr:uid="{179C4510-E2E3-4761-BD82-1B5D06885FF2}"/>
    <cellStyle name="หมายเหตุ 9 22" xfId="40734" xr:uid="{93DAF7A7-36C0-438C-8C28-74B5722E721C}"/>
    <cellStyle name="หมายเหตุ 9 23" xfId="44368" xr:uid="{7AFF4246-0564-4F93-A186-C6318DAA9E68}"/>
    <cellStyle name="หมายเหตุ 9 3" xfId="6657" xr:uid="{CD4F98D3-6DA1-445A-B5A9-3131B88FC9FA}"/>
    <cellStyle name="หมายเหตุ 9 3 2" xfId="28910" xr:uid="{5FD3CB81-1F79-46BC-9E83-063056EE1924}"/>
    <cellStyle name="หมายเหตุ 9 3 3" xfId="19680" xr:uid="{418D6A35-2995-4AA7-BBF1-120012EFB1E4}"/>
    <cellStyle name="หมายเหตุ 9 4" xfId="7824" xr:uid="{65297DEB-E542-42FB-8AA4-66B27E395E42}"/>
    <cellStyle name="หมายเหตุ 9 4 2" xfId="29852" xr:uid="{34953F22-45D2-4629-9C8A-5AF44C17EEB4}"/>
    <cellStyle name="หมายเหตุ 9 4 3" xfId="20702" xr:uid="{83769E60-5C9B-4825-833C-A0C29FF94BF2}"/>
    <cellStyle name="หมายเหตุ 9 5" xfId="7862" xr:uid="{244575D4-2DB5-41C9-AC0A-869D0B9F766D}"/>
    <cellStyle name="หมายเหตุ 9 5 2" xfId="29890" xr:uid="{F400990A-AF6C-47A7-BE4E-A6AE1639CF59}"/>
    <cellStyle name="หมายเหตุ 9 5 3" xfId="20740" xr:uid="{FCE71917-16A1-4143-A68A-2C94DD0D4AE8}"/>
    <cellStyle name="หมายเหตุ 9 6" xfId="9325" xr:uid="{DAEE2EAB-60F6-4D8E-8C72-40D11D10659C}"/>
    <cellStyle name="หมายเหตุ 9 6 2" xfId="31334" xr:uid="{ACE86F0C-7A7D-40F9-9B30-9E2E412E7147}"/>
    <cellStyle name="หมายเหตุ 9 6 3" xfId="22185" xr:uid="{B19A41D2-F8A6-45B8-BC92-891076C89E5C}"/>
    <cellStyle name="หมายเหตุ 9 7" xfId="9114" xr:uid="{E09EAF71-D9FA-417E-8FF3-A8047657F2B5}"/>
    <cellStyle name="หมายเหตุ 9 7 2" xfId="31126" xr:uid="{682E61E3-CC0D-4589-AF29-96D640E3A27F}"/>
    <cellStyle name="หมายเหตุ 9 7 3" xfId="21976" xr:uid="{5DD7BD95-9CA8-46FE-B343-0810703C75FF}"/>
    <cellStyle name="หมายเหตุ 9 8" xfId="8813" xr:uid="{F9338395-C21B-4CD8-B88B-886646C9F1C8}"/>
    <cellStyle name="หมายเหตุ 9 8 2" xfId="30832" xr:uid="{834E6A33-C0D0-41CD-9318-7F177E94893A}"/>
    <cellStyle name="หมายเหตุ 9 8 3" xfId="21682" xr:uid="{B6969512-C59A-4AF1-A4E8-73F46BCC7BA8}"/>
    <cellStyle name="หมายเหตุ 9 9" xfId="5519" xr:uid="{5DB67C00-D449-41B8-8F52-DBB76C476FB0}"/>
    <cellStyle name="หมายเหตุ 9 9 2" xfId="27842" xr:uid="{E80513DF-A94A-4272-9767-EAEE64BE5CF9}"/>
    <cellStyle name="หมายเหตุ 9 9 3" xfId="18609" xr:uid="{97202FF6-062C-460D-BE2F-9980F9B57E20}"/>
    <cellStyle name="หัวเรื่อง 1" xfId="2588" xr:uid="{00000000-0005-0000-0000-00001D0A0000}"/>
    <cellStyle name="หัวเรื่อง 1 2" xfId="2589" xr:uid="{00000000-0005-0000-0000-00001E0A0000}"/>
    <cellStyle name="หัวเรื่อง 2" xfId="2590" xr:uid="{00000000-0005-0000-0000-00001F0A0000}"/>
    <cellStyle name="หัวเรื่อง 2 2" xfId="2591" xr:uid="{00000000-0005-0000-0000-0000200A0000}"/>
    <cellStyle name="หัวเรื่อง 3" xfId="2592" xr:uid="{00000000-0005-0000-0000-0000210A0000}"/>
    <cellStyle name="หัวเรื่อง 3 2" xfId="2593" xr:uid="{00000000-0005-0000-0000-0000220A0000}"/>
    <cellStyle name="หัวเรื่อง 4" xfId="2594" xr:uid="{00000000-0005-0000-0000-0000230A0000}"/>
    <cellStyle name="หัวเรื่อง 4 2" xfId="2595" xr:uid="{00000000-0005-0000-0000-0000240A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ForcastImportNET"/>
      <sheetName val="Links"/>
      <sheetName val="Taux"/>
      <sheetName val="PMT P&amp;L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9"/>
  <sheetViews>
    <sheetView topLeftCell="A64" zoomScaleNormal="100" zoomScaleSheetLayoutView="100" workbookViewId="0">
      <selection activeCell="M68" sqref="M68"/>
    </sheetView>
  </sheetViews>
  <sheetFormatPr defaultColWidth="9.140625" defaultRowHeight="20.100000000000001" customHeight="1"/>
  <cols>
    <col min="1" max="1" width="1.42578125" style="3" customWidth="1"/>
    <col min="2" max="2" width="34.5703125" style="3" customWidth="1"/>
    <col min="3" max="3" width="7.85546875" style="3" customWidth="1"/>
    <col min="4" max="4" width="0.7109375" style="3" customWidth="1"/>
    <col min="5" max="5" width="14.140625" style="96" customWidth="1"/>
    <col min="6" max="6" width="0.7109375" style="96" customWidth="1"/>
    <col min="7" max="7" width="14.140625" style="97" customWidth="1"/>
    <col min="8" max="8" width="0.7109375" style="97" customWidth="1"/>
    <col min="9" max="9" width="14.140625" style="97" customWidth="1"/>
    <col min="10" max="10" width="0.7109375" style="97" customWidth="1"/>
    <col min="11" max="11" width="14.140625" style="97" customWidth="1"/>
    <col min="12" max="12" width="13.85546875" style="3" bestFit="1" customWidth="1"/>
    <col min="13" max="16384" width="9.140625" style="3"/>
  </cols>
  <sheetData>
    <row r="1" spans="1:11" ht="20.100000000000001" customHeight="1">
      <c r="A1" s="10" t="s">
        <v>90</v>
      </c>
    </row>
    <row r="2" spans="1:11" ht="20.100000000000001" customHeight="1">
      <c r="A2" s="11" t="s">
        <v>41</v>
      </c>
      <c r="B2" s="11"/>
      <c r="C2" s="12"/>
      <c r="D2" s="12"/>
      <c r="E2" s="98"/>
      <c r="F2" s="98"/>
    </row>
    <row r="3" spans="1:11" ht="20.100000000000001" customHeight="1">
      <c r="A3" s="13" t="s">
        <v>212</v>
      </c>
      <c r="B3" s="13"/>
      <c r="C3" s="14"/>
      <c r="D3" s="14"/>
      <c r="E3" s="99"/>
      <c r="F3" s="99"/>
      <c r="G3" s="100"/>
      <c r="H3" s="100"/>
      <c r="I3" s="100"/>
      <c r="J3" s="100"/>
      <c r="K3" s="100"/>
    </row>
    <row r="4" spans="1:11" ht="10.15" customHeight="1">
      <c r="A4" s="1"/>
      <c r="B4" s="1"/>
      <c r="C4" s="15"/>
      <c r="D4" s="15"/>
      <c r="E4" s="101"/>
      <c r="F4" s="101"/>
      <c r="G4" s="102"/>
      <c r="H4" s="102"/>
      <c r="I4" s="102"/>
      <c r="J4" s="102"/>
      <c r="K4" s="102"/>
    </row>
    <row r="5" spans="1:11" ht="18.600000000000001" customHeight="1">
      <c r="A5" s="1"/>
      <c r="B5" s="1"/>
      <c r="C5" s="15"/>
      <c r="D5" s="15"/>
      <c r="E5" s="223" t="s">
        <v>72</v>
      </c>
      <c r="F5" s="223"/>
      <c r="G5" s="223"/>
      <c r="H5" s="101"/>
      <c r="I5" s="223" t="s">
        <v>73</v>
      </c>
      <c r="J5" s="223"/>
      <c r="K5" s="223"/>
    </row>
    <row r="6" spans="1:11" ht="18.600000000000001" customHeight="1">
      <c r="A6" s="1"/>
      <c r="B6" s="1"/>
      <c r="C6" s="15"/>
      <c r="D6" s="15"/>
      <c r="E6" s="103" t="s">
        <v>80</v>
      </c>
      <c r="F6" s="104"/>
      <c r="G6" s="103" t="s">
        <v>81</v>
      </c>
      <c r="H6" s="101"/>
      <c r="I6" s="103" t="s">
        <v>80</v>
      </c>
      <c r="J6" s="104"/>
      <c r="K6" s="103" t="s">
        <v>81</v>
      </c>
    </row>
    <row r="7" spans="1:11" ht="18.600000000000001" customHeight="1">
      <c r="A7" s="1"/>
      <c r="B7" s="1"/>
      <c r="C7" s="15"/>
      <c r="D7" s="15"/>
      <c r="E7" s="103" t="s">
        <v>213</v>
      </c>
      <c r="F7" s="104"/>
      <c r="G7" s="103" t="s">
        <v>82</v>
      </c>
      <c r="H7" s="101"/>
      <c r="I7" s="103" t="s">
        <v>213</v>
      </c>
      <c r="J7" s="104"/>
      <c r="K7" s="103" t="s">
        <v>82</v>
      </c>
    </row>
    <row r="8" spans="1:11" s="10" customFormat="1" ht="18.600000000000001" customHeight="1">
      <c r="C8" s="16"/>
      <c r="D8" s="16"/>
      <c r="E8" s="105" t="s">
        <v>158</v>
      </c>
      <c r="F8" s="106"/>
      <c r="G8" s="105" t="s">
        <v>122</v>
      </c>
      <c r="H8" s="107"/>
      <c r="I8" s="105" t="s">
        <v>158</v>
      </c>
      <c r="J8" s="106"/>
      <c r="K8" s="105" t="s">
        <v>122</v>
      </c>
    </row>
    <row r="9" spans="1:11" s="10" customFormat="1" ht="18.600000000000001" customHeight="1">
      <c r="C9" s="17" t="s">
        <v>0</v>
      </c>
      <c r="D9" s="18"/>
      <c r="E9" s="108" t="s">
        <v>16</v>
      </c>
      <c r="F9" s="109"/>
      <c r="G9" s="108" t="s">
        <v>16</v>
      </c>
      <c r="H9" s="110"/>
      <c r="I9" s="108" t="s">
        <v>16</v>
      </c>
      <c r="J9" s="110"/>
      <c r="K9" s="108" t="s">
        <v>16</v>
      </c>
    </row>
    <row r="10" spans="1:11" ht="4.1500000000000004" customHeight="1">
      <c r="B10" s="10"/>
      <c r="C10" s="71"/>
      <c r="D10" s="2"/>
      <c r="E10" s="111"/>
      <c r="F10" s="112"/>
      <c r="H10" s="113"/>
      <c r="I10" s="111"/>
      <c r="J10" s="113"/>
    </row>
    <row r="11" spans="1:11" s="10" customFormat="1" ht="18.600000000000001" customHeight="1">
      <c r="A11" s="10" t="s">
        <v>7</v>
      </c>
      <c r="C11" s="19"/>
      <c r="D11" s="19"/>
      <c r="E11" s="111"/>
      <c r="F11" s="114"/>
      <c r="G11" s="97"/>
      <c r="H11" s="113"/>
      <c r="I11" s="111"/>
      <c r="J11" s="113"/>
      <c r="K11" s="97"/>
    </row>
    <row r="12" spans="1:11" ht="4.1500000000000004" customHeight="1">
      <c r="B12" s="10"/>
      <c r="C12" s="71"/>
      <c r="D12" s="2"/>
      <c r="E12" s="111"/>
      <c r="F12" s="112"/>
      <c r="H12" s="113"/>
      <c r="I12" s="111"/>
      <c r="J12" s="113"/>
    </row>
    <row r="13" spans="1:11" ht="18.600000000000001" customHeight="1">
      <c r="A13" s="10" t="s">
        <v>1</v>
      </c>
      <c r="B13" s="10"/>
      <c r="C13" s="71"/>
      <c r="D13" s="2"/>
      <c r="E13" s="111"/>
      <c r="F13" s="112"/>
      <c r="H13" s="113"/>
      <c r="I13" s="111"/>
      <c r="J13" s="113"/>
    </row>
    <row r="14" spans="1:11" ht="4.1500000000000004" customHeight="1">
      <c r="A14" s="10"/>
      <c r="B14" s="10"/>
      <c r="C14" s="71"/>
      <c r="D14" s="2"/>
      <c r="E14" s="111"/>
      <c r="F14" s="112"/>
      <c r="H14" s="113"/>
      <c r="I14" s="111"/>
      <c r="J14" s="113"/>
    </row>
    <row r="15" spans="1:11" ht="18.600000000000001" customHeight="1">
      <c r="A15" s="20" t="s">
        <v>27</v>
      </c>
      <c r="B15" s="20"/>
      <c r="C15" s="21"/>
      <c r="D15" s="2"/>
      <c r="E15" s="115">
        <v>135783262</v>
      </c>
      <c r="F15" s="112"/>
      <c r="G15" s="116">
        <v>151745906</v>
      </c>
      <c r="H15" s="117"/>
      <c r="I15" s="115">
        <v>102610393</v>
      </c>
      <c r="J15" s="117"/>
      <c r="K15" s="116">
        <v>106027230</v>
      </c>
    </row>
    <row r="16" spans="1:11" ht="18.600000000000001" customHeight="1">
      <c r="A16" s="3" t="s">
        <v>226</v>
      </c>
      <c r="B16" s="20"/>
      <c r="C16" s="21"/>
      <c r="D16" s="2"/>
      <c r="E16" s="115"/>
      <c r="F16" s="112"/>
      <c r="G16" s="116"/>
      <c r="H16" s="117"/>
      <c r="I16" s="115"/>
      <c r="J16" s="117"/>
      <c r="K16" s="116"/>
    </row>
    <row r="17" spans="1:11" ht="18.600000000000001" customHeight="1">
      <c r="B17" s="3" t="s">
        <v>200</v>
      </c>
      <c r="C17" s="21"/>
      <c r="D17" s="2"/>
      <c r="E17" s="115">
        <v>1197610</v>
      </c>
      <c r="F17" s="112"/>
      <c r="G17" s="116">
        <v>758004</v>
      </c>
      <c r="H17" s="117"/>
      <c r="I17" s="115">
        <v>917627</v>
      </c>
      <c r="J17" s="117"/>
      <c r="K17" s="116">
        <v>758004</v>
      </c>
    </row>
    <row r="18" spans="1:11" ht="18.600000000000001" customHeight="1">
      <c r="A18" s="20" t="s">
        <v>47</v>
      </c>
      <c r="B18" s="20"/>
      <c r="C18" s="21">
        <v>9</v>
      </c>
      <c r="D18" s="2"/>
      <c r="E18" s="115">
        <v>594940889</v>
      </c>
      <c r="F18" s="112"/>
      <c r="G18" s="116">
        <v>1314055625</v>
      </c>
      <c r="H18" s="117"/>
      <c r="I18" s="115">
        <v>420422524</v>
      </c>
      <c r="J18" s="117"/>
      <c r="K18" s="116">
        <v>1291497589</v>
      </c>
    </row>
    <row r="19" spans="1:11" ht="18.600000000000001" customHeight="1">
      <c r="A19" s="20" t="s">
        <v>123</v>
      </c>
      <c r="B19" s="20"/>
      <c r="C19" s="21"/>
      <c r="D19" s="2"/>
      <c r="E19" s="115">
        <v>1663730411</v>
      </c>
      <c r="F19" s="112"/>
      <c r="G19" s="116">
        <v>1060083731</v>
      </c>
      <c r="H19" s="117"/>
      <c r="I19" s="115">
        <v>1365137641</v>
      </c>
      <c r="J19" s="117"/>
      <c r="K19" s="116">
        <v>680248759</v>
      </c>
    </row>
    <row r="20" spans="1:11" ht="18.600000000000001" customHeight="1">
      <c r="A20" s="3" t="s">
        <v>54</v>
      </c>
      <c r="C20" s="21"/>
      <c r="D20" s="2"/>
      <c r="E20" s="115"/>
      <c r="F20" s="112"/>
      <c r="G20" s="116"/>
      <c r="H20" s="117"/>
      <c r="I20" s="118"/>
      <c r="J20" s="117"/>
      <c r="K20" s="96"/>
    </row>
    <row r="21" spans="1:11" ht="18.600000000000001" customHeight="1">
      <c r="B21" s="3" t="s">
        <v>55</v>
      </c>
      <c r="C21" s="21"/>
      <c r="D21" s="2"/>
      <c r="E21" s="115">
        <v>9155780</v>
      </c>
      <c r="F21" s="112"/>
      <c r="G21" s="116">
        <v>8725058</v>
      </c>
      <c r="H21" s="117"/>
      <c r="I21" s="115">
        <v>9155780</v>
      </c>
      <c r="J21" s="117"/>
      <c r="K21" s="116">
        <v>8725058</v>
      </c>
    </row>
    <row r="22" spans="1:11" ht="18.600000000000001" customHeight="1">
      <c r="A22" s="3" t="s">
        <v>124</v>
      </c>
      <c r="C22" s="21">
        <v>16</v>
      </c>
      <c r="D22" s="2"/>
      <c r="E22" s="115">
        <v>0</v>
      </c>
      <c r="F22" s="112"/>
      <c r="G22" s="116">
        <v>0</v>
      </c>
      <c r="H22" s="117"/>
      <c r="I22" s="115">
        <v>47400000</v>
      </c>
      <c r="J22" s="117"/>
      <c r="K22" s="116">
        <v>144700000</v>
      </c>
    </row>
    <row r="23" spans="1:11" ht="18.600000000000001" customHeight="1">
      <c r="A23" s="3" t="s">
        <v>125</v>
      </c>
      <c r="C23" s="21"/>
      <c r="D23" s="2"/>
      <c r="E23" s="115">
        <v>0</v>
      </c>
      <c r="F23" s="112"/>
      <c r="G23" s="116">
        <v>15000000</v>
      </c>
      <c r="H23" s="117"/>
      <c r="I23" s="115">
        <v>0</v>
      </c>
      <c r="J23" s="117"/>
      <c r="K23" s="116">
        <v>15000000</v>
      </c>
    </row>
    <row r="24" spans="1:11" ht="18.600000000000001" customHeight="1">
      <c r="A24" s="3" t="s">
        <v>170</v>
      </c>
      <c r="C24" s="21"/>
      <c r="D24" s="2"/>
      <c r="E24" s="115">
        <v>5195923</v>
      </c>
      <c r="F24" s="112"/>
      <c r="G24" s="116">
        <v>227526</v>
      </c>
      <c r="H24" s="117"/>
      <c r="I24" s="115">
        <v>5195923</v>
      </c>
      <c r="J24" s="117"/>
      <c r="K24" s="116">
        <v>227526</v>
      </c>
    </row>
    <row r="25" spans="1:11" ht="18.600000000000001" customHeight="1">
      <c r="A25" s="3" t="s">
        <v>56</v>
      </c>
      <c r="C25" s="21"/>
      <c r="D25" s="2"/>
      <c r="E25" s="115">
        <v>70047375</v>
      </c>
      <c r="F25" s="112"/>
      <c r="G25" s="116">
        <v>161038182</v>
      </c>
      <c r="H25" s="117"/>
      <c r="I25" s="115">
        <v>45261575</v>
      </c>
      <c r="J25" s="117"/>
      <c r="K25" s="116">
        <v>154867668</v>
      </c>
    </row>
    <row r="26" spans="1:11" ht="18.600000000000001" customHeight="1">
      <c r="A26" s="20" t="s">
        <v>48</v>
      </c>
      <c r="B26" s="20"/>
      <c r="C26" s="21"/>
      <c r="D26" s="2"/>
      <c r="E26" s="115">
        <v>138758143</v>
      </c>
      <c r="F26" s="112"/>
      <c r="G26" s="116">
        <v>80546969</v>
      </c>
      <c r="H26" s="117"/>
      <c r="I26" s="115">
        <v>138044093</v>
      </c>
      <c r="J26" s="117"/>
      <c r="K26" s="116">
        <v>80480528</v>
      </c>
    </row>
    <row r="27" spans="1:11" s="4" customFormat="1" ht="18.600000000000001" customHeight="1">
      <c r="A27" s="20" t="s">
        <v>202</v>
      </c>
      <c r="B27" s="20"/>
      <c r="C27" s="21"/>
      <c r="D27" s="2"/>
      <c r="E27" s="115">
        <v>46905624</v>
      </c>
      <c r="F27" s="112"/>
      <c r="G27" s="116">
        <v>230821818</v>
      </c>
      <c r="H27" s="117"/>
      <c r="I27" s="115">
        <v>42025568</v>
      </c>
      <c r="J27" s="117"/>
      <c r="K27" s="116">
        <v>188780901</v>
      </c>
    </row>
    <row r="28" spans="1:11" s="4" customFormat="1" ht="18.600000000000001" customHeight="1">
      <c r="A28" s="20" t="s">
        <v>8</v>
      </c>
      <c r="B28" s="20"/>
      <c r="C28" s="21"/>
      <c r="D28" s="2"/>
      <c r="E28" s="119">
        <v>296515990</v>
      </c>
      <c r="F28" s="112"/>
      <c r="G28" s="120">
        <v>235385044</v>
      </c>
      <c r="H28" s="117"/>
      <c r="I28" s="119">
        <v>291928696</v>
      </c>
      <c r="J28" s="117"/>
      <c r="K28" s="120">
        <v>221248530</v>
      </c>
    </row>
    <row r="29" spans="1:11" s="4" customFormat="1" ht="4.1500000000000004" customHeight="1">
      <c r="A29" s="23"/>
      <c r="B29" s="23"/>
      <c r="C29" s="2"/>
      <c r="D29" s="2"/>
      <c r="E29" s="121"/>
      <c r="F29" s="112"/>
      <c r="G29" s="113"/>
      <c r="H29" s="113"/>
      <c r="I29" s="121"/>
      <c r="J29" s="113"/>
      <c r="K29" s="113"/>
    </row>
    <row r="30" spans="1:11" s="4" customFormat="1" ht="18.600000000000001" customHeight="1">
      <c r="A30" s="11" t="s">
        <v>18</v>
      </c>
      <c r="B30" s="3"/>
      <c r="C30" s="71"/>
      <c r="D30" s="2"/>
      <c r="E30" s="122">
        <f>SUM(E15:E29)</f>
        <v>2962231007</v>
      </c>
      <c r="F30" s="112"/>
      <c r="G30" s="100">
        <f>SUM(G15:G29)</f>
        <v>3258387863</v>
      </c>
      <c r="H30" s="113"/>
      <c r="I30" s="122">
        <f>SUM(I15:I29)</f>
        <v>2468099820</v>
      </c>
      <c r="J30" s="113"/>
      <c r="K30" s="100">
        <f>SUM(K15:K29)</f>
        <v>2892561793</v>
      </c>
    </row>
    <row r="31" spans="1:11" s="4" customFormat="1" ht="4.1500000000000004" customHeight="1">
      <c r="A31" s="20"/>
      <c r="B31" s="20"/>
      <c r="C31" s="71"/>
      <c r="D31" s="2"/>
      <c r="E31" s="121"/>
      <c r="F31" s="112"/>
      <c r="G31" s="113"/>
      <c r="H31" s="113"/>
      <c r="I31" s="121"/>
      <c r="J31" s="113"/>
      <c r="K31" s="113"/>
    </row>
    <row r="32" spans="1:11" s="4" customFormat="1" ht="18.600000000000001" customHeight="1">
      <c r="A32" s="11" t="s">
        <v>9</v>
      </c>
      <c r="B32" s="11"/>
      <c r="C32" s="71"/>
      <c r="D32" s="2"/>
      <c r="E32" s="111"/>
      <c r="F32" s="112"/>
      <c r="G32" s="97"/>
      <c r="H32" s="113"/>
      <c r="I32" s="111"/>
      <c r="J32" s="113"/>
      <c r="K32" s="97"/>
    </row>
    <row r="33" spans="1:12" s="4" customFormat="1" ht="4.1500000000000004" customHeight="1">
      <c r="A33" s="11"/>
      <c r="B33" s="11"/>
      <c r="C33" s="71"/>
      <c r="D33" s="2"/>
      <c r="E33" s="111"/>
      <c r="F33" s="112"/>
      <c r="G33" s="97"/>
      <c r="H33" s="113"/>
      <c r="I33" s="111"/>
      <c r="J33" s="113"/>
      <c r="K33" s="97"/>
    </row>
    <row r="34" spans="1:12" s="4" customFormat="1" ht="18.600000000000001" customHeight="1">
      <c r="A34" s="20" t="s">
        <v>24</v>
      </c>
      <c r="B34" s="20"/>
      <c r="C34" s="21"/>
      <c r="D34" s="2"/>
      <c r="E34" s="115">
        <v>529511523</v>
      </c>
      <c r="F34" s="112"/>
      <c r="G34" s="116">
        <v>713461607</v>
      </c>
      <c r="H34" s="116"/>
      <c r="I34" s="115">
        <v>445021334</v>
      </c>
      <c r="J34" s="116"/>
      <c r="K34" s="116">
        <v>636850607</v>
      </c>
    </row>
    <row r="35" spans="1:12" s="4" customFormat="1" ht="18.600000000000001" customHeight="1">
      <c r="A35" s="20" t="s">
        <v>146</v>
      </c>
      <c r="B35" s="20"/>
      <c r="C35" s="21"/>
      <c r="D35" s="2"/>
      <c r="E35" s="115">
        <v>4185766</v>
      </c>
      <c r="F35" s="112"/>
      <c r="G35" s="116">
        <v>4185766</v>
      </c>
      <c r="H35" s="116"/>
      <c r="I35" s="115">
        <v>4185766</v>
      </c>
      <c r="J35" s="116"/>
      <c r="K35" s="116">
        <v>4185766</v>
      </c>
    </row>
    <row r="36" spans="1:12" s="4" customFormat="1" ht="18.600000000000001" customHeight="1">
      <c r="A36" s="20" t="s">
        <v>32</v>
      </c>
      <c r="B36" s="20"/>
      <c r="C36" s="21"/>
      <c r="D36" s="2"/>
      <c r="E36" s="115">
        <v>64790350</v>
      </c>
      <c r="F36" s="112"/>
      <c r="G36" s="116">
        <v>69478514</v>
      </c>
      <c r="H36" s="116"/>
      <c r="I36" s="115">
        <v>64790350</v>
      </c>
      <c r="J36" s="116"/>
      <c r="K36" s="116">
        <v>69478514</v>
      </c>
    </row>
    <row r="37" spans="1:12" s="4" customFormat="1" ht="18.600000000000001" customHeight="1">
      <c r="A37" s="20" t="s">
        <v>71</v>
      </c>
      <c r="B37" s="20"/>
      <c r="C37" s="21">
        <v>10</v>
      </c>
      <c r="D37" s="2"/>
      <c r="E37" s="115">
        <v>0</v>
      </c>
      <c r="F37" s="112"/>
      <c r="G37" s="116">
        <v>0</v>
      </c>
      <c r="H37" s="116"/>
      <c r="I37" s="115">
        <v>213949700</v>
      </c>
      <c r="J37" s="116"/>
      <c r="K37" s="116">
        <v>188949700</v>
      </c>
    </row>
    <row r="38" spans="1:12" s="4" customFormat="1" ht="18.600000000000001" customHeight="1">
      <c r="A38" s="20" t="s">
        <v>83</v>
      </c>
      <c r="B38" s="20"/>
      <c r="C38" s="21">
        <v>10</v>
      </c>
      <c r="D38" s="2"/>
      <c r="E38" s="115">
        <v>529809125</v>
      </c>
      <c r="F38" s="112"/>
      <c r="G38" s="116">
        <v>471841897</v>
      </c>
      <c r="H38" s="116"/>
      <c r="I38" s="115">
        <v>351100004</v>
      </c>
      <c r="J38" s="116"/>
      <c r="K38" s="116">
        <v>343620004</v>
      </c>
    </row>
    <row r="39" spans="1:12" s="4" customFormat="1" ht="18.600000000000001" customHeight="1">
      <c r="A39" s="20" t="s">
        <v>154</v>
      </c>
      <c r="B39" s="20"/>
      <c r="C39" s="21">
        <v>10</v>
      </c>
      <c r="D39" s="2"/>
      <c r="E39" s="115">
        <v>300323832</v>
      </c>
      <c r="F39" s="112"/>
      <c r="G39" s="116">
        <v>318925405</v>
      </c>
      <c r="H39" s="116"/>
      <c r="I39" s="115">
        <v>327948379</v>
      </c>
      <c r="J39" s="116"/>
      <c r="K39" s="116">
        <v>327948379</v>
      </c>
    </row>
    <row r="40" spans="1:12" s="4" customFormat="1" ht="18.600000000000001" customHeight="1">
      <c r="A40" s="20" t="s">
        <v>170</v>
      </c>
      <c r="B40" s="20"/>
      <c r="C40" s="21"/>
      <c r="D40" s="2"/>
      <c r="E40" s="115">
        <v>5732736</v>
      </c>
      <c r="F40" s="112"/>
      <c r="G40" s="116">
        <v>472718</v>
      </c>
      <c r="H40" s="116"/>
      <c r="I40" s="115">
        <v>5732736</v>
      </c>
      <c r="J40" s="116"/>
      <c r="K40" s="116">
        <v>472718</v>
      </c>
      <c r="L40" s="129"/>
    </row>
    <row r="41" spans="1:12" s="4" customFormat="1" ht="18.600000000000001" customHeight="1">
      <c r="A41" s="20" t="s">
        <v>123</v>
      </c>
      <c r="B41" s="20"/>
      <c r="C41" s="21"/>
      <c r="D41" s="2"/>
      <c r="E41" s="115">
        <v>1667740868</v>
      </c>
      <c r="F41" s="112"/>
      <c r="G41" s="116">
        <v>1713912820</v>
      </c>
      <c r="H41" s="116"/>
      <c r="I41" s="115">
        <v>1667740868</v>
      </c>
      <c r="J41" s="116"/>
      <c r="K41" s="116">
        <v>1713912820</v>
      </c>
    </row>
    <row r="42" spans="1:12" s="4" customFormat="1" ht="18.600000000000001" customHeight="1">
      <c r="A42" s="20" t="s">
        <v>129</v>
      </c>
      <c r="B42" s="20"/>
      <c r="C42" s="21">
        <v>11</v>
      </c>
      <c r="D42" s="2"/>
      <c r="E42" s="115">
        <v>1683727646</v>
      </c>
      <c r="F42" s="112"/>
      <c r="G42" s="116">
        <v>1796221170</v>
      </c>
      <c r="H42" s="116"/>
      <c r="I42" s="115">
        <v>1681871205</v>
      </c>
      <c r="J42" s="116"/>
      <c r="K42" s="116">
        <v>1794478127</v>
      </c>
    </row>
    <row r="43" spans="1:12" s="4" customFormat="1" ht="18.600000000000001" customHeight="1">
      <c r="A43" s="20" t="s">
        <v>136</v>
      </c>
      <c r="B43" s="20"/>
      <c r="C43" s="21">
        <v>12</v>
      </c>
      <c r="D43" s="2"/>
      <c r="E43" s="115">
        <v>624374768</v>
      </c>
      <c r="F43" s="112"/>
      <c r="G43" s="116">
        <v>659119350</v>
      </c>
      <c r="H43" s="116"/>
      <c r="I43" s="115">
        <v>619848120</v>
      </c>
      <c r="J43" s="116"/>
      <c r="K43" s="116">
        <v>654226220</v>
      </c>
    </row>
    <row r="44" spans="1:12" s="4" customFormat="1" ht="18.600000000000001" customHeight="1">
      <c r="A44" s="3" t="s">
        <v>49</v>
      </c>
      <c r="B44" s="3"/>
      <c r="C44" s="21">
        <v>11</v>
      </c>
      <c r="D44" s="2"/>
      <c r="E44" s="115">
        <v>161294134</v>
      </c>
      <c r="F44" s="112"/>
      <c r="G44" s="116">
        <v>156375419</v>
      </c>
      <c r="H44" s="116"/>
      <c r="I44" s="115">
        <v>138583992</v>
      </c>
      <c r="J44" s="116"/>
      <c r="K44" s="116">
        <v>114364257</v>
      </c>
    </row>
    <row r="45" spans="1:12" s="4" customFormat="1" ht="18.600000000000001" customHeight="1">
      <c r="A45" s="20" t="s">
        <v>118</v>
      </c>
      <c r="B45" s="20"/>
      <c r="C45" s="21"/>
      <c r="D45" s="2"/>
      <c r="E45" s="115">
        <v>87805007</v>
      </c>
      <c r="F45" s="112"/>
      <c r="G45" s="116">
        <v>87805007</v>
      </c>
      <c r="H45" s="116"/>
      <c r="I45" s="115">
        <v>0</v>
      </c>
      <c r="J45" s="116"/>
      <c r="K45" s="116">
        <v>0</v>
      </c>
    </row>
    <row r="46" spans="1:12" s="4" customFormat="1" ht="18.600000000000001" customHeight="1">
      <c r="A46" s="3" t="s">
        <v>130</v>
      </c>
      <c r="B46" s="3"/>
      <c r="C46" s="21"/>
      <c r="D46" s="2"/>
      <c r="E46" s="115">
        <v>31192520</v>
      </c>
      <c r="F46" s="112"/>
      <c r="G46" s="116">
        <v>49140322</v>
      </c>
      <c r="H46" s="116"/>
      <c r="I46" s="115">
        <v>22963417</v>
      </c>
      <c r="J46" s="116"/>
      <c r="K46" s="116">
        <v>48536350</v>
      </c>
    </row>
    <row r="47" spans="1:12" s="4" customFormat="1" ht="18.600000000000001" customHeight="1">
      <c r="A47" s="3" t="s">
        <v>37</v>
      </c>
      <c r="B47" s="3"/>
      <c r="C47" s="21"/>
      <c r="D47" s="71"/>
      <c r="E47" s="119">
        <v>45425037</v>
      </c>
      <c r="F47" s="123"/>
      <c r="G47" s="120">
        <v>69251913</v>
      </c>
      <c r="H47" s="116"/>
      <c r="I47" s="119">
        <v>37844912</v>
      </c>
      <c r="J47" s="116"/>
      <c r="K47" s="120">
        <v>61643057</v>
      </c>
    </row>
    <row r="48" spans="1:12" s="4" customFormat="1" ht="4.1500000000000004" customHeight="1">
      <c r="C48" s="2"/>
      <c r="D48" s="2"/>
      <c r="E48" s="121"/>
      <c r="F48" s="112"/>
      <c r="G48" s="113"/>
      <c r="H48" s="113"/>
      <c r="I48" s="121"/>
      <c r="J48" s="113"/>
      <c r="K48" s="113"/>
    </row>
    <row r="49" spans="1:11" s="4" customFormat="1" ht="18.600000000000001" customHeight="1">
      <c r="A49" s="10" t="s">
        <v>19</v>
      </c>
      <c r="B49" s="3"/>
      <c r="C49" s="71"/>
      <c r="D49" s="71"/>
      <c r="E49" s="122">
        <f>SUM(E34:E47)</f>
        <v>5735913312</v>
      </c>
      <c r="F49" s="123"/>
      <c r="G49" s="100">
        <f>SUM(G34:G47)</f>
        <v>6110191908</v>
      </c>
      <c r="H49" s="113"/>
      <c r="I49" s="122">
        <f>SUM(I34:I47)</f>
        <v>5581580783</v>
      </c>
      <c r="J49" s="113"/>
      <c r="K49" s="100">
        <f>SUM(K34:K47)</f>
        <v>5958666519</v>
      </c>
    </row>
    <row r="50" spans="1:11" s="4" customFormat="1" ht="4.1500000000000004" customHeight="1">
      <c r="A50" s="3"/>
      <c r="B50" s="3"/>
      <c r="C50" s="71"/>
      <c r="D50" s="71"/>
      <c r="E50" s="121"/>
      <c r="F50" s="123"/>
      <c r="G50" s="113"/>
      <c r="H50" s="113"/>
      <c r="I50" s="121"/>
      <c r="J50" s="113"/>
      <c r="K50" s="113"/>
    </row>
    <row r="51" spans="1:11" s="4" customFormat="1" ht="18.600000000000001" customHeight="1" thickBot="1">
      <c r="A51" s="10" t="s">
        <v>2</v>
      </c>
      <c r="B51" s="10"/>
      <c r="C51" s="71"/>
      <c r="D51" s="71"/>
      <c r="E51" s="124">
        <f>SUM(E30+E49)</f>
        <v>8698144319</v>
      </c>
      <c r="F51" s="123"/>
      <c r="G51" s="125">
        <f>SUM(G30+G49)</f>
        <v>9368579771</v>
      </c>
      <c r="H51" s="113"/>
      <c r="I51" s="124">
        <f>SUM(I30+I49)</f>
        <v>8049680603</v>
      </c>
      <c r="J51" s="113"/>
      <c r="K51" s="125">
        <f>SUM(K30+K49)</f>
        <v>8851228312</v>
      </c>
    </row>
    <row r="52" spans="1:11" s="4" customFormat="1" ht="6" customHeight="1" thickTop="1">
      <c r="A52" s="10"/>
      <c r="B52" s="10"/>
      <c r="C52" s="71"/>
      <c r="D52" s="71"/>
      <c r="E52" s="113"/>
      <c r="F52" s="123"/>
      <c r="G52" s="113"/>
      <c r="H52" s="113"/>
      <c r="I52" s="113"/>
      <c r="J52" s="113"/>
      <c r="K52" s="113"/>
    </row>
    <row r="53" spans="1:11" s="4" customFormat="1" ht="21.95" customHeight="1">
      <c r="A53" s="222" t="s">
        <v>145</v>
      </c>
      <c r="B53" s="222"/>
      <c r="C53" s="222"/>
      <c r="D53" s="222"/>
      <c r="E53" s="222"/>
      <c r="F53" s="222"/>
      <c r="G53" s="222"/>
      <c r="H53" s="222"/>
      <c r="I53" s="222"/>
      <c r="J53" s="222"/>
      <c r="K53" s="222"/>
    </row>
    <row r="54" spans="1:11" s="10" customFormat="1" ht="20.100000000000001" customHeight="1">
      <c r="A54" s="11" t="str">
        <f>+A1</f>
        <v>บริษัท สกาย ไอซีที จำกัด (มหาชน)</v>
      </c>
      <c r="E54" s="126"/>
      <c r="F54" s="126"/>
      <c r="G54" s="126"/>
      <c r="H54" s="126"/>
      <c r="I54" s="126"/>
      <c r="J54" s="126"/>
      <c r="K54" s="126"/>
    </row>
    <row r="55" spans="1:11" ht="20.100000000000001" customHeight="1">
      <c r="A55" s="11" t="s">
        <v>126</v>
      </c>
      <c r="B55" s="11"/>
      <c r="C55" s="12"/>
      <c r="D55" s="12"/>
      <c r="E55" s="98"/>
      <c r="F55" s="98"/>
    </row>
    <row r="56" spans="1:11" ht="20.100000000000001" customHeight="1">
      <c r="A56" s="13" t="str">
        <f>A3</f>
        <v>ณ วันที่ 30 มิถุนายน พ.ศ. 2564</v>
      </c>
      <c r="B56" s="13"/>
      <c r="C56" s="14"/>
      <c r="D56" s="14"/>
      <c r="E56" s="99"/>
      <c r="F56" s="99"/>
      <c r="G56" s="100"/>
      <c r="H56" s="100"/>
      <c r="I56" s="100"/>
      <c r="J56" s="100"/>
      <c r="K56" s="100"/>
    </row>
    <row r="57" spans="1:11" ht="19.149999999999999" customHeight="1">
      <c r="A57" s="1"/>
      <c r="B57" s="1"/>
      <c r="C57" s="15"/>
      <c r="D57" s="15"/>
      <c r="E57" s="101"/>
      <c r="F57" s="101"/>
      <c r="G57" s="102"/>
      <c r="H57" s="102"/>
      <c r="I57" s="102"/>
      <c r="J57" s="102"/>
      <c r="K57" s="102"/>
    </row>
    <row r="58" spans="1:11" ht="19.149999999999999" customHeight="1">
      <c r="A58" s="1"/>
      <c r="B58" s="1"/>
      <c r="C58" s="15"/>
      <c r="D58" s="15"/>
      <c r="E58" s="223" t="s">
        <v>72</v>
      </c>
      <c r="F58" s="223"/>
      <c r="G58" s="223"/>
      <c r="H58" s="101"/>
      <c r="I58" s="223" t="s">
        <v>73</v>
      </c>
      <c r="J58" s="223"/>
      <c r="K58" s="223"/>
    </row>
    <row r="59" spans="1:11" ht="19.149999999999999" customHeight="1">
      <c r="A59" s="1"/>
      <c r="B59" s="1"/>
      <c r="C59" s="15"/>
      <c r="D59" s="15"/>
      <c r="E59" s="103" t="s">
        <v>80</v>
      </c>
      <c r="F59" s="104"/>
      <c r="G59" s="103" t="s">
        <v>81</v>
      </c>
      <c r="H59" s="101"/>
      <c r="I59" s="103" t="s">
        <v>80</v>
      </c>
      <c r="J59" s="104"/>
      <c r="K59" s="103" t="s">
        <v>81</v>
      </c>
    </row>
    <row r="60" spans="1:11" ht="19.149999999999999" customHeight="1">
      <c r="A60" s="1"/>
      <c r="B60" s="1"/>
      <c r="C60" s="15"/>
      <c r="D60" s="15"/>
      <c r="E60" s="103" t="s">
        <v>213</v>
      </c>
      <c r="F60" s="104"/>
      <c r="G60" s="103" t="s">
        <v>82</v>
      </c>
      <c r="H60" s="101"/>
      <c r="I60" s="103" t="s">
        <v>213</v>
      </c>
      <c r="J60" s="104"/>
      <c r="K60" s="103" t="s">
        <v>82</v>
      </c>
    </row>
    <row r="61" spans="1:11" s="10" customFormat="1" ht="19.149999999999999" customHeight="1">
      <c r="C61" s="16"/>
      <c r="D61" s="16"/>
      <c r="E61" s="105" t="s">
        <v>158</v>
      </c>
      <c r="F61" s="106"/>
      <c r="G61" s="105" t="s">
        <v>122</v>
      </c>
      <c r="H61" s="107"/>
      <c r="I61" s="105" t="s">
        <v>158</v>
      </c>
      <c r="J61" s="106"/>
      <c r="K61" s="105" t="s">
        <v>122</v>
      </c>
    </row>
    <row r="62" spans="1:11" s="10" customFormat="1" ht="19.149999999999999" customHeight="1">
      <c r="C62" s="17" t="s">
        <v>0</v>
      </c>
      <c r="D62" s="18"/>
      <c r="E62" s="108" t="s">
        <v>16</v>
      </c>
      <c r="F62" s="109"/>
      <c r="G62" s="108" t="s">
        <v>16</v>
      </c>
      <c r="H62" s="110"/>
      <c r="I62" s="108" t="s">
        <v>16</v>
      </c>
      <c r="J62" s="110"/>
      <c r="K62" s="108" t="s">
        <v>16</v>
      </c>
    </row>
    <row r="63" spans="1:11" ht="6" customHeight="1">
      <c r="B63" s="11"/>
      <c r="C63" s="71"/>
      <c r="D63" s="71"/>
      <c r="E63" s="111"/>
      <c r="F63" s="123"/>
      <c r="H63" s="113"/>
      <c r="I63" s="111"/>
      <c r="J63" s="113"/>
    </row>
    <row r="64" spans="1:11" ht="19.149999999999999" customHeight="1">
      <c r="A64" s="11" t="s">
        <v>51</v>
      </c>
      <c r="B64" s="10"/>
      <c r="C64" s="19"/>
      <c r="D64" s="19"/>
      <c r="E64" s="111"/>
      <c r="F64" s="114"/>
      <c r="H64" s="113"/>
      <c r="I64" s="111"/>
      <c r="J64" s="113"/>
    </row>
    <row r="65" spans="1:11" ht="6" customHeight="1">
      <c r="B65" s="11"/>
      <c r="C65" s="71"/>
      <c r="D65" s="71"/>
      <c r="E65" s="111"/>
      <c r="F65" s="123"/>
      <c r="H65" s="113"/>
      <c r="I65" s="111"/>
      <c r="J65" s="113"/>
    </row>
    <row r="66" spans="1:11" ht="19.149999999999999" customHeight="1">
      <c r="A66" s="10" t="s">
        <v>3</v>
      </c>
      <c r="B66" s="10"/>
      <c r="C66" s="24"/>
      <c r="D66" s="24"/>
      <c r="E66" s="111"/>
      <c r="F66" s="123"/>
      <c r="H66" s="113"/>
      <c r="I66" s="111"/>
      <c r="J66" s="113"/>
    </row>
    <row r="67" spans="1:11" ht="6" customHeight="1">
      <c r="A67" s="10"/>
      <c r="B67" s="10"/>
      <c r="C67" s="24"/>
      <c r="D67" s="24"/>
      <c r="E67" s="111"/>
      <c r="F67" s="123"/>
      <c r="H67" s="113"/>
      <c r="I67" s="111"/>
      <c r="J67" s="113"/>
    </row>
    <row r="68" spans="1:11" ht="19.149999999999999" customHeight="1">
      <c r="A68" s="3" t="s">
        <v>137</v>
      </c>
      <c r="C68" s="24"/>
      <c r="D68" s="24"/>
      <c r="E68" s="115">
        <v>45115936</v>
      </c>
      <c r="F68" s="123"/>
      <c r="G68" s="116">
        <v>2318909</v>
      </c>
      <c r="H68" s="116"/>
      <c r="I68" s="115">
        <v>35190893</v>
      </c>
      <c r="J68" s="127"/>
      <c r="K68" s="116">
        <v>2318909</v>
      </c>
    </row>
    <row r="69" spans="1:11" ht="19.149999999999999" customHeight="1">
      <c r="A69" s="3" t="s">
        <v>76</v>
      </c>
      <c r="C69" s="24"/>
      <c r="D69" s="24"/>
      <c r="E69" s="115">
        <v>1416505871</v>
      </c>
      <c r="F69" s="123"/>
      <c r="G69" s="116">
        <v>1689006605</v>
      </c>
      <c r="H69" s="116"/>
      <c r="I69" s="115">
        <v>1184793004</v>
      </c>
      <c r="J69" s="127"/>
      <c r="K69" s="116">
        <v>1482808359</v>
      </c>
    </row>
    <row r="70" spans="1:11" ht="19.149999999999999" customHeight="1">
      <c r="A70" s="3" t="s">
        <v>203</v>
      </c>
      <c r="C70" s="21">
        <v>16</v>
      </c>
      <c r="D70" s="24"/>
      <c r="E70" s="115">
        <v>20250000</v>
      </c>
      <c r="F70" s="123"/>
      <c r="G70" s="116">
        <v>20250000</v>
      </c>
      <c r="H70" s="116"/>
      <c r="I70" s="115">
        <v>4000000</v>
      </c>
      <c r="J70" s="127"/>
      <c r="K70" s="116">
        <v>4000000</v>
      </c>
    </row>
    <row r="71" spans="1:11" ht="19.149999999999999" customHeight="1">
      <c r="A71" s="3" t="s">
        <v>45</v>
      </c>
      <c r="C71" s="24"/>
      <c r="D71" s="24"/>
      <c r="E71" s="115">
        <v>1106052875</v>
      </c>
      <c r="F71" s="123"/>
      <c r="G71" s="116">
        <v>2999722052</v>
      </c>
      <c r="H71" s="116"/>
      <c r="I71" s="115">
        <v>974940671</v>
      </c>
      <c r="J71" s="127"/>
      <c r="K71" s="116">
        <v>2918070895</v>
      </c>
    </row>
    <row r="72" spans="1:11" s="4" customFormat="1" ht="19.149999999999999" customHeight="1">
      <c r="A72" s="20" t="s">
        <v>131</v>
      </c>
      <c r="B72" s="20"/>
      <c r="C72" s="71"/>
      <c r="D72" s="71"/>
      <c r="E72" s="128">
        <v>180274165</v>
      </c>
      <c r="F72" s="123"/>
      <c r="G72" s="116">
        <v>182279791</v>
      </c>
      <c r="H72" s="129"/>
      <c r="I72" s="128">
        <v>171367558</v>
      </c>
      <c r="J72" s="129"/>
      <c r="K72" s="129">
        <v>138836591</v>
      </c>
    </row>
    <row r="73" spans="1:11" s="4" customFormat="1" ht="19.149999999999999" customHeight="1">
      <c r="A73" s="20" t="s">
        <v>172</v>
      </c>
      <c r="B73" s="20"/>
      <c r="C73" s="71"/>
      <c r="D73" s="71"/>
      <c r="E73" s="128">
        <v>38183</v>
      </c>
      <c r="F73" s="123"/>
      <c r="G73" s="116">
        <v>56439190</v>
      </c>
      <c r="H73" s="129"/>
      <c r="I73" s="128">
        <v>38183</v>
      </c>
      <c r="J73" s="129"/>
      <c r="K73" s="129">
        <v>56439190</v>
      </c>
    </row>
    <row r="74" spans="1:11" ht="19.149999999999999" customHeight="1">
      <c r="A74" s="20" t="s">
        <v>133</v>
      </c>
      <c r="C74" s="24"/>
      <c r="D74" s="24"/>
      <c r="E74" s="115"/>
      <c r="F74" s="123"/>
      <c r="G74" s="116"/>
      <c r="H74" s="116"/>
      <c r="I74" s="115"/>
      <c r="J74" s="116"/>
      <c r="K74" s="116"/>
    </row>
    <row r="75" spans="1:11" ht="19.149999999999999" customHeight="1">
      <c r="A75" s="20"/>
      <c r="B75" s="20" t="s">
        <v>63</v>
      </c>
      <c r="C75" s="24">
        <v>13</v>
      </c>
      <c r="D75" s="24"/>
      <c r="E75" s="115">
        <v>377533624</v>
      </c>
      <c r="F75" s="123"/>
      <c r="G75" s="116">
        <v>678121617</v>
      </c>
      <c r="H75" s="116"/>
      <c r="I75" s="115">
        <v>377533624</v>
      </c>
      <c r="J75" s="116"/>
      <c r="K75" s="116">
        <v>678121617</v>
      </c>
    </row>
    <row r="76" spans="1:11" ht="19.149999999999999" customHeight="1">
      <c r="A76" s="20" t="s">
        <v>138</v>
      </c>
      <c r="B76" s="20"/>
      <c r="C76" s="24"/>
      <c r="D76" s="24"/>
      <c r="E76" s="115"/>
      <c r="F76" s="123"/>
      <c r="G76" s="116"/>
      <c r="H76" s="116"/>
      <c r="I76" s="115"/>
      <c r="J76" s="116"/>
      <c r="K76" s="116"/>
    </row>
    <row r="77" spans="1:11" ht="19.149999999999999" customHeight="1">
      <c r="A77" s="20"/>
      <c r="B77" s="20" t="s">
        <v>63</v>
      </c>
      <c r="C77" s="24">
        <v>14</v>
      </c>
      <c r="D77" s="24"/>
      <c r="E77" s="115">
        <v>332339654</v>
      </c>
      <c r="F77" s="123"/>
      <c r="G77" s="116">
        <v>250165425</v>
      </c>
      <c r="H77" s="116"/>
      <c r="I77" s="115">
        <v>330534680</v>
      </c>
      <c r="J77" s="116"/>
      <c r="K77" s="116">
        <v>248732063</v>
      </c>
    </row>
    <row r="78" spans="1:11" s="4" customFormat="1" ht="19.149999999999999" customHeight="1">
      <c r="A78" s="20" t="s">
        <v>132</v>
      </c>
      <c r="B78" s="20"/>
      <c r="C78" s="71"/>
      <c r="D78" s="71"/>
      <c r="E78" s="115">
        <v>14781017</v>
      </c>
      <c r="F78" s="123"/>
      <c r="G78" s="116">
        <v>0</v>
      </c>
      <c r="H78" s="129"/>
      <c r="I78" s="115">
        <v>0</v>
      </c>
      <c r="J78" s="130"/>
      <c r="K78" s="116">
        <v>0</v>
      </c>
    </row>
    <row r="79" spans="1:11" s="4" customFormat="1" ht="19.149999999999999" customHeight="1">
      <c r="A79" s="20" t="s">
        <v>10</v>
      </c>
      <c r="B79" s="20"/>
      <c r="C79" s="24"/>
      <c r="D79" s="24"/>
      <c r="E79" s="119">
        <v>69539656</v>
      </c>
      <c r="F79" s="123"/>
      <c r="G79" s="120">
        <v>81167911</v>
      </c>
      <c r="H79" s="116"/>
      <c r="I79" s="119">
        <v>59603493</v>
      </c>
      <c r="J79" s="116"/>
      <c r="K79" s="120">
        <v>77133417</v>
      </c>
    </row>
    <row r="80" spans="1:11" ht="6" customHeight="1">
      <c r="A80" s="10"/>
      <c r="B80" s="10"/>
      <c r="C80" s="24"/>
      <c r="D80" s="24"/>
      <c r="E80" s="111"/>
      <c r="F80" s="123"/>
      <c r="H80" s="113"/>
      <c r="I80" s="111"/>
      <c r="J80" s="113"/>
    </row>
    <row r="81" spans="1:12" s="4" customFormat="1" ht="19.149999999999999" customHeight="1">
      <c r="A81" s="10" t="s">
        <v>20</v>
      </c>
      <c r="B81" s="3"/>
      <c r="C81" s="24"/>
      <c r="D81" s="24"/>
      <c r="E81" s="122">
        <f>SUM(E68:E79)</f>
        <v>3562430981</v>
      </c>
      <c r="F81" s="123"/>
      <c r="G81" s="100">
        <f>SUM(G68:G79)</f>
        <v>5959471500</v>
      </c>
      <c r="H81" s="113"/>
      <c r="I81" s="122">
        <f>SUM(I68:I79)</f>
        <v>3138002106</v>
      </c>
      <c r="J81" s="113"/>
      <c r="K81" s="100">
        <f>SUM(K68:K79)</f>
        <v>5606461041</v>
      </c>
    </row>
    <row r="82" spans="1:12" s="4" customFormat="1" ht="19.149999999999999" customHeight="1">
      <c r="A82" s="3"/>
      <c r="B82" s="3"/>
      <c r="C82" s="24"/>
      <c r="D82" s="24"/>
      <c r="E82" s="121"/>
      <c r="F82" s="123"/>
      <c r="G82" s="113"/>
      <c r="H82" s="113"/>
      <c r="I82" s="121"/>
      <c r="J82" s="113"/>
      <c r="K82" s="113"/>
    </row>
    <row r="83" spans="1:12" s="4" customFormat="1" ht="19.149999999999999" customHeight="1">
      <c r="A83" s="11" t="s">
        <v>11</v>
      </c>
      <c r="B83" s="11"/>
      <c r="C83" s="24"/>
      <c r="D83" s="24"/>
      <c r="E83" s="121"/>
      <c r="F83" s="123"/>
      <c r="G83" s="113"/>
      <c r="H83" s="113"/>
      <c r="I83" s="121"/>
      <c r="J83" s="113"/>
      <c r="K83" s="113"/>
    </row>
    <row r="84" spans="1:12" ht="5.65" customHeight="1">
      <c r="B84" s="11"/>
      <c r="C84" s="71"/>
      <c r="D84" s="24"/>
      <c r="E84" s="111"/>
      <c r="F84" s="123"/>
      <c r="H84" s="113"/>
      <c r="I84" s="111"/>
      <c r="J84" s="113"/>
    </row>
    <row r="85" spans="1:12" s="4" customFormat="1" ht="19.149999999999999" customHeight="1">
      <c r="A85" s="20" t="s">
        <v>171</v>
      </c>
      <c r="B85" s="20"/>
      <c r="C85" s="72"/>
      <c r="D85" s="71"/>
      <c r="E85" s="115">
        <v>26813144</v>
      </c>
      <c r="F85" s="123"/>
      <c r="G85" s="116">
        <v>35928763</v>
      </c>
      <c r="H85" s="116"/>
      <c r="I85" s="115">
        <v>26813144</v>
      </c>
      <c r="J85" s="116"/>
      <c r="K85" s="116">
        <v>34301098</v>
      </c>
    </row>
    <row r="86" spans="1:12" s="4" customFormat="1" ht="19.149999999999999" customHeight="1">
      <c r="A86" s="20" t="s">
        <v>172</v>
      </c>
      <c r="B86" s="20"/>
      <c r="C86" s="184"/>
      <c r="D86" s="71"/>
      <c r="E86" s="115">
        <v>31593061</v>
      </c>
      <c r="F86" s="123"/>
      <c r="G86" s="116">
        <v>171529252</v>
      </c>
      <c r="H86" s="116"/>
      <c r="I86" s="115">
        <v>31593061</v>
      </c>
      <c r="J86" s="116"/>
      <c r="K86" s="116">
        <v>171529252</v>
      </c>
      <c r="L86" s="129"/>
    </row>
    <row r="87" spans="1:12" s="4" customFormat="1" ht="19.149999999999999" customHeight="1">
      <c r="A87" s="20" t="s">
        <v>62</v>
      </c>
      <c r="B87" s="20"/>
      <c r="C87" s="184">
        <v>13</v>
      </c>
      <c r="D87" s="71"/>
      <c r="E87" s="115">
        <v>2289945938</v>
      </c>
      <c r="F87" s="123"/>
      <c r="G87" s="116">
        <v>488243085</v>
      </c>
      <c r="H87" s="116"/>
      <c r="I87" s="115">
        <v>2289945938</v>
      </c>
      <c r="J87" s="116"/>
      <c r="K87" s="116">
        <v>488243085</v>
      </c>
      <c r="L87" s="129"/>
    </row>
    <row r="88" spans="1:12" s="4" customFormat="1" ht="19.149999999999999" customHeight="1">
      <c r="A88" s="20" t="s">
        <v>139</v>
      </c>
      <c r="B88" s="20"/>
      <c r="C88" s="24">
        <v>14</v>
      </c>
      <c r="D88" s="71"/>
      <c r="E88" s="115">
        <v>277844912</v>
      </c>
      <c r="F88" s="123"/>
      <c r="G88" s="116">
        <v>357585639</v>
      </c>
      <c r="H88" s="116"/>
      <c r="I88" s="115">
        <v>275128882</v>
      </c>
      <c r="J88" s="116"/>
      <c r="K88" s="116">
        <v>354265344</v>
      </c>
      <c r="L88" s="129"/>
    </row>
    <row r="89" spans="1:12" s="4" customFormat="1" ht="19.149999999999999" customHeight="1">
      <c r="A89" s="20" t="s">
        <v>64</v>
      </c>
      <c r="B89" s="20"/>
      <c r="C89" s="24"/>
      <c r="D89" s="24"/>
      <c r="E89" s="115">
        <v>2881074</v>
      </c>
      <c r="F89" s="123"/>
      <c r="G89" s="116">
        <v>7392467</v>
      </c>
      <c r="H89" s="116"/>
      <c r="I89" s="115">
        <v>0</v>
      </c>
      <c r="J89" s="116"/>
      <c r="K89" s="116">
        <v>0</v>
      </c>
    </row>
    <row r="90" spans="1:12" s="4" customFormat="1" ht="19.149999999999999" customHeight="1">
      <c r="A90" s="4" t="s">
        <v>42</v>
      </c>
      <c r="B90" s="20"/>
      <c r="C90" s="71"/>
      <c r="D90" s="71"/>
      <c r="E90" s="115">
        <v>12994861</v>
      </c>
      <c r="F90" s="123"/>
      <c r="G90" s="116">
        <v>11018671</v>
      </c>
      <c r="H90" s="116"/>
      <c r="I90" s="115">
        <v>6832027</v>
      </c>
      <c r="J90" s="116"/>
      <c r="K90" s="116">
        <v>9136916</v>
      </c>
    </row>
    <row r="91" spans="1:12" s="4" customFormat="1" ht="19.149999999999999" customHeight="1">
      <c r="A91" s="20" t="s">
        <v>85</v>
      </c>
      <c r="B91" s="20"/>
      <c r="C91" s="71"/>
      <c r="D91" s="71"/>
      <c r="E91" s="115">
        <v>58056916</v>
      </c>
      <c r="F91" s="112"/>
      <c r="G91" s="116">
        <v>46900934</v>
      </c>
      <c r="H91" s="116"/>
      <c r="I91" s="115">
        <v>58056916</v>
      </c>
      <c r="J91" s="116"/>
      <c r="K91" s="116">
        <v>46900934</v>
      </c>
    </row>
    <row r="92" spans="1:12" s="4" customFormat="1" ht="19.149999999999999" customHeight="1">
      <c r="A92" s="4" t="s">
        <v>173</v>
      </c>
      <c r="B92" s="20"/>
      <c r="C92" s="71"/>
      <c r="D92" s="71"/>
      <c r="E92" s="119">
        <v>572289</v>
      </c>
      <c r="F92" s="123"/>
      <c r="G92" s="120">
        <v>15724617</v>
      </c>
      <c r="H92" s="116"/>
      <c r="I92" s="119">
        <v>0</v>
      </c>
      <c r="J92" s="116"/>
      <c r="K92" s="120">
        <v>14000000</v>
      </c>
    </row>
    <row r="93" spans="1:12" ht="6" customHeight="1">
      <c r="A93" s="10"/>
      <c r="B93" s="10"/>
      <c r="C93" s="24"/>
      <c r="D93" s="24"/>
      <c r="E93" s="111"/>
      <c r="F93" s="123"/>
      <c r="H93" s="113"/>
      <c r="I93" s="111"/>
      <c r="J93" s="113"/>
    </row>
    <row r="94" spans="1:12" s="4" customFormat="1" ht="19.149999999999999" customHeight="1">
      <c r="A94" s="10" t="s">
        <v>17</v>
      </c>
      <c r="B94" s="3"/>
      <c r="C94" s="24"/>
      <c r="D94" s="24"/>
      <c r="E94" s="122">
        <f>SUM(E85:E93)</f>
        <v>2700702195</v>
      </c>
      <c r="F94" s="123"/>
      <c r="G94" s="100">
        <f>SUM(G85:G93)</f>
        <v>1134323428</v>
      </c>
      <c r="H94" s="113"/>
      <c r="I94" s="122">
        <f>SUM(I85:I93)</f>
        <v>2688369968</v>
      </c>
      <c r="J94" s="113"/>
      <c r="K94" s="100">
        <f>SUM(K85:K93)</f>
        <v>1118376629</v>
      </c>
    </row>
    <row r="95" spans="1:12" ht="6" customHeight="1">
      <c r="A95" s="10"/>
      <c r="B95" s="10"/>
      <c r="C95" s="24"/>
      <c r="D95" s="24"/>
      <c r="E95" s="111"/>
      <c r="F95" s="123"/>
      <c r="H95" s="113"/>
      <c r="I95" s="111"/>
      <c r="J95" s="113"/>
    </row>
    <row r="96" spans="1:12" s="4" customFormat="1" ht="19.149999999999999" customHeight="1">
      <c r="A96" s="10" t="s">
        <v>13</v>
      </c>
      <c r="B96" s="3"/>
      <c r="C96" s="25"/>
      <c r="D96" s="25"/>
      <c r="E96" s="122">
        <f>SUM(E81+E94)</f>
        <v>6263133176</v>
      </c>
      <c r="F96" s="131"/>
      <c r="G96" s="100">
        <f>SUM(G81+G94)</f>
        <v>7093794928</v>
      </c>
      <c r="H96" s="113"/>
      <c r="I96" s="122">
        <f>SUM(I81+I94)</f>
        <v>5826372074</v>
      </c>
      <c r="J96" s="113"/>
      <c r="K96" s="100">
        <f>SUM(K81+K94)</f>
        <v>6724837670</v>
      </c>
    </row>
    <row r="97" spans="1:11" s="4" customFormat="1" ht="22.5" customHeight="1">
      <c r="A97" s="10"/>
      <c r="B97" s="3"/>
      <c r="C97" s="25"/>
      <c r="D97" s="25"/>
      <c r="E97" s="113"/>
      <c r="F97" s="131"/>
      <c r="G97" s="113"/>
      <c r="H97" s="113"/>
      <c r="I97" s="113"/>
      <c r="J97" s="113"/>
      <c r="K97" s="113"/>
    </row>
    <row r="98" spans="1:11" s="4" customFormat="1" ht="19.149999999999999" customHeight="1">
      <c r="A98" s="10"/>
      <c r="B98" s="3"/>
      <c r="C98" s="25"/>
      <c r="D98" s="25"/>
      <c r="E98" s="113"/>
      <c r="F98" s="131"/>
      <c r="G98" s="113"/>
      <c r="H98" s="113"/>
      <c r="I98" s="113"/>
      <c r="J98" s="113"/>
      <c r="K98" s="113"/>
    </row>
    <row r="99" spans="1:11" s="4" customFormat="1" ht="22.5" customHeight="1">
      <c r="A99" s="10"/>
      <c r="B99" s="3"/>
      <c r="C99" s="25"/>
      <c r="D99" s="25"/>
      <c r="E99" s="113"/>
      <c r="F99" s="131"/>
      <c r="G99" s="113"/>
      <c r="H99" s="113"/>
      <c r="I99" s="113"/>
      <c r="J99" s="113"/>
      <c r="K99" s="113"/>
    </row>
    <row r="100" spans="1:11" s="4" customFormat="1" ht="16.5" customHeight="1">
      <c r="A100" s="10"/>
      <c r="B100" s="3"/>
      <c r="C100" s="25"/>
      <c r="D100" s="25"/>
      <c r="E100" s="113"/>
      <c r="F100" s="131"/>
      <c r="G100" s="113"/>
      <c r="H100" s="113"/>
      <c r="I100" s="113"/>
      <c r="J100" s="113"/>
      <c r="K100" s="113"/>
    </row>
    <row r="101" spans="1:11" s="4" customFormat="1" ht="20.25" customHeight="1">
      <c r="A101" s="10"/>
      <c r="B101" s="3"/>
      <c r="C101" s="25"/>
      <c r="D101" s="25"/>
      <c r="E101" s="113"/>
      <c r="F101" s="131"/>
      <c r="G101" s="113"/>
      <c r="H101" s="113"/>
      <c r="I101" s="113"/>
      <c r="J101" s="113"/>
      <c r="K101" s="113"/>
    </row>
    <row r="102" spans="1:11" s="4" customFormat="1" ht="21.95" customHeight="1">
      <c r="A102" s="222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02" s="222"/>
      <c r="C102" s="222"/>
      <c r="D102" s="222"/>
      <c r="E102" s="222"/>
      <c r="F102" s="222"/>
      <c r="G102" s="222"/>
      <c r="H102" s="222"/>
      <c r="I102" s="222"/>
      <c r="J102" s="222"/>
      <c r="K102" s="222"/>
    </row>
    <row r="103" spans="1:11" s="4" customFormat="1" ht="20.100000000000001" customHeight="1">
      <c r="A103" s="10" t="str">
        <f>+A1</f>
        <v>บริษัท สกาย ไอซีที จำกัด (มหาชน)</v>
      </c>
      <c r="B103" s="26"/>
      <c r="C103" s="12"/>
      <c r="D103" s="12"/>
      <c r="E103" s="98"/>
      <c r="F103" s="98"/>
      <c r="G103" s="132"/>
      <c r="H103" s="97"/>
      <c r="I103" s="132"/>
      <c r="J103" s="97"/>
      <c r="K103" s="132"/>
    </row>
    <row r="104" spans="1:11" ht="20.100000000000001" customHeight="1">
      <c r="A104" s="11" t="s">
        <v>127</v>
      </c>
      <c r="B104" s="11"/>
      <c r="C104" s="12"/>
      <c r="D104" s="12"/>
      <c r="E104" s="98"/>
      <c r="F104" s="98"/>
    </row>
    <row r="105" spans="1:11" s="10" customFormat="1" ht="20.100000000000001" customHeight="1">
      <c r="A105" s="13" t="str">
        <f>A3</f>
        <v>ณ วันที่ 30 มิถุนายน พ.ศ. 2564</v>
      </c>
      <c r="B105" s="13"/>
      <c r="C105" s="14"/>
      <c r="D105" s="14"/>
      <c r="E105" s="99"/>
      <c r="F105" s="99"/>
      <c r="G105" s="100"/>
      <c r="H105" s="100"/>
      <c r="I105" s="100"/>
      <c r="J105" s="100"/>
      <c r="K105" s="100"/>
    </row>
    <row r="106" spans="1:11" s="10" customFormat="1" ht="20.100000000000001" customHeight="1">
      <c r="A106" s="1"/>
      <c r="B106" s="1"/>
      <c r="C106" s="15"/>
      <c r="D106" s="15"/>
      <c r="E106" s="101"/>
      <c r="F106" s="101"/>
      <c r="G106" s="113"/>
      <c r="H106" s="113"/>
      <c r="I106" s="113"/>
      <c r="J106" s="113"/>
      <c r="K106" s="113"/>
    </row>
    <row r="107" spans="1:11" ht="20.100000000000001" customHeight="1">
      <c r="A107" s="1"/>
      <c r="B107" s="1"/>
      <c r="C107" s="15"/>
      <c r="D107" s="15"/>
      <c r="E107" s="223" t="s">
        <v>72</v>
      </c>
      <c r="F107" s="223"/>
      <c r="G107" s="223"/>
      <c r="H107" s="101"/>
      <c r="I107" s="223" t="s">
        <v>73</v>
      </c>
      <c r="J107" s="223"/>
      <c r="K107" s="223"/>
    </row>
    <row r="108" spans="1:11" ht="20.100000000000001" customHeight="1">
      <c r="A108" s="1"/>
      <c r="B108" s="1"/>
      <c r="D108" s="15"/>
      <c r="E108" s="103" t="s">
        <v>80</v>
      </c>
      <c r="F108" s="104"/>
      <c r="G108" s="103" t="s">
        <v>81</v>
      </c>
      <c r="H108" s="101"/>
      <c r="I108" s="103" t="s">
        <v>80</v>
      </c>
      <c r="J108" s="104"/>
      <c r="K108" s="103" t="s">
        <v>81</v>
      </c>
    </row>
    <row r="109" spans="1:11" ht="20.100000000000001" customHeight="1">
      <c r="A109" s="1"/>
      <c r="B109" s="1"/>
      <c r="C109" s="15"/>
      <c r="D109" s="15"/>
      <c r="E109" s="103" t="s">
        <v>213</v>
      </c>
      <c r="F109" s="104"/>
      <c r="G109" s="103" t="s">
        <v>82</v>
      </c>
      <c r="H109" s="101"/>
      <c r="I109" s="103" t="s">
        <v>213</v>
      </c>
      <c r="J109" s="104"/>
      <c r="K109" s="103" t="s">
        <v>82</v>
      </c>
    </row>
    <row r="110" spans="1:11" s="10" customFormat="1" ht="20.100000000000001" customHeight="1">
      <c r="C110" s="19"/>
      <c r="D110" s="16"/>
      <c r="E110" s="105" t="s">
        <v>158</v>
      </c>
      <c r="F110" s="106"/>
      <c r="G110" s="105" t="s">
        <v>122</v>
      </c>
      <c r="H110" s="107"/>
      <c r="I110" s="105" t="s">
        <v>158</v>
      </c>
      <c r="J110" s="106"/>
      <c r="K110" s="105" t="s">
        <v>122</v>
      </c>
    </row>
    <row r="111" spans="1:11" s="10" customFormat="1" ht="20.100000000000001" customHeight="1">
      <c r="C111" s="19"/>
      <c r="D111" s="18"/>
      <c r="E111" s="108" t="s">
        <v>16</v>
      </c>
      <c r="F111" s="109"/>
      <c r="G111" s="108" t="s">
        <v>16</v>
      </c>
      <c r="H111" s="110"/>
      <c r="I111" s="108" t="s">
        <v>16</v>
      </c>
      <c r="J111" s="110"/>
      <c r="K111" s="108" t="s">
        <v>16</v>
      </c>
    </row>
    <row r="112" spans="1:11" ht="6" customHeight="1">
      <c r="C112" s="19"/>
      <c r="D112" s="19"/>
      <c r="E112" s="111"/>
      <c r="F112" s="114"/>
      <c r="H112" s="113"/>
      <c r="I112" s="111"/>
      <c r="J112" s="113"/>
    </row>
    <row r="113" spans="1:11" ht="20.100000000000001" customHeight="1">
      <c r="A113" s="11" t="s">
        <v>128</v>
      </c>
      <c r="C113" s="19"/>
      <c r="D113" s="19"/>
      <c r="E113" s="111"/>
      <c r="F113" s="114"/>
      <c r="H113" s="113"/>
      <c r="I113" s="121"/>
      <c r="J113" s="113"/>
    </row>
    <row r="114" spans="1:11" ht="6" customHeight="1">
      <c r="C114" s="19"/>
      <c r="D114" s="19"/>
      <c r="E114" s="111"/>
      <c r="F114" s="114"/>
      <c r="H114" s="113"/>
      <c r="I114" s="111"/>
      <c r="J114" s="113"/>
    </row>
    <row r="115" spans="1:11" ht="20.100000000000001" customHeight="1">
      <c r="A115" s="10" t="s">
        <v>57</v>
      </c>
      <c r="B115" s="10"/>
      <c r="C115" s="27"/>
      <c r="D115" s="28"/>
      <c r="E115" s="121"/>
      <c r="F115" s="131"/>
      <c r="G115" s="113"/>
      <c r="H115" s="113"/>
      <c r="I115" s="121"/>
      <c r="J115" s="113"/>
      <c r="K115" s="113"/>
    </row>
    <row r="116" spans="1:11" ht="6" customHeight="1">
      <c r="A116" s="10"/>
      <c r="B116" s="10"/>
      <c r="C116" s="28"/>
      <c r="D116" s="28"/>
      <c r="E116" s="121"/>
      <c r="F116" s="131"/>
      <c r="G116" s="113"/>
      <c r="H116" s="113"/>
      <c r="I116" s="121"/>
      <c r="J116" s="113"/>
      <c r="K116" s="113"/>
    </row>
    <row r="117" spans="1:11" ht="20.100000000000001" customHeight="1">
      <c r="A117" s="3" t="s">
        <v>4</v>
      </c>
      <c r="C117" s="71"/>
      <c r="D117" s="71"/>
      <c r="E117" s="121"/>
      <c r="F117" s="123"/>
      <c r="G117" s="113"/>
      <c r="H117" s="113"/>
      <c r="I117" s="121"/>
      <c r="J117" s="113"/>
      <c r="K117" s="113"/>
    </row>
    <row r="118" spans="1:11" ht="20.100000000000001" customHeight="1">
      <c r="A118" s="93"/>
      <c r="B118" s="93" t="s">
        <v>26</v>
      </c>
      <c r="C118" s="94"/>
      <c r="D118" s="94"/>
      <c r="E118" s="133"/>
      <c r="F118" s="134"/>
      <c r="G118" s="135"/>
      <c r="H118" s="135"/>
      <c r="I118" s="133"/>
      <c r="J118" s="135"/>
      <c r="K118" s="135"/>
    </row>
    <row r="119" spans="1:11" ht="20.100000000000001" customHeight="1">
      <c r="A119" s="93"/>
      <c r="B119" s="93" t="s">
        <v>152</v>
      </c>
      <c r="C119" s="94"/>
      <c r="D119" s="94"/>
      <c r="E119" s="115"/>
      <c r="F119" s="134"/>
      <c r="G119" s="135"/>
      <c r="H119" s="135"/>
      <c r="I119" s="115"/>
      <c r="J119" s="135"/>
      <c r="K119" s="135"/>
    </row>
    <row r="120" spans="1:11" ht="20.100000000000001" customHeight="1" thickBot="1">
      <c r="A120" s="93"/>
      <c r="B120" s="93" t="s">
        <v>166</v>
      </c>
      <c r="C120" s="94"/>
      <c r="D120" s="94"/>
      <c r="E120" s="136">
        <v>308135347</v>
      </c>
      <c r="F120" s="134"/>
      <c r="G120" s="137">
        <v>308135347</v>
      </c>
      <c r="H120" s="135"/>
      <c r="I120" s="136">
        <v>308135347</v>
      </c>
      <c r="J120" s="135"/>
      <c r="K120" s="137">
        <v>308135347</v>
      </c>
    </row>
    <row r="121" spans="1:11" s="4" customFormat="1" ht="6" customHeight="1" thickTop="1">
      <c r="A121" s="93"/>
      <c r="B121" s="93"/>
      <c r="C121" s="94"/>
      <c r="D121" s="94"/>
      <c r="E121" s="121"/>
      <c r="F121" s="134"/>
      <c r="G121" s="113"/>
      <c r="H121" s="134"/>
      <c r="I121" s="121"/>
      <c r="J121" s="113"/>
      <c r="K121" s="113"/>
    </row>
    <row r="122" spans="1:11" s="4" customFormat="1" ht="20.100000000000001" customHeight="1">
      <c r="A122" s="93"/>
      <c r="B122" s="93" t="s">
        <v>35</v>
      </c>
      <c r="C122" s="94"/>
      <c r="D122" s="94"/>
      <c r="E122" s="121"/>
      <c r="F122" s="134"/>
      <c r="G122" s="113"/>
      <c r="H122" s="134"/>
      <c r="I122" s="121"/>
      <c r="J122" s="113"/>
      <c r="K122" s="113"/>
    </row>
    <row r="123" spans="1:11" s="4" customFormat="1" ht="20.100000000000001" customHeight="1">
      <c r="A123" s="93"/>
      <c r="B123" s="93" t="s">
        <v>167</v>
      </c>
      <c r="C123" s="94"/>
      <c r="D123" s="94"/>
      <c r="E123" s="121"/>
      <c r="F123" s="134"/>
      <c r="G123" s="113"/>
      <c r="H123" s="134"/>
      <c r="I123" s="121"/>
      <c r="J123" s="113"/>
      <c r="K123" s="113"/>
    </row>
    <row r="124" spans="1:11" s="4" customFormat="1" ht="20.100000000000001" customHeight="1">
      <c r="A124" s="93"/>
      <c r="B124" s="93" t="s">
        <v>168</v>
      </c>
      <c r="C124" s="94"/>
      <c r="D124" s="94"/>
      <c r="E124" s="115">
        <v>308133288</v>
      </c>
      <c r="F124" s="134"/>
      <c r="G124" s="116">
        <v>308133288</v>
      </c>
      <c r="H124" s="134"/>
      <c r="I124" s="115">
        <v>308133288</v>
      </c>
      <c r="J124" s="116"/>
      <c r="K124" s="116">
        <v>308133288</v>
      </c>
    </row>
    <row r="125" spans="1:11" s="4" customFormat="1" ht="20.100000000000001" customHeight="1">
      <c r="A125" s="20" t="s">
        <v>5</v>
      </c>
      <c r="B125" s="20"/>
      <c r="C125" s="71"/>
      <c r="D125" s="71"/>
      <c r="E125" s="121">
        <v>1582837748</v>
      </c>
      <c r="F125" s="123"/>
      <c r="G125" s="116">
        <v>1582837748</v>
      </c>
      <c r="H125" s="116"/>
      <c r="I125" s="115">
        <v>1582837748</v>
      </c>
      <c r="J125" s="116"/>
      <c r="K125" s="116">
        <v>1582837748</v>
      </c>
    </row>
    <row r="126" spans="1:11" s="4" customFormat="1" ht="20.100000000000001" customHeight="1">
      <c r="A126" s="3" t="s">
        <v>6</v>
      </c>
      <c r="B126" s="3"/>
      <c r="C126" s="3"/>
      <c r="D126" s="3"/>
      <c r="E126" s="121"/>
      <c r="F126" s="96"/>
      <c r="G126" s="113"/>
      <c r="H126" s="113"/>
      <c r="I126" s="121"/>
      <c r="J126" s="113"/>
      <c r="K126" s="113"/>
    </row>
    <row r="127" spans="1:11" s="4" customFormat="1" ht="20.100000000000001" customHeight="1">
      <c r="A127" s="3"/>
      <c r="B127" s="3" t="s">
        <v>50</v>
      </c>
      <c r="C127" s="71"/>
      <c r="D127" s="28"/>
      <c r="E127" s="121">
        <v>30813535</v>
      </c>
      <c r="F127" s="131"/>
      <c r="G127" s="116">
        <v>30813535</v>
      </c>
      <c r="H127" s="116"/>
      <c r="I127" s="115">
        <v>30813535</v>
      </c>
      <c r="J127" s="116"/>
      <c r="K127" s="116">
        <v>30813535</v>
      </c>
    </row>
    <row r="128" spans="1:11" s="4" customFormat="1" ht="20.100000000000001" customHeight="1">
      <c r="A128" s="3"/>
      <c r="B128" s="4" t="s">
        <v>21</v>
      </c>
      <c r="C128" s="2"/>
      <c r="D128" s="2"/>
      <c r="E128" s="121">
        <v>497955816</v>
      </c>
      <c r="F128" s="112"/>
      <c r="G128" s="116">
        <v>473445809</v>
      </c>
      <c r="H128" s="116"/>
      <c r="I128" s="115">
        <v>319133633</v>
      </c>
      <c r="J128" s="116"/>
      <c r="K128" s="116">
        <v>348734463</v>
      </c>
    </row>
    <row r="129" spans="1:11" s="4" customFormat="1" ht="20.100000000000001" customHeight="1">
      <c r="A129" s="3"/>
      <c r="B129" s="3" t="s">
        <v>174</v>
      </c>
      <c r="C129" s="71"/>
      <c r="D129" s="28"/>
      <c r="E129" s="122">
        <v>-17609675</v>
      </c>
      <c r="F129" s="112"/>
      <c r="G129" s="120">
        <v>-144128392</v>
      </c>
      <c r="H129" s="116"/>
      <c r="I129" s="119">
        <v>-17609675</v>
      </c>
      <c r="J129" s="116"/>
      <c r="K129" s="120">
        <v>-144128392</v>
      </c>
    </row>
    <row r="130" spans="1:11" s="4" customFormat="1" ht="6" customHeight="1">
      <c r="A130" s="3"/>
      <c r="C130" s="2"/>
      <c r="D130" s="2"/>
      <c r="E130" s="121"/>
      <c r="F130" s="112"/>
      <c r="G130" s="113"/>
      <c r="H130" s="113"/>
      <c r="I130" s="121"/>
      <c r="J130" s="113"/>
      <c r="K130" s="113"/>
    </row>
    <row r="131" spans="1:11" s="4" customFormat="1" ht="20.100000000000001" customHeight="1">
      <c r="A131" s="11" t="s">
        <v>155</v>
      </c>
      <c r="B131" s="10"/>
      <c r="C131" s="71"/>
      <c r="D131" s="28"/>
      <c r="E131" s="121">
        <f>SUM(E122:E129)</f>
        <v>2402130712</v>
      </c>
      <c r="F131" s="131"/>
      <c r="G131" s="113">
        <f>SUM(G122:G129)</f>
        <v>2251101988</v>
      </c>
      <c r="H131" s="113"/>
      <c r="I131" s="121">
        <f>SUM(I122:I129)</f>
        <v>2223308529</v>
      </c>
      <c r="J131" s="113"/>
      <c r="K131" s="113">
        <f>SUM(K122:K129)</f>
        <v>2126390642</v>
      </c>
    </row>
    <row r="132" spans="1:11" s="4" customFormat="1" ht="20.100000000000001" customHeight="1">
      <c r="A132" s="20" t="s">
        <v>70</v>
      </c>
      <c r="B132" s="3"/>
      <c r="C132" s="71"/>
      <c r="D132" s="28"/>
      <c r="E132" s="122">
        <v>32880431</v>
      </c>
      <c r="F132" s="131"/>
      <c r="G132" s="100">
        <v>23682855</v>
      </c>
      <c r="H132" s="113"/>
      <c r="I132" s="122">
        <v>0</v>
      </c>
      <c r="J132" s="113"/>
      <c r="K132" s="100">
        <v>0</v>
      </c>
    </row>
    <row r="133" spans="1:11" s="4" customFormat="1" ht="6" customHeight="1">
      <c r="A133" s="3"/>
      <c r="C133" s="2"/>
      <c r="D133" s="2"/>
      <c r="E133" s="121"/>
      <c r="F133" s="112"/>
      <c r="G133" s="113"/>
      <c r="H133" s="113"/>
      <c r="I133" s="121"/>
      <c r="J133" s="113"/>
      <c r="K133" s="113"/>
    </row>
    <row r="134" spans="1:11" s="4" customFormat="1" ht="20.100000000000001" customHeight="1">
      <c r="A134" s="11" t="s">
        <v>52</v>
      </c>
      <c r="B134" s="3"/>
      <c r="C134" s="71"/>
      <c r="D134" s="28"/>
      <c r="E134" s="122">
        <f>SUM(E131:E132)</f>
        <v>2435011143</v>
      </c>
      <c r="F134" s="131"/>
      <c r="G134" s="100">
        <f>SUM(G131:G132)</f>
        <v>2274784843</v>
      </c>
      <c r="H134" s="113"/>
      <c r="I134" s="122">
        <f>SUM(I131:I132)</f>
        <v>2223308529</v>
      </c>
      <c r="J134" s="113"/>
      <c r="K134" s="100">
        <f>SUM(K131:K132)</f>
        <v>2126390642</v>
      </c>
    </row>
    <row r="135" spans="1:11" s="4" customFormat="1" ht="6" customHeight="1">
      <c r="A135" s="11"/>
      <c r="B135" s="11"/>
      <c r="C135" s="71"/>
      <c r="D135" s="28"/>
      <c r="E135" s="121"/>
      <c r="F135" s="131"/>
      <c r="G135" s="113"/>
      <c r="H135" s="113"/>
      <c r="I135" s="121"/>
      <c r="J135" s="113"/>
      <c r="K135" s="113"/>
    </row>
    <row r="136" spans="1:11" s="4" customFormat="1" ht="20.100000000000001" customHeight="1" thickBot="1">
      <c r="A136" s="11" t="s">
        <v>53</v>
      </c>
      <c r="B136" s="11"/>
      <c r="C136" s="71"/>
      <c r="D136" s="71"/>
      <c r="E136" s="124">
        <f>SUM(E96+E134)</f>
        <v>8698144319</v>
      </c>
      <c r="F136" s="123"/>
      <c r="G136" s="125">
        <f>SUM(G96+G134)</f>
        <v>9368579771</v>
      </c>
      <c r="H136" s="113"/>
      <c r="I136" s="124">
        <f>SUM(I96+I134)</f>
        <v>8049680603</v>
      </c>
      <c r="J136" s="113"/>
      <c r="K136" s="125">
        <f>SUM(K96+K134)</f>
        <v>8851228312</v>
      </c>
    </row>
    <row r="137" spans="1:11" s="4" customFormat="1" ht="21" customHeight="1" thickTop="1">
      <c r="A137" s="11"/>
      <c r="B137" s="11"/>
      <c r="C137" s="71"/>
      <c r="D137" s="71"/>
      <c r="E137" s="123"/>
      <c r="F137" s="123"/>
      <c r="G137" s="123"/>
      <c r="H137" s="123"/>
      <c r="I137" s="123"/>
      <c r="J137" s="123"/>
      <c r="K137" s="123"/>
    </row>
    <row r="138" spans="1:11" s="4" customFormat="1" ht="21" customHeight="1">
      <c r="A138" s="11"/>
      <c r="B138" s="11"/>
      <c r="C138" s="71"/>
      <c r="D138" s="71"/>
      <c r="E138" s="123"/>
      <c r="F138" s="123"/>
      <c r="G138" s="123"/>
      <c r="H138" s="123"/>
      <c r="I138" s="123"/>
      <c r="J138" s="123"/>
      <c r="K138" s="123"/>
    </row>
    <row r="139" spans="1:11" s="4" customFormat="1" ht="21" customHeight="1">
      <c r="A139" s="11"/>
      <c r="B139" s="11"/>
      <c r="C139" s="71"/>
      <c r="D139" s="71"/>
      <c r="E139" s="123"/>
      <c r="F139" s="123"/>
      <c r="G139" s="123"/>
      <c r="H139" s="123"/>
      <c r="I139" s="123"/>
      <c r="J139" s="123"/>
      <c r="K139" s="123"/>
    </row>
    <row r="140" spans="1:11" s="4" customFormat="1" ht="21" customHeight="1">
      <c r="A140" s="11"/>
      <c r="B140" s="11"/>
      <c r="C140" s="71"/>
      <c r="D140" s="71"/>
      <c r="E140" s="123"/>
      <c r="F140" s="123"/>
      <c r="G140" s="123"/>
      <c r="H140" s="123"/>
      <c r="I140" s="123"/>
      <c r="J140" s="123"/>
      <c r="K140" s="123"/>
    </row>
    <row r="141" spans="1:11" s="4" customFormat="1" ht="21" customHeight="1">
      <c r="A141" s="11"/>
      <c r="B141" s="11"/>
      <c r="C141" s="71"/>
      <c r="D141" s="71"/>
      <c r="E141" s="123"/>
      <c r="F141" s="123"/>
      <c r="G141" s="123"/>
      <c r="H141" s="123"/>
      <c r="I141" s="123"/>
      <c r="J141" s="123"/>
      <c r="K141" s="123"/>
    </row>
    <row r="142" spans="1:11" s="4" customFormat="1" ht="21" customHeight="1">
      <c r="A142" s="11"/>
      <c r="B142" s="11"/>
      <c r="C142" s="71"/>
      <c r="D142" s="71"/>
      <c r="E142" s="123"/>
      <c r="F142" s="123"/>
      <c r="G142" s="123"/>
      <c r="H142" s="123"/>
      <c r="I142" s="123"/>
      <c r="J142" s="123"/>
      <c r="K142" s="123"/>
    </row>
    <row r="143" spans="1:11" s="4" customFormat="1" ht="21" customHeight="1">
      <c r="A143" s="11"/>
      <c r="B143" s="11"/>
      <c r="C143" s="71"/>
      <c r="D143" s="71"/>
      <c r="E143" s="123"/>
      <c r="F143" s="123"/>
      <c r="G143" s="123"/>
      <c r="H143" s="123"/>
      <c r="I143" s="123"/>
      <c r="J143" s="123"/>
      <c r="K143" s="123"/>
    </row>
    <row r="144" spans="1:11" s="4" customFormat="1" ht="21" customHeight="1">
      <c r="A144" s="11"/>
      <c r="B144" s="11"/>
      <c r="C144" s="71"/>
      <c r="D144" s="71"/>
      <c r="E144" s="123"/>
      <c r="F144" s="123"/>
      <c r="G144" s="123"/>
      <c r="H144" s="123"/>
      <c r="I144" s="123"/>
      <c r="J144" s="123"/>
      <c r="K144" s="123"/>
    </row>
    <row r="145" spans="1:11" s="4" customFormat="1" ht="21" customHeight="1">
      <c r="A145" s="11"/>
      <c r="B145" s="11"/>
      <c r="C145" s="71"/>
      <c r="D145" s="71"/>
      <c r="E145" s="123"/>
      <c r="F145" s="123"/>
      <c r="G145" s="123"/>
      <c r="H145" s="123"/>
      <c r="I145" s="123"/>
      <c r="J145" s="123"/>
      <c r="K145" s="123"/>
    </row>
    <row r="146" spans="1:11" s="4" customFormat="1" ht="20.25" customHeight="1">
      <c r="A146" s="11"/>
      <c r="B146" s="11"/>
      <c r="C146" s="71"/>
      <c r="D146" s="71"/>
      <c r="E146" s="113"/>
      <c r="F146" s="123"/>
      <c r="G146" s="113"/>
      <c r="H146" s="113"/>
      <c r="I146" s="113"/>
      <c r="J146" s="113"/>
      <c r="K146" s="113"/>
    </row>
    <row r="147" spans="1:11" s="4" customFormat="1" ht="21" customHeight="1">
      <c r="A147" s="11"/>
      <c r="B147" s="11"/>
      <c r="C147" s="71"/>
      <c r="D147" s="71"/>
      <c r="E147" s="113"/>
      <c r="F147" s="123"/>
      <c r="G147" s="113"/>
      <c r="H147" s="113"/>
      <c r="I147" s="113"/>
      <c r="J147" s="113"/>
      <c r="K147" s="113"/>
    </row>
    <row r="148" spans="1:11" s="4" customFormat="1" ht="21" customHeight="1">
      <c r="A148" s="11"/>
      <c r="B148" s="11"/>
      <c r="C148" s="71"/>
      <c r="D148" s="71"/>
      <c r="E148" s="113"/>
      <c r="F148" s="123"/>
      <c r="G148" s="113"/>
      <c r="H148" s="113"/>
      <c r="I148" s="113"/>
      <c r="J148" s="113"/>
      <c r="K148" s="113"/>
    </row>
    <row r="149" spans="1:11" s="4" customFormat="1" ht="21.95" customHeight="1">
      <c r="A149" s="222" t="str">
        <f>A102</f>
        <v>หมายเหตุประกอบข้อมูลทางการเงินเป็นส่วนหนึ่งของข้อมูลทางการเงินระหว่างกาลนี้</v>
      </c>
      <c r="B149" s="222"/>
      <c r="C149" s="222"/>
      <c r="D149" s="222"/>
      <c r="E149" s="222"/>
      <c r="F149" s="222"/>
      <c r="G149" s="222"/>
      <c r="H149" s="222"/>
      <c r="I149" s="222"/>
      <c r="J149" s="222"/>
      <c r="K149" s="222"/>
    </row>
  </sheetData>
  <mergeCells count="9">
    <mergeCell ref="A102:K102"/>
    <mergeCell ref="E107:G107"/>
    <mergeCell ref="I107:K107"/>
    <mergeCell ref="A149:K149"/>
    <mergeCell ref="E5:G5"/>
    <mergeCell ref="I5:K5"/>
    <mergeCell ref="A53:K53"/>
    <mergeCell ref="E58:G58"/>
    <mergeCell ref="I58:K5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7"/>
  <sheetViews>
    <sheetView zoomScaleNormal="100" zoomScaleSheetLayoutView="91" workbookViewId="0">
      <selection activeCell="P8" sqref="P8"/>
    </sheetView>
  </sheetViews>
  <sheetFormatPr defaultColWidth="9.140625" defaultRowHeight="21.75" customHeight="1"/>
  <cols>
    <col min="1" max="2" width="1.7109375" style="9" customWidth="1"/>
    <col min="3" max="3" width="29.28515625" style="9" customWidth="1"/>
    <col min="4" max="4" width="8.28515625" style="9" customWidth="1"/>
    <col min="5" max="5" width="0.85546875" style="9" customWidth="1"/>
    <col min="6" max="6" width="14.7109375" style="149" customWidth="1"/>
    <col min="7" max="7" width="0.85546875" style="149" customWidth="1"/>
    <col min="8" max="8" width="14.7109375" style="149" customWidth="1"/>
    <col min="9" max="9" width="0.85546875" style="149" customWidth="1"/>
    <col min="10" max="10" width="14.7109375" style="149" customWidth="1"/>
    <col min="11" max="11" width="0.85546875" style="149" customWidth="1"/>
    <col min="12" max="12" width="14.7109375" style="149" customWidth="1"/>
    <col min="13" max="16384" width="9.140625" style="9"/>
  </cols>
  <sheetData>
    <row r="1" spans="1:12" ht="21.75" customHeight="1">
      <c r="A1" s="29" t="str">
        <f>+'2-4'!A1</f>
        <v>บริษัท สกาย ไอซีที จำกัด (มหาชน)</v>
      </c>
      <c r="B1" s="29"/>
      <c r="C1" s="53"/>
      <c r="D1" s="54"/>
      <c r="E1" s="54"/>
      <c r="F1" s="138"/>
      <c r="G1" s="139"/>
      <c r="H1" s="139"/>
      <c r="I1" s="139"/>
      <c r="J1" s="138"/>
      <c r="K1" s="139"/>
      <c r="L1" s="138"/>
    </row>
    <row r="2" spans="1:12" ht="21.75" customHeight="1">
      <c r="A2" s="55" t="s">
        <v>109</v>
      </c>
      <c r="B2" s="55"/>
      <c r="C2" s="55"/>
      <c r="D2" s="54"/>
      <c r="E2" s="54"/>
      <c r="F2" s="139"/>
      <c r="G2" s="139"/>
      <c r="H2" s="139"/>
      <c r="I2" s="139"/>
      <c r="J2" s="139"/>
      <c r="K2" s="139"/>
      <c r="L2" s="139"/>
    </row>
    <row r="3" spans="1:12" ht="21.75" customHeight="1">
      <c r="A3" s="56" t="s">
        <v>220</v>
      </c>
      <c r="B3" s="56"/>
      <c r="C3" s="56"/>
      <c r="D3" s="57"/>
      <c r="E3" s="57"/>
      <c r="F3" s="140"/>
      <c r="G3" s="140"/>
      <c r="H3" s="140"/>
      <c r="I3" s="140"/>
      <c r="J3" s="140"/>
      <c r="K3" s="140"/>
      <c r="L3" s="140"/>
    </row>
    <row r="4" spans="1:12" ht="21.75" customHeight="1">
      <c r="A4" s="58"/>
      <c r="B4" s="58"/>
      <c r="C4" s="58"/>
      <c r="D4" s="59"/>
      <c r="E4" s="59"/>
      <c r="F4" s="141"/>
      <c r="G4" s="141"/>
      <c r="H4" s="141"/>
      <c r="I4" s="141"/>
      <c r="J4" s="141"/>
      <c r="K4" s="141"/>
      <c r="L4" s="141"/>
    </row>
    <row r="5" spans="1:12" ht="21.75" customHeight="1">
      <c r="A5" s="58"/>
      <c r="B5" s="58"/>
      <c r="C5" s="58"/>
      <c r="D5" s="59"/>
      <c r="E5" s="59"/>
      <c r="F5" s="223" t="s">
        <v>72</v>
      </c>
      <c r="G5" s="223"/>
      <c r="H5" s="223"/>
      <c r="I5" s="101"/>
      <c r="J5" s="223" t="s">
        <v>73</v>
      </c>
      <c r="K5" s="223"/>
      <c r="L5" s="223"/>
    </row>
    <row r="6" spans="1:12" ht="21.75" customHeight="1">
      <c r="A6" s="58"/>
      <c r="B6" s="58"/>
      <c r="C6" s="58"/>
      <c r="D6" s="59"/>
      <c r="E6" s="59"/>
      <c r="F6" s="103" t="s">
        <v>80</v>
      </c>
      <c r="G6" s="104"/>
      <c r="H6" s="103" t="s">
        <v>80</v>
      </c>
      <c r="I6" s="101"/>
      <c r="J6" s="103" t="s">
        <v>80</v>
      </c>
      <c r="K6" s="104"/>
      <c r="L6" s="103" t="s">
        <v>80</v>
      </c>
    </row>
    <row r="7" spans="1:12" ht="21.75" customHeight="1">
      <c r="A7" s="58"/>
      <c r="B7" s="58"/>
      <c r="C7" s="58"/>
      <c r="D7" s="59"/>
      <c r="E7" s="59"/>
      <c r="F7" s="103" t="s">
        <v>213</v>
      </c>
      <c r="G7" s="104"/>
      <c r="H7" s="103" t="s">
        <v>213</v>
      </c>
      <c r="I7" s="101"/>
      <c r="J7" s="103" t="s">
        <v>213</v>
      </c>
      <c r="K7" s="104"/>
      <c r="L7" s="103" t="s">
        <v>213</v>
      </c>
    </row>
    <row r="8" spans="1:12" ht="21.75" customHeight="1">
      <c r="A8" s="58"/>
      <c r="B8" s="58"/>
      <c r="C8" s="58"/>
      <c r="D8" s="59"/>
      <c r="E8" s="59"/>
      <c r="F8" s="105" t="s">
        <v>158</v>
      </c>
      <c r="G8" s="106"/>
      <c r="H8" s="105" t="s">
        <v>122</v>
      </c>
      <c r="I8" s="107"/>
      <c r="J8" s="105" t="s">
        <v>158</v>
      </c>
      <c r="K8" s="106"/>
      <c r="L8" s="105" t="s">
        <v>122</v>
      </c>
    </row>
    <row r="9" spans="1:12" ht="21.75" customHeight="1">
      <c r="D9" s="61"/>
      <c r="E9" s="60"/>
      <c r="F9" s="108" t="s">
        <v>16</v>
      </c>
      <c r="G9" s="110"/>
      <c r="H9" s="108" t="s">
        <v>16</v>
      </c>
      <c r="I9" s="110"/>
      <c r="J9" s="108" t="s">
        <v>16</v>
      </c>
      <c r="K9" s="110"/>
      <c r="L9" s="108" t="s">
        <v>16</v>
      </c>
    </row>
    <row r="10" spans="1:12" ht="21.75" customHeight="1">
      <c r="D10" s="61"/>
      <c r="E10" s="60"/>
      <c r="F10" s="142"/>
      <c r="G10" s="143"/>
      <c r="H10" s="144"/>
      <c r="I10" s="143"/>
      <c r="J10" s="142"/>
      <c r="K10" s="143"/>
      <c r="L10" s="144"/>
    </row>
    <row r="11" spans="1:12" ht="21.75" customHeight="1">
      <c r="A11" s="62" t="s">
        <v>25</v>
      </c>
      <c r="B11" s="62"/>
      <c r="C11" s="63"/>
      <c r="D11" s="7"/>
      <c r="E11" s="64"/>
      <c r="F11" s="115"/>
      <c r="G11" s="116"/>
      <c r="H11" s="145"/>
      <c r="I11" s="116"/>
      <c r="J11" s="115"/>
      <c r="K11" s="145"/>
      <c r="L11" s="145"/>
    </row>
    <row r="12" spans="1:12" ht="6" customHeight="1">
      <c r="A12" s="63"/>
      <c r="B12" s="63"/>
      <c r="C12" s="63"/>
      <c r="D12" s="7"/>
      <c r="E12" s="64"/>
      <c r="F12" s="115"/>
      <c r="G12" s="116"/>
      <c r="H12" s="116"/>
      <c r="I12" s="116"/>
      <c r="J12" s="115"/>
      <c r="K12" s="145"/>
      <c r="L12" s="116"/>
    </row>
    <row r="13" spans="1:12" ht="21.75" customHeight="1">
      <c r="A13" s="63" t="s">
        <v>169</v>
      </c>
      <c r="B13" s="63"/>
      <c r="C13" s="63"/>
      <c r="D13" s="7"/>
      <c r="E13" s="64"/>
      <c r="F13" s="115">
        <v>518899924</v>
      </c>
      <c r="G13" s="116"/>
      <c r="H13" s="116">
        <v>496226066</v>
      </c>
      <c r="I13" s="116"/>
      <c r="J13" s="115">
        <v>470672573</v>
      </c>
      <c r="K13" s="145"/>
      <c r="L13" s="116">
        <v>415001853</v>
      </c>
    </row>
    <row r="14" spans="1:12" ht="21.75" customHeight="1">
      <c r="A14" s="63" t="s">
        <v>113</v>
      </c>
      <c r="B14" s="63"/>
      <c r="C14" s="6"/>
      <c r="D14" s="7"/>
      <c r="E14" s="64"/>
      <c r="F14" s="115">
        <v>13906606</v>
      </c>
      <c r="G14" s="116"/>
      <c r="H14" s="116">
        <v>200515998</v>
      </c>
      <c r="I14" s="116"/>
      <c r="J14" s="115">
        <v>332066</v>
      </c>
      <c r="K14" s="145"/>
      <c r="L14" s="116">
        <v>199427317</v>
      </c>
    </row>
    <row r="15" spans="1:12" ht="21.75" customHeight="1">
      <c r="A15" s="63" t="s">
        <v>114</v>
      </c>
      <c r="B15" s="63"/>
      <c r="C15" s="6"/>
      <c r="D15" s="7"/>
      <c r="E15" s="64"/>
      <c r="F15" s="119">
        <v>277314952</v>
      </c>
      <c r="G15" s="116"/>
      <c r="H15" s="120">
        <v>63383862</v>
      </c>
      <c r="I15" s="116"/>
      <c r="J15" s="119">
        <v>287562701</v>
      </c>
      <c r="K15" s="145"/>
      <c r="L15" s="120">
        <v>58196823</v>
      </c>
    </row>
    <row r="16" spans="1:12" ht="6" customHeight="1">
      <c r="A16" s="63"/>
      <c r="B16" s="63"/>
      <c r="C16" s="63"/>
      <c r="D16" s="7"/>
      <c r="E16" s="64"/>
      <c r="F16" s="115"/>
      <c r="G16" s="116"/>
      <c r="H16" s="116"/>
      <c r="I16" s="116"/>
      <c r="J16" s="115"/>
      <c r="K16" s="145"/>
      <c r="L16" s="116"/>
    </row>
    <row r="17" spans="1:12" ht="21.75" customHeight="1">
      <c r="A17" s="62" t="s">
        <v>23</v>
      </c>
      <c r="B17" s="62"/>
      <c r="C17" s="6"/>
      <c r="D17" s="7"/>
      <c r="E17" s="64"/>
      <c r="F17" s="119">
        <f>SUM(F13:F16)</f>
        <v>810121482</v>
      </c>
      <c r="G17" s="116"/>
      <c r="H17" s="120">
        <f>SUM(H13:H16)</f>
        <v>760125926</v>
      </c>
      <c r="I17" s="116"/>
      <c r="J17" s="119">
        <f>SUM(J13:J16)</f>
        <v>758567340</v>
      </c>
      <c r="K17" s="145"/>
      <c r="L17" s="120">
        <f>SUM(L13:L16)</f>
        <v>672625993</v>
      </c>
    </row>
    <row r="18" spans="1:12" ht="21.75" customHeight="1">
      <c r="A18" s="63"/>
      <c r="B18" s="63"/>
      <c r="C18" s="62"/>
      <c r="D18" s="7"/>
      <c r="E18" s="64"/>
      <c r="F18" s="115"/>
      <c r="G18" s="116"/>
      <c r="H18" s="116"/>
      <c r="I18" s="116"/>
      <c r="J18" s="115"/>
      <c r="K18" s="145"/>
      <c r="L18" s="116"/>
    </row>
    <row r="19" spans="1:12" ht="21.75" customHeight="1">
      <c r="A19" s="62" t="s">
        <v>36</v>
      </c>
      <c r="B19" s="62"/>
      <c r="C19" s="62"/>
      <c r="D19" s="7"/>
      <c r="E19" s="64"/>
      <c r="F19" s="115"/>
      <c r="G19" s="116"/>
      <c r="H19" s="116"/>
      <c r="I19" s="116"/>
      <c r="J19" s="115"/>
      <c r="K19" s="145"/>
      <c r="L19" s="116"/>
    </row>
    <row r="20" spans="1:12" ht="6" customHeight="1">
      <c r="A20" s="63"/>
      <c r="B20" s="63"/>
      <c r="C20" s="63"/>
      <c r="D20" s="7"/>
      <c r="E20" s="64"/>
      <c r="F20" s="115"/>
      <c r="G20" s="116"/>
      <c r="H20" s="116"/>
      <c r="I20" s="116"/>
      <c r="J20" s="115"/>
      <c r="K20" s="145"/>
      <c r="L20" s="116"/>
    </row>
    <row r="21" spans="1:12" ht="21.75" customHeight="1">
      <c r="A21" s="63" t="s">
        <v>191</v>
      </c>
      <c r="B21" s="63"/>
      <c r="C21" s="63"/>
      <c r="D21" s="7"/>
      <c r="E21" s="64"/>
      <c r="F21" s="115">
        <v>-330490522</v>
      </c>
      <c r="G21" s="116"/>
      <c r="H21" s="116">
        <v>-421247764</v>
      </c>
      <c r="I21" s="116"/>
      <c r="J21" s="115">
        <v>-305449280</v>
      </c>
      <c r="K21" s="145"/>
      <c r="L21" s="116">
        <v>-355097174</v>
      </c>
    </row>
    <row r="22" spans="1:12" ht="21.75" customHeight="1">
      <c r="A22" s="63" t="s">
        <v>116</v>
      </c>
      <c r="B22" s="63"/>
      <c r="C22" s="63"/>
      <c r="D22" s="7"/>
      <c r="E22" s="64"/>
      <c r="F22" s="115">
        <v>-6065934</v>
      </c>
      <c r="G22" s="116"/>
      <c r="H22" s="116">
        <v>-150846703</v>
      </c>
      <c r="I22" s="116"/>
      <c r="J22" s="115">
        <v>-279170</v>
      </c>
      <c r="K22" s="145"/>
      <c r="L22" s="116">
        <v>-150579316</v>
      </c>
    </row>
    <row r="23" spans="1:12" ht="21.75" customHeight="1">
      <c r="A23" s="63" t="s">
        <v>115</v>
      </c>
      <c r="B23" s="63"/>
      <c r="C23" s="63"/>
      <c r="D23" s="7"/>
      <c r="E23" s="64"/>
      <c r="F23" s="119">
        <v>-308505274</v>
      </c>
      <c r="G23" s="116"/>
      <c r="H23" s="120">
        <v>-50313027</v>
      </c>
      <c r="I23" s="116"/>
      <c r="J23" s="119">
        <v>-302138549</v>
      </c>
      <c r="K23" s="145"/>
      <c r="L23" s="120">
        <v>-48715873</v>
      </c>
    </row>
    <row r="24" spans="1:12" ht="6" customHeight="1">
      <c r="A24" s="6"/>
      <c r="B24" s="6"/>
      <c r="C24" s="63"/>
      <c r="D24" s="7"/>
      <c r="E24" s="64"/>
      <c r="F24" s="115"/>
      <c r="G24" s="116"/>
      <c r="H24" s="116"/>
      <c r="I24" s="116"/>
      <c r="J24" s="115"/>
      <c r="K24" s="145"/>
      <c r="L24" s="116"/>
    </row>
    <row r="25" spans="1:12" s="29" customFormat="1" ht="21.75" customHeight="1">
      <c r="A25" s="62" t="s">
        <v>43</v>
      </c>
      <c r="B25" s="62"/>
      <c r="C25" s="65"/>
      <c r="D25" s="66"/>
      <c r="E25" s="5"/>
      <c r="F25" s="119">
        <f>SUM(F21:F23)</f>
        <v>-645061730</v>
      </c>
      <c r="G25" s="116"/>
      <c r="H25" s="120">
        <f>SUM(H21:H23)</f>
        <v>-622407494</v>
      </c>
      <c r="I25" s="116"/>
      <c r="J25" s="119">
        <f>SUM(J21:J23)</f>
        <v>-607866999</v>
      </c>
      <c r="K25" s="147"/>
      <c r="L25" s="120">
        <f>SUM(L21:L23)</f>
        <v>-554392363</v>
      </c>
    </row>
    <row r="26" spans="1:12" s="29" customFormat="1" ht="21.75" customHeight="1">
      <c r="A26" s="62"/>
      <c r="B26" s="62"/>
      <c r="C26" s="62"/>
      <c r="D26" s="66"/>
      <c r="E26" s="5"/>
      <c r="F26" s="115"/>
      <c r="G26" s="116"/>
      <c r="H26" s="116"/>
      <c r="I26" s="116"/>
      <c r="J26" s="115"/>
      <c r="K26" s="147"/>
      <c r="L26" s="116"/>
    </row>
    <row r="27" spans="1:12" s="29" customFormat="1" ht="21.75" customHeight="1">
      <c r="A27" s="62" t="s">
        <v>34</v>
      </c>
      <c r="B27" s="62"/>
      <c r="C27" s="62"/>
      <c r="D27" s="7"/>
      <c r="E27" s="5"/>
      <c r="F27" s="115">
        <f>F17+F25</f>
        <v>165059752</v>
      </c>
      <c r="G27" s="116"/>
      <c r="H27" s="116">
        <f>H17+H25</f>
        <v>137718432</v>
      </c>
      <c r="I27" s="116"/>
      <c r="J27" s="115">
        <f>J17+J25</f>
        <v>150700341</v>
      </c>
      <c r="K27" s="147"/>
      <c r="L27" s="116">
        <f>L17+L25</f>
        <v>118233630</v>
      </c>
    </row>
    <row r="28" spans="1:12" ht="21.75" customHeight="1">
      <c r="A28" s="63" t="s">
        <v>12</v>
      </c>
      <c r="B28" s="63"/>
      <c r="C28" s="63"/>
      <c r="D28" s="7"/>
      <c r="E28" s="64"/>
      <c r="F28" s="115">
        <v>1967639</v>
      </c>
      <c r="G28" s="116"/>
      <c r="H28" s="116">
        <v>784462</v>
      </c>
      <c r="I28" s="116"/>
      <c r="J28" s="115">
        <v>3052166</v>
      </c>
      <c r="K28" s="145"/>
      <c r="L28" s="116">
        <v>56854876</v>
      </c>
    </row>
    <row r="29" spans="1:12" ht="21.75" customHeight="1">
      <c r="A29" s="63" t="s">
        <v>245</v>
      </c>
      <c r="B29" s="63"/>
      <c r="C29" s="63"/>
      <c r="D29" s="7"/>
      <c r="E29" s="64"/>
      <c r="F29" s="115">
        <v>-12527422</v>
      </c>
      <c r="G29" s="116"/>
      <c r="H29" s="116">
        <v>-1351373</v>
      </c>
      <c r="I29" s="116"/>
      <c r="J29" s="115">
        <v>-12491092</v>
      </c>
      <c r="K29" s="145"/>
      <c r="L29" s="116">
        <v>-1351373</v>
      </c>
    </row>
    <row r="30" spans="1:12" ht="21.75" customHeight="1">
      <c r="A30" s="63" t="s">
        <v>29</v>
      </c>
      <c r="B30" s="63"/>
      <c r="C30" s="63"/>
      <c r="D30" s="7"/>
      <c r="E30" s="64"/>
      <c r="F30" s="115">
        <v>-23967262</v>
      </c>
      <c r="G30" s="116"/>
      <c r="H30" s="116">
        <v>-37475816</v>
      </c>
      <c r="I30" s="116"/>
      <c r="J30" s="115">
        <v>-11840530</v>
      </c>
      <c r="K30" s="145"/>
      <c r="L30" s="116">
        <v>-34993539</v>
      </c>
    </row>
    <row r="31" spans="1:12" ht="21.75" customHeight="1">
      <c r="A31" s="6" t="s">
        <v>30</v>
      </c>
      <c r="B31" s="6"/>
      <c r="C31" s="63"/>
      <c r="D31" s="7"/>
      <c r="E31" s="64"/>
      <c r="F31" s="115">
        <v>-80991502</v>
      </c>
      <c r="G31" s="116"/>
      <c r="H31" s="116">
        <v>-66152215</v>
      </c>
      <c r="I31" s="116"/>
      <c r="J31" s="115">
        <v>-71676307</v>
      </c>
      <c r="K31" s="145"/>
      <c r="L31" s="116">
        <v>-60778095</v>
      </c>
    </row>
    <row r="32" spans="1:12" ht="21.75" customHeight="1">
      <c r="A32" s="6" t="s">
        <v>31</v>
      </c>
      <c r="B32" s="6"/>
      <c r="C32" s="63"/>
      <c r="D32" s="7"/>
      <c r="E32" s="64"/>
      <c r="F32" s="115">
        <v>-45541122</v>
      </c>
      <c r="G32" s="116"/>
      <c r="H32" s="116">
        <v>-16881907</v>
      </c>
      <c r="I32" s="116"/>
      <c r="J32" s="115">
        <v>-42301930</v>
      </c>
      <c r="K32" s="145"/>
      <c r="L32" s="116">
        <v>-12495119</v>
      </c>
    </row>
    <row r="33" spans="1:12" ht="21.75" customHeight="1">
      <c r="A33" s="63" t="s">
        <v>210</v>
      </c>
      <c r="B33" s="62"/>
      <c r="C33" s="67"/>
      <c r="D33" s="64"/>
      <c r="E33" s="68"/>
      <c r="F33" s="115"/>
      <c r="G33" s="116"/>
      <c r="H33" s="116"/>
      <c r="I33" s="116"/>
      <c r="J33" s="115"/>
      <c r="K33" s="145"/>
      <c r="L33" s="116"/>
    </row>
    <row r="34" spans="1:12" ht="21.75" customHeight="1">
      <c r="A34" s="63"/>
      <c r="B34" s="6" t="s">
        <v>209</v>
      </c>
      <c r="C34" s="6"/>
      <c r="D34" s="7"/>
      <c r="E34" s="7"/>
      <c r="F34" s="119">
        <v>16366136</v>
      </c>
      <c r="G34" s="116"/>
      <c r="H34" s="120">
        <v>15727167</v>
      </c>
      <c r="I34" s="116"/>
      <c r="J34" s="119">
        <v>0</v>
      </c>
      <c r="K34" s="147"/>
      <c r="L34" s="120">
        <v>0</v>
      </c>
    </row>
    <row r="35" spans="1:12" ht="6" customHeight="1">
      <c r="A35" s="63"/>
      <c r="B35" s="63"/>
      <c r="C35" s="63"/>
      <c r="D35" s="7"/>
      <c r="E35" s="64"/>
      <c r="F35" s="115"/>
      <c r="G35" s="116"/>
      <c r="H35" s="116"/>
      <c r="I35" s="116"/>
      <c r="J35" s="115"/>
      <c r="K35" s="145"/>
      <c r="L35" s="116"/>
    </row>
    <row r="36" spans="1:12" ht="21.75" customHeight="1">
      <c r="A36" s="62" t="s">
        <v>227</v>
      </c>
      <c r="B36" s="65"/>
      <c r="C36" s="6"/>
      <c r="E36" s="7"/>
      <c r="F36" s="115">
        <f>SUM(F27:F35)</f>
        <v>20366219</v>
      </c>
      <c r="G36" s="116"/>
      <c r="H36" s="116">
        <f>SUM(H27:H35)</f>
        <v>32368750</v>
      </c>
      <c r="I36" s="116"/>
      <c r="J36" s="115">
        <f>SUM(J27:J35)</f>
        <v>15442648</v>
      </c>
      <c r="K36" s="145"/>
      <c r="L36" s="116">
        <f>SUM(L27:L35)</f>
        <v>65470380</v>
      </c>
    </row>
    <row r="37" spans="1:12" ht="21.75" customHeight="1">
      <c r="A37" s="63" t="s">
        <v>193</v>
      </c>
      <c r="B37" s="63"/>
      <c r="C37" s="63"/>
      <c r="D37" s="7"/>
      <c r="E37" s="7"/>
      <c r="F37" s="119">
        <v>-874823</v>
      </c>
      <c r="G37" s="116"/>
      <c r="H37" s="120">
        <v>-6380726</v>
      </c>
      <c r="I37" s="116"/>
      <c r="J37" s="119">
        <v>-2660802</v>
      </c>
      <c r="K37" s="145"/>
      <c r="L37" s="120">
        <v>-5261506</v>
      </c>
    </row>
    <row r="38" spans="1:12" ht="6" customHeight="1">
      <c r="A38" s="63"/>
      <c r="B38" s="63"/>
      <c r="C38" s="63"/>
      <c r="D38" s="7"/>
      <c r="E38" s="64"/>
      <c r="F38" s="115"/>
      <c r="G38" s="116"/>
      <c r="H38" s="116"/>
      <c r="I38" s="116"/>
      <c r="J38" s="115"/>
      <c r="K38" s="145"/>
      <c r="L38" s="116"/>
    </row>
    <row r="39" spans="1:12" ht="21.75" customHeight="1" thickBot="1">
      <c r="A39" s="62" t="s">
        <v>228</v>
      </c>
      <c r="B39" s="62"/>
      <c r="C39" s="67"/>
      <c r="D39" s="64"/>
      <c r="E39" s="68"/>
      <c r="F39" s="136">
        <f>SUM(F36:F37)</f>
        <v>19491396</v>
      </c>
      <c r="G39" s="116"/>
      <c r="H39" s="137">
        <f>SUM(H36:H37)</f>
        <v>25988024</v>
      </c>
      <c r="I39" s="116"/>
      <c r="J39" s="136">
        <f>SUM(J36:J37)</f>
        <v>12781846</v>
      </c>
      <c r="K39" s="145"/>
      <c r="L39" s="137">
        <f>SUM(L36:L37)</f>
        <v>60208874</v>
      </c>
    </row>
    <row r="40" spans="1:12" ht="21.75" customHeight="1" thickTop="1">
      <c r="A40" s="62"/>
      <c r="B40" s="62"/>
      <c r="C40" s="67"/>
      <c r="D40" s="64"/>
      <c r="E40" s="68"/>
      <c r="F40" s="116"/>
      <c r="G40" s="116"/>
      <c r="H40" s="116"/>
      <c r="I40" s="116"/>
      <c r="J40" s="116"/>
      <c r="K40" s="145"/>
      <c r="L40" s="116"/>
    </row>
    <row r="41" spans="1:12" ht="21.75" customHeight="1">
      <c r="A41" s="62"/>
      <c r="B41" s="62"/>
      <c r="C41" s="67"/>
      <c r="D41" s="64"/>
      <c r="E41" s="68"/>
      <c r="F41" s="116"/>
      <c r="G41" s="116"/>
      <c r="H41" s="116"/>
      <c r="I41" s="116"/>
      <c r="J41" s="116"/>
      <c r="K41" s="145"/>
      <c r="L41" s="116"/>
    </row>
    <row r="42" spans="1:12" ht="21.75" customHeight="1">
      <c r="A42" s="62"/>
      <c r="B42" s="62"/>
      <c r="C42" s="67"/>
      <c r="D42" s="64"/>
      <c r="E42" s="68"/>
      <c r="F42" s="116"/>
      <c r="G42" s="116"/>
      <c r="H42" s="116"/>
      <c r="I42" s="116"/>
      <c r="J42" s="116"/>
      <c r="K42" s="145"/>
      <c r="L42" s="116"/>
    </row>
    <row r="43" spans="1:12" ht="15" customHeight="1">
      <c r="A43" s="62"/>
      <c r="B43" s="62"/>
      <c r="C43" s="67"/>
      <c r="D43" s="64"/>
      <c r="E43" s="68"/>
      <c r="F43" s="116"/>
      <c r="G43" s="116"/>
      <c r="H43" s="116"/>
      <c r="I43" s="116"/>
      <c r="J43" s="116"/>
      <c r="K43" s="145"/>
      <c r="L43" s="116"/>
    </row>
    <row r="44" spans="1:12" ht="21.95" customHeight="1">
      <c r="A44" s="224" t="str">
        <f>'2-4'!A102:K102</f>
        <v>หมายเหตุประกอบข้อมูลทางการเงินเป็นส่วนหนึ่งของข้อมูลทางการเงินระหว่างกาลนี้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</row>
    <row r="45" spans="1:12" ht="21.75" customHeight="1">
      <c r="A45" s="29" t="str">
        <f>+'2-4'!A1</f>
        <v>บริษัท สกาย ไอซีที จำกัด (มหาชน)</v>
      </c>
      <c r="B45" s="29"/>
      <c r="C45" s="53"/>
      <c r="D45" s="54"/>
      <c r="E45" s="54"/>
      <c r="F45" s="138"/>
      <c r="G45" s="139"/>
      <c r="H45" s="139"/>
      <c r="I45" s="139"/>
      <c r="J45" s="138"/>
      <c r="K45" s="139"/>
      <c r="L45" s="138"/>
    </row>
    <row r="46" spans="1:12" ht="21.75" customHeight="1">
      <c r="A46" s="55" t="s">
        <v>135</v>
      </c>
      <c r="B46" s="55"/>
      <c r="C46" s="55"/>
      <c r="D46" s="54"/>
      <c r="E46" s="54"/>
      <c r="F46" s="139"/>
      <c r="G46" s="139"/>
      <c r="H46" s="139"/>
      <c r="I46" s="139"/>
      <c r="J46" s="139"/>
      <c r="K46" s="139"/>
      <c r="L46" s="139"/>
    </row>
    <row r="47" spans="1:12" ht="21.75" customHeight="1">
      <c r="A47" s="56" t="str">
        <f>+A3</f>
        <v>สำหรับงวดสามเดือนสิ้นสุดวันที่ 30 มิถุนายน พ.ศ. 2564</v>
      </c>
      <c r="B47" s="56"/>
      <c r="C47" s="56"/>
      <c r="D47" s="57"/>
      <c r="E47" s="57"/>
      <c r="F47" s="140"/>
      <c r="G47" s="140"/>
      <c r="H47" s="140"/>
      <c r="I47" s="140"/>
      <c r="J47" s="140"/>
      <c r="K47" s="140"/>
      <c r="L47" s="140"/>
    </row>
    <row r="48" spans="1:12" ht="21.75" customHeight="1">
      <c r="A48" s="58"/>
      <c r="B48" s="58"/>
      <c r="C48" s="58"/>
      <c r="D48" s="59"/>
      <c r="E48" s="59"/>
      <c r="F48" s="141"/>
      <c r="G48" s="141"/>
      <c r="H48" s="141"/>
      <c r="I48" s="141"/>
      <c r="J48" s="141"/>
      <c r="K48" s="141"/>
      <c r="L48" s="141"/>
    </row>
    <row r="49" spans="1:12" ht="21.75" customHeight="1">
      <c r="A49" s="58"/>
      <c r="B49" s="58"/>
      <c r="C49" s="58"/>
      <c r="D49" s="59"/>
      <c r="E49" s="59"/>
      <c r="F49" s="223" t="s">
        <v>72</v>
      </c>
      <c r="G49" s="223"/>
      <c r="H49" s="223"/>
      <c r="I49" s="101"/>
      <c r="J49" s="223" t="s">
        <v>73</v>
      </c>
      <c r="K49" s="223"/>
      <c r="L49" s="223"/>
    </row>
    <row r="50" spans="1:12" ht="21.75" customHeight="1">
      <c r="A50" s="58"/>
      <c r="B50" s="58"/>
      <c r="C50" s="58"/>
      <c r="D50" s="59"/>
      <c r="E50" s="59"/>
      <c r="F50" s="103" t="s">
        <v>80</v>
      </c>
      <c r="G50" s="104"/>
      <c r="H50" s="103" t="s">
        <v>80</v>
      </c>
      <c r="I50" s="101"/>
      <c r="J50" s="103" t="s">
        <v>80</v>
      </c>
      <c r="K50" s="104"/>
      <c r="L50" s="103" t="s">
        <v>80</v>
      </c>
    </row>
    <row r="51" spans="1:12" ht="21.75" customHeight="1">
      <c r="A51" s="58"/>
      <c r="B51" s="58"/>
      <c r="C51" s="58"/>
      <c r="D51" s="59"/>
      <c r="E51" s="59"/>
      <c r="F51" s="103" t="s">
        <v>213</v>
      </c>
      <c r="G51" s="104"/>
      <c r="H51" s="103" t="s">
        <v>213</v>
      </c>
      <c r="I51" s="101"/>
      <c r="J51" s="103" t="s">
        <v>213</v>
      </c>
      <c r="K51" s="104"/>
      <c r="L51" s="103" t="s">
        <v>213</v>
      </c>
    </row>
    <row r="52" spans="1:12" ht="21.75" customHeight="1">
      <c r="A52" s="58"/>
      <c r="B52" s="58"/>
      <c r="C52" s="58"/>
      <c r="D52" s="59"/>
      <c r="E52" s="59"/>
      <c r="F52" s="105" t="s">
        <v>158</v>
      </c>
      <c r="G52" s="106"/>
      <c r="H52" s="105" t="s">
        <v>122</v>
      </c>
      <c r="I52" s="107"/>
      <c r="J52" s="105" t="s">
        <v>158</v>
      </c>
      <c r="K52" s="106"/>
      <c r="L52" s="105" t="s">
        <v>122</v>
      </c>
    </row>
    <row r="53" spans="1:12" ht="21.75" customHeight="1">
      <c r="D53" s="61"/>
      <c r="E53" s="60"/>
      <c r="F53" s="108" t="s">
        <v>16</v>
      </c>
      <c r="G53" s="110"/>
      <c r="H53" s="108" t="s">
        <v>16</v>
      </c>
      <c r="I53" s="110"/>
      <c r="J53" s="108" t="s">
        <v>16</v>
      </c>
      <c r="K53" s="110"/>
      <c r="L53" s="108" t="s">
        <v>16</v>
      </c>
    </row>
    <row r="54" spans="1:12" ht="21.75" customHeight="1">
      <c r="A54" s="22"/>
      <c r="B54" s="22"/>
      <c r="C54" s="22"/>
      <c r="D54" s="46"/>
      <c r="E54" s="46"/>
      <c r="F54" s="115"/>
      <c r="G54" s="116"/>
      <c r="H54" s="116"/>
      <c r="I54" s="116"/>
      <c r="J54" s="115"/>
      <c r="K54" s="116"/>
      <c r="L54" s="116"/>
    </row>
    <row r="55" spans="1:12" ht="21.75" customHeight="1">
      <c r="A55" s="55" t="s">
        <v>204</v>
      </c>
      <c r="B55" s="22"/>
      <c r="C55" s="22"/>
      <c r="D55" s="46"/>
      <c r="E55" s="46"/>
      <c r="F55" s="115"/>
      <c r="G55" s="116"/>
      <c r="H55" s="116"/>
      <c r="I55" s="116"/>
      <c r="J55" s="115"/>
      <c r="K55" s="116"/>
      <c r="L55" s="116"/>
    </row>
    <row r="56" spans="1:12" ht="6" customHeight="1">
      <c r="A56" s="55"/>
      <c r="B56" s="22"/>
      <c r="C56" s="22"/>
      <c r="D56" s="46"/>
      <c r="E56" s="46"/>
      <c r="F56" s="115"/>
      <c r="G56" s="116"/>
      <c r="H56" s="116"/>
      <c r="I56" s="116"/>
      <c r="J56" s="115"/>
      <c r="K56" s="116"/>
      <c r="L56" s="116"/>
    </row>
    <row r="57" spans="1:12" ht="21.75" customHeight="1">
      <c r="A57" s="55"/>
      <c r="B57" s="95" t="s">
        <v>176</v>
      </c>
      <c r="C57" s="93"/>
      <c r="D57" s="46"/>
      <c r="E57" s="46"/>
      <c r="F57" s="115"/>
      <c r="G57" s="116"/>
      <c r="H57" s="116"/>
      <c r="I57" s="116"/>
      <c r="J57" s="115"/>
      <c r="K57" s="116"/>
      <c r="L57" s="116"/>
    </row>
    <row r="58" spans="1:12" ht="21.75" customHeight="1">
      <c r="A58" s="55"/>
      <c r="B58" s="95"/>
      <c r="C58" s="29" t="s">
        <v>177</v>
      </c>
      <c r="D58" s="46"/>
      <c r="E58" s="46"/>
      <c r="F58" s="115"/>
      <c r="G58" s="116"/>
      <c r="H58" s="116"/>
      <c r="I58" s="116"/>
      <c r="J58" s="115"/>
      <c r="K58" s="116"/>
      <c r="L58" s="116"/>
    </row>
    <row r="59" spans="1:12" ht="21.75" customHeight="1">
      <c r="A59" s="55"/>
      <c r="B59" s="95"/>
      <c r="C59" s="9" t="s">
        <v>205</v>
      </c>
      <c r="D59" s="46"/>
      <c r="E59" s="46"/>
      <c r="F59" s="115">
        <v>73321903</v>
      </c>
      <c r="G59" s="116"/>
      <c r="H59" s="116">
        <v>0</v>
      </c>
      <c r="I59" s="116"/>
      <c r="J59" s="115">
        <v>73321903</v>
      </c>
      <c r="K59" s="116"/>
      <c r="L59" s="116">
        <v>0</v>
      </c>
    </row>
    <row r="60" spans="1:12" ht="21.75" customHeight="1">
      <c r="A60" s="55"/>
      <c r="B60" s="95"/>
      <c r="C60" s="9" t="s">
        <v>178</v>
      </c>
      <c r="D60" s="46"/>
      <c r="E60" s="46"/>
      <c r="F60" s="115">
        <v>1541116</v>
      </c>
      <c r="G60" s="116"/>
      <c r="H60" s="116">
        <v>0</v>
      </c>
      <c r="I60" s="116"/>
      <c r="J60" s="115">
        <v>1541116</v>
      </c>
      <c r="K60" s="116"/>
      <c r="L60" s="116">
        <v>0</v>
      </c>
    </row>
    <row r="61" spans="1:12" ht="21.75" customHeight="1">
      <c r="A61" s="55"/>
      <c r="B61" s="95"/>
      <c r="C61" s="9" t="s">
        <v>179</v>
      </c>
      <c r="D61" s="46"/>
      <c r="E61" s="46"/>
      <c r="F61" s="115"/>
      <c r="G61" s="116"/>
      <c r="H61" s="116"/>
      <c r="I61" s="116"/>
      <c r="J61" s="115"/>
      <c r="K61" s="116"/>
      <c r="L61" s="116"/>
    </row>
    <row r="62" spans="1:12" ht="21.75" customHeight="1">
      <c r="A62" s="55"/>
      <c r="B62" s="95"/>
      <c r="C62" s="93" t="s">
        <v>175</v>
      </c>
      <c r="D62" s="46"/>
      <c r="E62" s="46"/>
      <c r="F62" s="119">
        <v>-14972604</v>
      </c>
      <c r="G62" s="116"/>
      <c r="H62" s="120">
        <v>0</v>
      </c>
      <c r="I62" s="116"/>
      <c r="J62" s="119">
        <v>-14972604</v>
      </c>
      <c r="K62" s="116"/>
      <c r="L62" s="120">
        <v>0</v>
      </c>
    </row>
    <row r="63" spans="1:12" ht="5.65" customHeight="1">
      <c r="A63" s="55"/>
      <c r="B63" s="95"/>
      <c r="C63" s="93"/>
      <c r="D63" s="46"/>
      <c r="E63" s="46"/>
      <c r="F63" s="115"/>
      <c r="G63" s="116"/>
      <c r="H63" s="116"/>
      <c r="I63" s="116"/>
      <c r="J63" s="115"/>
      <c r="K63" s="116"/>
      <c r="L63" s="116"/>
    </row>
    <row r="64" spans="1:12" ht="21.75" customHeight="1">
      <c r="A64" s="29" t="s">
        <v>181</v>
      </c>
      <c r="C64" s="8"/>
      <c r="D64" s="8"/>
      <c r="E64" s="46"/>
      <c r="F64" s="119">
        <f>SUM(F59:F62)</f>
        <v>59890415</v>
      </c>
      <c r="G64" s="116"/>
      <c r="H64" s="120">
        <f>SUM(H59:H62)</f>
        <v>0</v>
      </c>
      <c r="I64" s="116"/>
      <c r="J64" s="119">
        <f>SUM(J59:J62)</f>
        <v>59890415</v>
      </c>
      <c r="K64" s="116"/>
      <c r="L64" s="120">
        <f>SUM(L59:L62)</f>
        <v>0</v>
      </c>
    </row>
    <row r="65" spans="1:12" ht="6" customHeight="1">
      <c r="C65" s="8"/>
      <c r="D65" s="8"/>
      <c r="E65" s="46"/>
      <c r="F65" s="115"/>
      <c r="G65" s="116"/>
      <c r="H65" s="116"/>
      <c r="I65" s="116"/>
      <c r="J65" s="115"/>
      <c r="K65" s="116"/>
      <c r="L65" s="116"/>
    </row>
    <row r="66" spans="1:12" ht="21.75" customHeight="1" thickBot="1">
      <c r="A66" s="55" t="s">
        <v>74</v>
      </c>
      <c r="B66" s="22"/>
      <c r="C66" s="22"/>
      <c r="D66" s="46"/>
      <c r="E66" s="46"/>
      <c r="F66" s="136">
        <f>F39+F64</f>
        <v>79381811</v>
      </c>
      <c r="G66" s="116"/>
      <c r="H66" s="137">
        <f>H39+H64</f>
        <v>25988024</v>
      </c>
      <c r="I66" s="116"/>
      <c r="J66" s="136">
        <f>J39+J64</f>
        <v>72672261</v>
      </c>
      <c r="K66" s="116"/>
      <c r="L66" s="137">
        <f>L39+L64</f>
        <v>60208874</v>
      </c>
    </row>
    <row r="67" spans="1:12" ht="21.75" customHeight="1" thickTop="1">
      <c r="A67" s="22"/>
      <c r="B67" s="22"/>
      <c r="C67" s="22"/>
      <c r="D67" s="46"/>
      <c r="E67" s="46"/>
      <c r="F67" s="115"/>
      <c r="G67" s="116"/>
      <c r="H67" s="116"/>
      <c r="I67" s="116"/>
      <c r="J67" s="115"/>
      <c r="K67" s="116"/>
      <c r="L67" s="116"/>
    </row>
    <row r="68" spans="1:12" ht="21.75" customHeight="1">
      <c r="A68" s="29" t="s">
        <v>240</v>
      </c>
      <c r="B68" s="8"/>
      <c r="C68" s="8"/>
      <c r="D68" s="8"/>
      <c r="E68" s="46"/>
      <c r="F68" s="115"/>
      <c r="G68" s="116"/>
      <c r="H68" s="116"/>
      <c r="I68" s="116"/>
      <c r="J68" s="115"/>
      <c r="K68" s="116"/>
      <c r="L68" s="116"/>
    </row>
    <row r="69" spans="1:12" ht="21.75" customHeight="1">
      <c r="B69" s="9" t="s">
        <v>84</v>
      </c>
      <c r="C69" s="8"/>
      <c r="D69" s="8"/>
      <c r="E69" s="46"/>
      <c r="F69" s="115">
        <v>10770525</v>
      </c>
      <c r="G69" s="116"/>
      <c r="H69" s="116">
        <v>25646438</v>
      </c>
      <c r="I69" s="116"/>
      <c r="J69" s="115">
        <v>12781846</v>
      </c>
      <c r="K69" s="116"/>
      <c r="L69" s="116">
        <v>60208874</v>
      </c>
    </row>
    <row r="70" spans="1:12" ht="21.75" customHeight="1">
      <c r="B70" s="9" t="s">
        <v>156</v>
      </c>
      <c r="C70" s="8"/>
      <c r="D70" s="8"/>
      <c r="E70" s="46"/>
      <c r="F70" s="119">
        <v>8720871</v>
      </c>
      <c r="G70" s="116"/>
      <c r="H70" s="120">
        <v>341586</v>
      </c>
      <c r="I70" s="116"/>
      <c r="J70" s="119">
        <v>0</v>
      </c>
      <c r="K70" s="116"/>
      <c r="L70" s="120">
        <v>0</v>
      </c>
    </row>
    <row r="71" spans="1:12" ht="6" customHeight="1">
      <c r="C71" s="8"/>
      <c r="D71" s="8"/>
      <c r="E71" s="46"/>
      <c r="F71" s="115"/>
      <c r="G71" s="116"/>
      <c r="H71" s="116"/>
      <c r="I71" s="116"/>
      <c r="J71" s="115"/>
      <c r="K71" s="116"/>
      <c r="L71" s="116"/>
    </row>
    <row r="72" spans="1:12" ht="21.75" customHeight="1" thickBot="1">
      <c r="C72" s="8"/>
      <c r="D72" s="8"/>
      <c r="E72" s="46"/>
      <c r="F72" s="136">
        <f>SUM(F69:F70)</f>
        <v>19491396</v>
      </c>
      <c r="G72" s="116"/>
      <c r="H72" s="137">
        <f>SUM(H69:H70)</f>
        <v>25988024</v>
      </c>
      <c r="I72" s="116"/>
      <c r="J72" s="136">
        <f>SUM(J69:J70)</f>
        <v>12781846</v>
      </c>
      <c r="K72" s="116"/>
      <c r="L72" s="137">
        <f>SUM(L69:L70)</f>
        <v>60208874</v>
      </c>
    </row>
    <row r="73" spans="1:12" ht="21.75" customHeight="1" thickTop="1">
      <c r="A73" s="22"/>
      <c r="B73" s="22"/>
      <c r="C73" s="22"/>
      <c r="D73" s="46"/>
      <c r="E73" s="46"/>
      <c r="F73" s="115"/>
      <c r="G73" s="116"/>
      <c r="H73" s="116"/>
      <c r="I73" s="116"/>
      <c r="J73" s="115"/>
      <c r="K73" s="116"/>
      <c r="L73" s="116"/>
    </row>
    <row r="74" spans="1:12" ht="21.75" customHeight="1">
      <c r="A74" s="29" t="s">
        <v>110</v>
      </c>
      <c r="B74" s="8"/>
      <c r="C74" s="8"/>
      <c r="D74" s="8"/>
      <c r="E74" s="46"/>
      <c r="F74" s="115"/>
      <c r="G74" s="116"/>
      <c r="H74" s="116"/>
      <c r="I74" s="116"/>
      <c r="J74" s="115"/>
      <c r="K74" s="116"/>
      <c r="L74" s="116"/>
    </row>
    <row r="75" spans="1:12" ht="21.75" customHeight="1">
      <c r="B75" s="9" t="s">
        <v>84</v>
      </c>
      <c r="C75" s="8"/>
      <c r="D75" s="8"/>
      <c r="E75" s="46"/>
      <c r="F75" s="115">
        <v>70660940</v>
      </c>
      <c r="G75" s="116"/>
      <c r="H75" s="116">
        <v>25646438</v>
      </c>
      <c r="I75" s="116"/>
      <c r="J75" s="115">
        <v>72672261</v>
      </c>
      <c r="K75" s="116"/>
      <c r="L75" s="116">
        <v>60208874</v>
      </c>
    </row>
    <row r="76" spans="1:12" ht="21.75" customHeight="1">
      <c r="B76" s="9" t="s">
        <v>156</v>
      </c>
      <c r="C76" s="8"/>
      <c r="D76" s="8"/>
      <c r="E76" s="46"/>
      <c r="F76" s="119">
        <v>8720871</v>
      </c>
      <c r="G76" s="116"/>
      <c r="H76" s="120">
        <v>341586</v>
      </c>
      <c r="I76" s="116"/>
      <c r="J76" s="119">
        <v>0</v>
      </c>
      <c r="K76" s="116"/>
      <c r="L76" s="120">
        <v>0</v>
      </c>
    </row>
    <row r="77" spans="1:12" ht="6" customHeight="1">
      <c r="C77" s="8"/>
      <c r="D77" s="8"/>
      <c r="E77" s="46"/>
      <c r="F77" s="115"/>
      <c r="G77" s="116"/>
      <c r="H77" s="116"/>
      <c r="I77" s="116"/>
      <c r="J77" s="115"/>
      <c r="K77" s="116"/>
      <c r="L77" s="116"/>
    </row>
    <row r="78" spans="1:12" ht="21.75" customHeight="1" thickBot="1">
      <c r="C78" s="8"/>
      <c r="D78" s="8"/>
      <c r="E78" s="46"/>
      <c r="F78" s="136">
        <f>SUM(F75:F76)</f>
        <v>79381811</v>
      </c>
      <c r="G78" s="116"/>
      <c r="H78" s="137">
        <f>SUM(H75:H76)</f>
        <v>25988024</v>
      </c>
      <c r="I78" s="116"/>
      <c r="J78" s="136">
        <f>SUM(J75:J76)</f>
        <v>72672261</v>
      </c>
      <c r="K78" s="116"/>
      <c r="L78" s="137">
        <f>SUM(L75:L76)</f>
        <v>60208874</v>
      </c>
    </row>
    <row r="79" spans="1:12" ht="21.75" customHeight="1" thickTop="1">
      <c r="C79" s="8"/>
      <c r="D79" s="8"/>
      <c r="E79" s="46"/>
      <c r="F79" s="115"/>
      <c r="G79" s="116"/>
      <c r="H79" s="116"/>
      <c r="I79" s="116"/>
      <c r="J79" s="115"/>
      <c r="K79" s="116"/>
      <c r="L79" s="116"/>
    </row>
    <row r="80" spans="1:12" ht="21.75" customHeight="1">
      <c r="A80" s="69" t="s">
        <v>229</v>
      </c>
      <c r="D80" s="46"/>
      <c r="E80" s="46"/>
      <c r="F80" s="115"/>
      <c r="G80" s="116"/>
      <c r="H80" s="116"/>
      <c r="I80" s="116"/>
      <c r="J80" s="115"/>
      <c r="K80" s="116"/>
      <c r="L80" s="116"/>
    </row>
    <row r="81" spans="1:12" ht="21.75" customHeight="1">
      <c r="A81" s="6" t="s">
        <v>230</v>
      </c>
      <c r="D81" s="46"/>
      <c r="E81" s="46"/>
      <c r="F81" s="218">
        <v>0.02</v>
      </c>
      <c r="G81" s="219"/>
      <c r="H81" s="219">
        <v>0.05</v>
      </c>
      <c r="I81" s="219"/>
      <c r="J81" s="218">
        <v>0.02</v>
      </c>
      <c r="K81" s="219"/>
      <c r="L81" s="219">
        <v>0.11</v>
      </c>
    </row>
    <row r="82" spans="1:12" ht="21.75" customHeight="1">
      <c r="A82" s="6"/>
      <c r="D82" s="7"/>
      <c r="E82" s="7"/>
      <c r="F82" s="145"/>
      <c r="G82" s="145"/>
      <c r="H82" s="145"/>
      <c r="I82" s="145"/>
      <c r="J82" s="145"/>
      <c r="K82" s="145"/>
      <c r="L82" s="145"/>
    </row>
    <row r="83" spans="1:12" ht="21.75" customHeight="1">
      <c r="A83" s="6"/>
      <c r="D83" s="7"/>
      <c r="E83" s="7"/>
      <c r="F83" s="145"/>
      <c r="G83" s="145"/>
      <c r="H83" s="145"/>
      <c r="I83" s="145"/>
      <c r="J83" s="145"/>
      <c r="K83" s="145"/>
      <c r="L83" s="145"/>
    </row>
    <row r="84" spans="1:12" ht="21.75" customHeight="1">
      <c r="A84" s="6"/>
      <c r="D84" s="7"/>
      <c r="E84" s="7"/>
      <c r="F84" s="145"/>
      <c r="G84" s="145"/>
      <c r="H84" s="145"/>
      <c r="I84" s="145"/>
      <c r="J84" s="145"/>
      <c r="K84" s="145"/>
      <c r="L84" s="145"/>
    </row>
    <row r="85" spans="1:12" ht="22.5" customHeight="1">
      <c r="A85" s="6"/>
      <c r="D85" s="7"/>
      <c r="E85" s="7"/>
      <c r="F85" s="145"/>
      <c r="G85" s="145"/>
      <c r="H85" s="145"/>
      <c r="I85" s="145"/>
      <c r="J85" s="145"/>
      <c r="K85" s="145"/>
      <c r="L85" s="145"/>
    </row>
    <row r="86" spans="1:12" ht="18.75" customHeight="1">
      <c r="F86" s="145"/>
      <c r="G86" s="145"/>
      <c r="H86" s="145"/>
      <c r="I86" s="145"/>
      <c r="J86" s="145"/>
      <c r="K86" s="145"/>
      <c r="L86" s="145"/>
    </row>
    <row r="87" spans="1:12" ht="21.95" customHeight="1">
      <c r="A87" s="70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7" s="70"/>
      <c r="C87" s="70"/>
      <c r="D87" s="70"/>
      <c r="E87" s="70"/>
      <c r="F87" s="148"/>
      <c r="G87" s="148"/>
      <c r="H87" s="148"/>
      <c r="I87" s="148"/>
      <c r="J87" s="148"/>
      <c r="K87" s="148"/>
      <c r="L87" s="148"/>
    </row>
  </sheetData>
  <mergeCells count="5">
    <mergeCell ref="F5:H5"/>
    <mergeCell ref="J5:L5"/>
    <mergeCell ref="A44:L44"/>
    <mergeCell ref="F49:H49"/>
    <mergeCell ref="J49:L4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D5AE7-4C4B-4EF0-A02F-E4A1361E54A3}">
  <dimension ref="A1:L89"/>
  <sheetViews>
    <sheetView zoomScaleNormal="100" zoomScaleSheetLayoutView="91" workbookViewId="0">
      <selection activeCell="P6" sqref="P6"/>
    </sheetView>
  </sheetViews>
  <sheetFormatPr defaultColWidth="9.140625" defaultRowHeight="21.75" customHeight="1"/>
  <cols>
    <col min="1" max="2" width="1.7109375" style="9" customWidth="1"/>
    <col min="3" max="3" width="31.42578125" style="9" customWidth="1"/>
    <col min="4" max="4" width="8.28515625" style="9" customWidth="1"/>
    <col min="5" max="5" width="0.85546875" style="9" customWidth="1"/>
    <col min="6" max="6" width="14.7109375" style="149" customWidth="1"/>
    <col min="7" max="7" width="0.85546875" style="149" customWidth="1"/>
    <col min="8" max="8" width="14.7109375" style="149" customWidth="1"/>
    <col min="9" max="9" width="0.85546875" style="149" customWidth="1"/>
    <col min="10" max="10" width="14.7109375" style="149" customWidth="1"/>
    <col min="11" max="11" width="0.85546875" style="149" customWidth="1"/>
    <col min="12" max="12" width="14.7109375" style="149" customWidth="1"/>
    <col min="13" max="16384" width="9.140625" style="9"/>
  </cols>
  <sheetData>
    <row r="1" spans="1:12" ht="21.75" customHeight="1">
      <c r="A1" s="29" t="str">
        <f>+'2-4'!A1</f>
        <v>บริษัท สกาย ไอซีที จำกัด (มหาชน)</v>
      </c>
      <c r="B1" s="29"/>
      <c r="C1" s="53"/>
      <c r="D1" s="54"/>
      <c r="E1" s="54"/>
      <c r="F1" s="138"/>
      <c r="G1" s="139"/>
      <c r="H1" s="139"/>
      <c r="I1" s="139"/>
      <c r="J1" s="138"/>
      <c r="K1" s="139"/>
      <c r="L1" s="138"/>
    </row>
    <row r="2" spans="1:12" ht="21.75" customHeight="1">
      <c r="A2" s="55" t="s">
        <v>109</v>
      </c>
      <c r="B2" s="55"/>
      <c r="C2" s="55"/>
      <c r="D2" s="54"/>
      <c r="E2" s="54"/>
      <c r="F2" s="139"/>
      <c r="G2" s="139"/>
      <c r="H2" s="139"/>
      <c r="I2" s="139"/>
      <c r="J2" s="139"/>
      <c r="K2" s="139"/>
      <c r="L2" s="139"/>
    </row>
    <row r="3" spans="1:12" ht="21.75" customHeight="1">
      <c r="A3" s="56" t="s">
        <v>216</v>
      </c>
      <c r="B3" s="56"/>
      <c r="C3" s="56"/>
      <c r="D3" s="57"/>
      <c r="E3" s="57"/>
      <c r="F3" s="140"/>
      <c r="G3" s="140"/>
      <c r="H3" s="140"/>
      <c r="I3" s="140"/>
      <c r="J3" s="140"/>
      <c r="K3" s="140"/>
      <c r="L3" s="140"/>
    </row>
    <row r="4" spans="1:12" ht="21.75" customHeight="1">
      <c r="A4" s="58"/>
      <c r="B4" s="58"/>
      <c r="C4" s="58"/>
      <c r="D4" s="59"/>
      <c r="E4" s="59"/>
      <c r="F4" s="141"/>
      <c r="G4" s="141"/>
      <c r="H4" s="141"/>
      <c r="I4" s="141"/>
      <c r="J4" s="141"/>
      <c r="K4" s="141"/>
      <c r="L4" s="141"/>
    </row>
    <row r="5" spans="1:12" ht="21.75" customHeight="1">
      <c r="A5" s="58"/>
      <c r="B5" s="58"/>
      <c r="C5" s="58"/>
      <c r="D5" s="59"/>
      <c r="E5" s="59"/>
      <c r="F5" s="223" t="s">
        <v>72</v>
      </c>
      <c r="G5" s="223"/>
      <c r="H5" s="223"/>
      <c r="I5" s="101"/>
      <c r="J5" s="223" t="s">
        <v>73</v>
      </c>
      <c r="K5" s="223"/>
      <c r="L5" s="223"/>
    </row>
    <row r="6" spans="1:12" ht="21.75" customHeight="1">
      <c r="A6" s="58"/>
      <c r="B6" s="58"/>
      <c r="C6" s="58"/>
      <c r="D6" s="59"/>
      <c r="E6" s="59"/>
      <c r="F6" s="103" t="s">
        <v>80</v>
      </c>
      <c r="G6" s="104"/>
      <c r="H6" s="103" t="s">
        <v>80</v>
      </c>
      <c r="I6" s="101"/>
      <c r="J6" s="103" t="s">
        <v>80</v>
      </c>
      <c r="K6" s="104"/>
      <c r="L6" s="103" t="s">
        <v>80</v>
      </c>
    </row>
    <row r="7" spans="1:12" ht="21.75" customHeight="1">
      <c r="A7" s="58"/>
      <c r="B7" s="58"/>
      <c r="C7" s="58"/>
      <c r="D7" s="59"/>
      <c r="E7" s="59"/>
      <c r="F7" s="103" t="s">
        <v>213</v>
      </c>
      <c r="G7" s="104"/>
      <c r="H7" s="103" t="s">
        <v>213</v>
      </c>
      <c r="I7" s="101"/>
      <c r="J7" s="103" t="s">
        <v>213</v>
      </c>
      <c r="K7" s="104"/>
      <c r="L7" s="103" t="s">
        <v>213</v>
      </c>
    </row>
    <row r="8" spans="1:12" ht="21.75" customHeight="1">
      <c r="A8" s="58"/>
      <c r="B8" s="58"/>
      <c r="C8" s="58"/>
      <c r="D8" s="59"/>
      <c r="E8" s="59"/>
      <c r="F8" s="105" t="s">
        <v>158</v>
      </c>
      <c r="G8" s="106"/>
      <c r="H8" s="105" t="s">
        <v>122</v>
      </c>
      <c r="I8" s="107"/>
      <c r="J8" s="105" t="s">
        <v>158</v>
      </c>
      <c r="K8" s="106"/>
      <c r="L8" s="105" t="s">
        <v>122</v>
      </c>
    </row>
    <row r="9" spans="1:12" ht="21.75" customHeight="1">
      <c r="D9" s="43" t="s">
        <v>0</v>
      </c>
      <c r="E9" s="60"/>
      <c r="F9" s="108" t="s">
        <v>16</v>
      </c>
      <c r="G9" s="110"/>
      <c r="H9" s="108" t="s">
        <v>16</v>
      </c>
      <c r="I9" s="110"/>
      <c r="J9" s="108" t="s">
        <v>16</v>
      </c>
      <c r="K9" s="110"/>
      <c r="L9" s="108" t="s">
        <v>16</v>
      </c>
    </row>
    <row r="10" spans="1:12" ht="21.75" customHeight="1">
      <c r="D10" s="61"/>
      <c r="E10" s="60"/>
      <c r="F10" s="142"/>
      <c r="G10" s="143"/>
      <c r="H10" s="144"/>
      <c r="I10" s="143"/>
      <c r="J10" s="142"/>
      <c r="K10" s="143"/>
      <c r="L10" s="144"/>
    </row>
    <row r="11" spans="1:12" ht="21.75" customHeight="1">
      <c r="A11" s="62" t="s">
        <v>25</v>
      </c>
      <c r="B11" s="62"/>
      <c r="C11" s="63"/>
      <c r="D11" s="7">
        <v>7</v>
      </c>
      <c r="E11" s="64"/>
      <c r="F11" s="115"/>
      <c r="G11" s="116"/>
      <c r="H11" s="145"/>
      <c r="I11" s="116"/>
      <c r="J11" s="115"/>
      <c r="K11" s="145"/>
      <c r="L11" s="145"/>
    </row>
    <row r="12" spans="1:12" ht="6" customHeight="1">
      <c r="A12" s="63"/>
      <c r="B12" s="63"/>
      <c r="C12" s="63"/>
      <c r="D12" s="7"/>
      <c r="E12" s="64"/>
      <c r="F12" s="115"/>
      <c r="G12" s="116"/>
      <c r="H12" s="116"/>
      <c r="I12" s="116"/>
      <c r="J12" s="115"/>
      <c r="K12" s="145"/>
      <c r="L12" s="116"/>
    </row>
    <row r="13" spans="1:12" ht="21.75" customHeight="1">
      <c r="A13" s="63" t="s">
        <v>169</v>
      </c>
      <c r="B13" s="63"/>
      <c r="C13" s="63"/>
      <c r="D13" s="7"/>
      <c r="E13" s="64"/>
      <c r="F13" s="115">
        <v>1103206294</v>
      </c>
      <c r="G13" s="116"/>
      <c r="H13" s="116">
        <v>968207735</v>
      </c>
      <c r="I13" s="116"/>
      <c r="J13" s="115">
        <v>855377446</v>
      </c>
      <c r="K13" s="145"/>
      <c r="L13" s="116">
        <v>754874508</v>
      </c>
    </row>
    <row r="14" spans="1:12" ht="21.75" customHeight="1">
      <c r="A14" s="63" t="s">
        <v>113</v>
      </c>
      <c r="B14" s="63"/>
      <c r="C14" s="6"/>
      <c r="D14" s="7"/>
      <c r="E14" s="64"/>
      <c r="F14" s="115">
        <v>43598622</v>
      </c>
      <c r="G14" s="116"/>
      <c r="H14" s="116">
        <v>393048374</v>
      </c>
      <c r="I14" s="116"/>
      <c r="J14" s="115">
        <v>5362561</v>
      </c>
      <c r="K14" s="145"/>
      <c r="L14" s="116">
        <v>307171649</v>
      </c>
    </row>
    <row r="15" spans="1:12" ht="21.75" customHeight="1">
      <c r="A15" s="63" t="s">
        <v>114</v>
      </c>
      <c r="B15" s="63"/>
      <c r="C15" s="6"/>
      <c r="D15" s="7"/>
      <c r="E15" s="64"/>
      <c r="F15" s="119">
        <v>649775731</v>
      </c>
      <c r="G15" s="116"/>
      <c r="H15" s="120">
        <v>117999406</v>
      </c>
      <c r="I15" s="116"/>
      <c r="J15" s="119">
        <v>623959314</v>
      </c>
      <c r="K15" s="145"/>
      <c r="L15" s="120">
        <v>112694367</v>
      </c>
    </row>
    <row r="16" spans="1:12" ht="6" customHeight="1">
      <c r="A16" s="63"/>
      <c r="B16" s="63"/>
      <c r="C16" s="63"/>
      <c r="D16" s="7"/>
      <c r="E16" s="64"/>
      <c r="F16" s="115"/>
      <c r="G16" s="116"/>
      <c r="H16" s="116"/>
      <c r="I16" s="116"/>
      <c r="J16" s="115"/>
      <c r="K16" s="145"/>
      <c r="L16" s="116"/>
    </row>
    <row r="17" spans="1:12" ht="21.75" customHeight="1">
      <c r="A17" s="62" t="s">
        <v>23</v>
      </c>
      <c r="B17" s="62"/>
      <c r="C17" s="6"/>
      <c r="D17" s="7"/>
      <c r="E17" s="64"/>
      <c r="F17" s="119">
        <f>SUM(F13:F16)</f>
        <v>1796580647</v>
      </c>
      <c r="G17" s="116"/>
      <c r="H17" s="120">
        <f>SUM(H13:H16)</f>
        <v>1479255515</v>
      </c>
      <c r="I17" s="116"/>
      <c r="J17" s="119">
        <f>SUM(J13:J16)</f>
        <v>1484699321</v>
      </c>
      <c r="K17" s="145"/>
      <c r="L17" s="120">
        <f>SUM(L13:L16)</f>
        <v>1174740524</v>
      </c>
    </row>
    <row r="18" spans="1:12" ht="21.75" customHeight="1">
      <c r="A18" s="63"/>
      <c r="B18" s="63"/>
      <c r="C18" s="62"/>
      <c r="D18" s="7"/>
      <c r="E18" s="64"/>
      <c r="F18" s="115"/>
      <c r="G18" s="116"/>
      <c r="H18" s="116"/>
      <c r="I18" s="116"/>
      <c r="J18" s="115"/>
      <c r="K18" s="145"/>
      <c r="L18" s="116"/>
    </row>
    <row r="19" spans="1:12" ht="21.75" customHeight="1">
      <c r="A19" s="62" t="s">
        <v>36</v>
      </c>
      <c r="B19" s="62"/>
      <c r="C19" s="62"/>
      <c r="D19" s="7"/>
      <c r="E19" s="64"/>
      <c r="F19" s="115"/>
      <c r="G19" s="116"/>
      <c r="H19" s="116"/>
      <c r="I19" s="116"/>
      <c r="J19" s="115"/>
      <c r="K19" s="145"/>
      <c r="L19" s="116"/>
    </row>
    <row r="20" spans="1:12" ht="6" customHeight="1">
      <c r="A20" s="63"/>
      <c r="B20" s="63"/>
      <c r="C20" s="63"/>
      <c r="D20" s="7"/>
      <c r="E20" s="64"/>
      <c r="F20" s="115"/>
      <c r="G20" s="116"/>
      <c r="H20" s="116"/>
      <c r="I20" s="116"/>
      <c r="J20" s="115"/>
      <c r="K20" s="145"/>
      <c r="L20" s="116"/>
    </row>
    <row r="21" spans="1:12" ht="21.75" customHeight="1">
      <c r="A21" s="63" t="s">
        <v>191</v>
      </c>
      <c r="B21" s="63"/>
      <c r="C21" s="63"/>
      <c r="D21" s="7"/>
      <c r="E21" s="64"/>
      <c r="F21" s="115">
        <v>-821187679</v>
      </c>
      <c r="G21" s="116"/>
      <c r="H21" s="116">
        <v>-799083287</v>
      </c>
      <c r="I21" s="116"/>
      <c r="J21" s="115">
        <v>-650045513</v>
      </c>
      <c r="K21" s="145"/>
      <c r="L21" s="116">
        <v>-613823322</v>
      </c>
    </row>
    <row r="22" spans="1:12" ht="21.75" customHeight="1">
      <c r="A22" s="63" t="s">
        <v>116</v>
      </c>
      <c r="B22" s="63"/>
      <c r="C22" s="63"/>
      <c r="D22" s="7"/>
      <c r="E22" s="64"/>
      <c r="F22" s="115">
        <v>-30184590</v>
      </c>
      <c r="G22" s="116"/>
      <c r="H22" s="116">
        <v>-315118144</v>
      </c>
      <c r="I22" s="116"/>
      <c r="J22" s="115">
        <v>-4989321</v>
      </c>
      <c r="K22" s="145"/>
      <c r="L22" s="116">
        <v>-246939969</v>
      </c>
    </row>
    <row r="23" spans="1:12" ht="21.75" customHeight="1">
      <c r="A23" s="63" t="s">
        <v>115</v>
      </c>
      <c r="B23" s="63"/>
      <c r="C23" s="63"/>
      <c r="D23" s="7"/>
      <c r="E23" s="64"/>
      <c r="F23" s="119">
        <v>-634223661</v>
      </c>
      <c r="G23" s="116"/>
      <c r="H23" s="120">
        <v>-93039068</v>
      </c>
      <c r="I23" s="116"/>
      <c r="J23" s="119">
        <v>-610842559</v>
      </c>
      <c r="K23" s="145"/>
      <c r="L23" s="120">
        <v>-91440964</v>
      </c>
    </row>
    <row r="24" spans="1:12" ht="6" customHeight="1">
      <c r="A24" s="6"/>
      <c r="B24" s="6"/>
      <c r="C24" s="63"/>
      <c r="D24" s="7"/>
      <c r="E24" s="64"/>
      <c r="F24" s="115"/>
      <c r="G24" s="116"/>
      <c r="H24" s="116"/>
      <c r="I24" s="116"/>
      <c r="J24" s="115"/>
      <c r="K24" s="145"/>
      <c r="L24" s="116"/>
    </row>
    <row r="25" spans="1:12" s="29" customFormat="1" ht="21.75" customHeight="1">
      <c r="A25" s="62" t="s">
        <v>43</v>
      </c>
      <c r="B25" s="62"/>
      <c r="C25" s="65"/>
      <c r="D25" s="66"/>
      <c r="E25" s="5"/>
      <c r="F25" s="119">
        <f>SUM(F21:F23)</f>
        <v>-1485595930</v>
      </c>
      <c r="G25" s="116"/>
      <c r="H25" s="120">
        <f>SUM(H21:H23)</f>
        <v>-1207240499</v>
      </c>
      <c r="I25" s="116"/>
      <c r="J25" s="119">
        <f>SUM(J21:J23)</f>
        <v>-1265877393</v>
      </c>
      <c r="K25" s="147"/>
      <c r="L25" s="120">
        <f>SUM(L21:L23)</f>
        <v>-952204255</v>
      </c>
    </row>
    <row r="26" spans="1:12" s="29" customFormat="1" ht="21.75" customHeight="1">
      <c r="A26" s="62"/>
      <c r="B26" s="62"/>
      <c r="C26" s="62"/>
      <c r="D26" s="66"/>
      <c r="E26" s="5"/>
      <c r="F26" s="115"/>
      <c r="G26" s="116"/>
      <c r="H26" s="116"/>
      <c r="I26" s="116"/>
      <c r="J26" s="115"/>
      <c r="K26" s="147"/>
      <c r="L26" s="116"/>
    </row>
    <row r="27" spans="1:12" s="29" customFormat="1" ht="21.75" customHeight="1">
      <c r="A27" s="62" t="s">
        <v>34</v>
      </c>
      <c r="B27" s="62"/>
      <c r="C27" s="62"/>
      <c r="D27" s="7">
        <v>7</v>
      </c>
      <c r="E27" s="5"/>
      <c r="F27" s="115">
        <f>SUM(F25,F17)</f>
        <v>310984717</v>
      </c>
      <c r="G27" s="116"/>
      <c r="H27" s="116">
        <f>H17+H25</f>
        <v>272015016</v>
      </c>
      <c r="I27" s="116"/>
      <c r="J27" s="115">
        <f>SUM(J25,J17)</f>
        <v>218821928</v>
      </c>
      <c r="K27" s="147"/>
      <c r="L27" s="116">
        <f>L17+L25</f>
        <v>222536269</v>
      </c>
    </row>
    <row r="28" spans="1:12" ht="21.75" customHeight="1">
      <c r="A28" s="63" t="s">
        <v>12</v>
      </c>
      <c r="B28" s="63"/>
      <c r="C28" s="63"/>
      <c r="D28" s="7"/>
      <c r="E28" s="64"/>
      <c r="F28" s="115">
        <v>2929857</v>
      </c>
      <c r="G28" s="116"/>
      <c r="H28" s="116">
        <v>2728717</v>
      </c>
      <c r="I28" s="116"/>
      <c r="J28" s="115">
        <v>5054302</v>
      </c>
      <c r="K28" s="145"/>
      <c r="L28" s="116">
        <v>59525138</v>
      </c>
    </row>
    <row r="29" spans="1:12" ht="21.75" customHeight="1">
      <c r="A29" s="63" t="s">
        <v>245</v>
      </c>
      <c r="B29" s="63"/>
      <c r="C29" s="63"/>
      <c r="D29" s="7"/>
      <c r="E29" s="64"/>
      <c r="F29" s="115">
        <v>-25930108</v>
      </c>
      <c r="G29" s="116"/>
      <c r="H29" s="116">
        <v>-13631628</v>
      </c>
      <c r="I29" s="116"/>
      <c r="J29" s="115">
        <v>-25893778</v>
      </c>
      <c r="K29" s="145"/>
      <c r="L29" s="116">
        <v>-13631628</v>
      </c>
    </row>
    <row r="30" spans="1:12" ht="21.75" customHeight="1">
      <c r="A30" s="63" t="s">
        <v>29</v>
      </c>
      <c r="B30" s="63"/>
      <c r="C30" s="63"/>
      <c r="D30" s="7"/>
      <c r="E30" s="64"/>
      <c r="F30" s="115">
        <v>-47894369</v>
      </c>
      <c r="G30" s="116"/>
      <c r="H30" s="116">
        <v>-56784421</v>
      </c>
      <c r="I30" s="116"/>
      <c r="J30" s="115">
        <v>-24020925</v>
      </c>
      <c r="K30" s="145"/>
      <c r="L30" s="116">
        <v>-52249049</v>
      </c>
    </row>
    <row r="31" spans="1:12" ht="21.75" customHeight="1">
      <c r="A31" s="6" t="s">
        <v>30</v>
      </c>
      <c r="B31" s="6"/>
      <c r="C31" s="63"/>
      <c r="D31" s="7"/>
      <c r="E31" s="64"/>
      <c r="F31" s="115">
        <v>-149094987</v>
      </c>
      <c r="G31" s="116"/>
      <c r="H31" s="116">
        <v>-126203611</v>
      </c>
      <c r="I31" s="116"/>
      <c r="J31" s="115">
        <v>-130321770</v>
      </c>
      <c r="K31" s="145"/>
      <c r="L31" s="116">
        <v>-114853265</v>
      </c>
    </row>
    <row r="32" spans="1:12" ht="21.75" customHeight="1">
      <c r="A32" s="6" t="s">
        <v>31</v>
      </c>
      <c r="B32" s="6"/>
      <c r="C32" s="63"/>
      <c r="D32" s="7"/>
      <c r="E32" s="64"/>
      <c r="F32" s="115">
        <v>-84084620</v>
      </c>
      <c r="G32" s="116"/>
      <c r="H32" s="116">
        <v>-40062058</v>
      </c>
      <c r="I32" s="116"/>
      <c r="J32" s="115">
        <v>-77866038</v>
      </c>
      <c r="K32" s="145"/>
      <c r="L32" s="116">
        <v>-30830658</v>
      </c>
    </row>
    <row r="33" spans="1:12" ht="21.75" customHeight="1">
      <c r="A33" s="63" t="s">
        <v>210</v>
      </c>
      <c r="B33" s="62"/>
      <c r="C33" s="67"/>
      <c r="D33" s="64"/>
      <c r="E33" s="68"/>
      <c r="F33" s="115"/>
      <c r="G33" s="116"/>
      <c r="H33" s="116"/>
      <c r="I33" s="116"/>
      <c r="J33" s="115"/>
      <c r="K33" s="145"/>
      <c r="L33" s="116"/>
    </row>
    <row r="34" spans="1:12" ht="21.75" customHeight="1">
      <c r="A34" s="63"/>
      <c r="B34" s="6" t="s">
        <v>209</v>
      </c>
      <c r="C34" s="6"/>
      <c r="D34" s="7">
        <v>10</v>
      </c>
      <c r="E34" s="7"/>
      <c r="F34" s="119">
        <v>31885655</v>
      </c>
      <c r="G34" s="116"/>
      <c r="H34" s="120">
        <v>28617450</v>
      </c>
      <c r="I34" s="116"/>
      <c r="J34" s="119">
        <v>0</v>
      </c>
      <c r="K34" s="145"/>
      <c r="L34" s="120">
        <v>0</v>
      </c>
    </row>
    <row r="35" spans="1:12" ht="6" customHeight="1">
      <c r="A35" s="63"/>
      <c r="B35" s="63"/>
      <c r="C35" s="63"/>
      <c r="D35" s="7"/>
      <c r="E35" s="64"/>
      <c r="F35" s="115"/>
      <c r="G35" s="116"/>
      <c r="H35" s="116"/>
      <c r="I35" s="116"/>
      <c r="J35" s="115"/>
      <c r="K35" s="145"/>
      <c r="L35" s="116"/>
    </row>
    <row r="36" spans="1:12" ht="21.75" customHeight="1">
      <c r="A36" s="62" t="s">
        <v>183</v>
      </c>
      <c r="B36" s="65"/>
      <c r="C36" s="6"/>
      <c r="E36" s="7"/>
      <c r="F36" s="115">
        <f>SUM(F27:F35)</f>
        <v>38796145</v>
      </c>
      <c r="G36" s="116"/>
      <c r="H36" s="116">
        <f>SUM(H27:H35)</f>
        <v>66679465</v>
      </c>
      <c r="I36" s="116"/>
      <c r="J36" s="115">
        <f>SUM(J27:J35)</f>
        <v>-34226281</v>
      </c>
      <c r="K36" s="145"/>
      <c r="L36" s="116">
        <f>SUM(L27:L35)</f>
        <v>70496807</v>
      </c>
    </row>
    <row r="37" spans="1:12" ht="21.75" customHeight="1">
      <c r="A37" s="63" t="s">
        <v>193</v>
      </c>
      <c r="B37" s="63"/>
      <c r="C37" s="63"/>
      <c r="D37" s="7"/>
      <c r="E37" s="7"/>
      <c r="F37" s="119">
        <v>-5088562</v>
      </c>
      <c r="G37" s="116"/>
      <c r="H37" s="120">
        <v>-12009604</v>
      </c>
      <c r="I37" s="116"/>
      <c r="J37" s="119">
        <v>4625451</v>
      </c>
      <c r="K37" s="145"/>
      <c r="L37" s="120">
        <v>-7479146</v>
      </c>
    </row>
    <row r="38" spans="1:12" ht="6" customHeight="1">
      <c r="A38" s="63"/>
      <c r="B38" s="63"/>
      <c r="C38" s="63"/>
      <c r="D38" s="7"/>
      <c r="E38" s="64"/>
      <c r="F38" s="115"/>
      <c r="G38" s="116"/>
      <c r="H38" s="116"/>
      <c r="I38" s="116"/>
      <c r="J38" s="115"/>
      <c r="K38" s="145"/>
      <c r="L38" s="116"/>
    </row>
    <row r="39" spans="1:12" ht="21.75" customHeight="1" thickBot="1">
      <c r="A39" s="62" t="s">
        <v>182</v>
      </c>
      <c r="B39" s="62"/>
      <c r="C39" s="67"/>
      <c r="D39" s="64"/>
      <c r="E39" s="68"/>
      <c r="F39" s="136">
        <f>SUM(F36:F37)</f>
        <v>33707583</v>
      </c>
      <c r="G39" s="116"/>
      <c r="H39" s="137">
        <f>SUM(H36:H37)</f>
        <v>54669861</v>
      </c>
      <c r="I39" s="116"/>
      <c r="J39" s="136">
        <f>SUM(J36:J37)</f>
        <v>-29600830</v>
      </c>
      <c r="K39" s="145"/>
      <c r="L39" s="137">
        <f>SUM(L36:L37)</f>
        <v>63017661</v>
      </c>
    </row>
    <row r="40" spans="1:12" ht="21.75" customHeight="1" thickTop="1">
      <c r="A40" s="62"/>
      <c r="B40" s="62"/>
      <c r="C40" s="67"/>
      <c r="D40" s="64"/>
      <c r="E40" s="68"/>
      <c r="F40" s="116"/>
      <c r="G40" s="116"/>
      <c r="H40" s="116"/>
      <c r="I40" s="116"/>
      <c r="J40" s="116"/>
      <c r="K40" s="145"/>
      <c r="L40" s="116"/>
    </row>
    <row r="41" spans="1:12" ht="21.75" customHeight="1">
      <c r="A41" s="62"/>
      <c r="B41" s="62"/>
      <c r="C41" s="67"/>
      <c r="D41" s="64"/>
      <c r="E41" s="68"/>
      <c r="F41" s="116"/>
      <c r="G41" s="116"/>
      <c r="H41" s="116"/>
      <c r="I41" s="116"/>
      <c r="J41" s="116"/>
      <c r="K41" s="145"/>
      <c r="L41" s="116"/>
    </row>
    <row r="42" spans="1:12" ht="21.75" customHeight="1">
      <c r="A42" s="62"/>
      <c r="B42" s="62"/>
      <c r="C42" s="67"/>
      <c r="D42" s="64"/>
      <c r="E42" s="68"/>
      <c r="F42" s="116"/>
      <c r="G42" s="116"/>
      <c r="H42" s="116"/>
      <c r="I42" s="116"/>
      <c r="J42" s="116"/>
      <c r="K42" s="145"/>
      <c r="L42" s="116"/>
    </row>
    <row r="43" spans="1:12" ht="21.75" customHeight="1">
      <c r="A43" s="62"/>
      <c r="B43" s="62"/>
      <c r="C43" s="67"/>
      <c r="D43" s="64"/>
      <c r="E43" s="68"/>
      <c r="F43" s="116"/>
      <c r="G43" s="116"/>
      <c r="H43" s="116"/>
      <c r="I43" s="116"/>
      <c r="J43" s="116"/>
      <c r="K43" s="145"/>
      <c r="L43" s="116"/>
    </row>
    <row r="44" spans="1:12" ht="13.5" customHeight="1">
      <c r="A44" s="62"/>
      <c r="B44" s="62"/>
      <c r="C44" s="67"/>
      <c r="D44" s="64"/>
      <c r="E44" s="68"/>
      <c r="F44" s="116"/>
      <c r="G44" s="116"/>
      <c r="H44" s="116"/>
      <c r="I44" s="116"/>
      <c r="J44" s="116"/>
      <c r="K44" s="145"/>
      <c r="L44" s="116"/>
    </row>
    <row r="45" spans="1:12" ht="21.95" customHeight="1">
      <c r="A45" s="224" t="str">
        <f>'2-4'!A102:K102</f>
        <v>หมายเหตุประกอบข้อมูลทางการเงินเป็นส่วนหนึ่งของข้อมูลทางการเงินระหว่างกาลนี้</v>
      </c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</row>
    <row r="46" spans="1:12" ht="21.75" customHeight="1">
      <c r="A46" s="29" t="str">
        <f>+'2-4'!A1</f>
        <v>บริษัท สกาย ไอซีที จำกัด (มหาชน)</v>
      </c>
      <c r="B46" s="29"/>
      <c r="C46" s="53"/>
      <c r="D46" s="54"/>
      <c r="E46" s="54"/>
      <c r="F46" s="138"/>
      <c r="G46" s="139"/>
      <c r="H46" s="139"/>
      <c r="I46" s="139"/>
      <c r="J46" s="138"/>
      <c r="K46" s="139"/>
      <c r="L46" s="138"/>
    </row>
    <row r="47" spans="1:12" ht="21.75" customHeight="1">
      <c r="A47" s="55" t="s">
        <v>135</v>
      </c>
      <c r="B47" s="55"/>
      <c r="C47" s="55"/>
      <c r="D47" s="54"/>
      <c r="E47" s="54"/>
      <c r="F47" s="139"/>
      <c r="G47" s="139"/>
      <c r="H47" s="139"/>
      <c r="I47" s="139"/>
      <c r="J47" s="139"/>
      <c r="K47" s="139"/>
      <c r="L47" s="139"/>
    </row>
    <row r="48" spans="1:12" ht="21.75" customHeight="1">
      <c r="A48" s="56" t="str">
        <f>+A3</f>
        <v>สำหรับงวดหกเดือนสิ้นสุดวันที่ 30 มิถุนายน พ.ศ. 2564</v>
      </c>
      <c r="B48" s="56"/>
      <c r="C48" s="56"/>
      <c r="D48" s="57"/>
      <c r="E48" s="57"/>
      <c r="F48" s="140"/>
      <c r="G48" s="140"/>
      <c r="H48" s="140"/>
      <c r="I48" s="140"/>
      <c r="J48" s="140"/>
      <c r="K48" s="140"/>
      <c r="L48" s="140"/>
    </row>
    <row r="49" spans="1:12" ht="21.75" customHeight="1">
      <c r="A49" s="58"/>
      <c r="B49" s="58"/>
      <c r="C49" s="58"/>
      <c r="D49" s="59"/>
      <c r="E49" s="59"/>
      <c r="F49" s="141"/>
      <c r="G49" s="141"/>
      <c r="H49" s="141"/>
      <c r="I49" s="141"/>
      <c r="J49" s="141"/>
      <c r="K49" s="141"/>
      <c r="L49" s="141"/>
    </row>
    <row r="50" spans="1:12" ht="21.75" customHeight="1">
      <c r="A50" s="58"/>
      <c r="B50" s="58"/>
      <c r="C50" s="58"/>
      <c r="D50" s="59"/>
      <c r="E50" s="59"/>
      <c r="F50" s="223" t="s">
        <v>72</v>
      </c>
      <c r="G50" s="223"/>
      <c r="H50" s="223"/>
      <c r="I50" s="101"/>
      <c r="J50" s="223" t="s">
        <v>73</v>
      </c>
      <c r="K50" s="223"/>
      <c r="L50" s="223"/>
    </row>
    <row r="51" spans="1:12" ht="21.75" customHeight="1">
      <c r="A51" s="58"/>
      <c r="B51" s="58"/>
      <c r="C51" s="58"/>
      <c r="D51" s="59"/>
      <c r="E51" s="59"/>
      <c r="F51" s="103" t="s">
        <v>80</v>
      </c>
      <c r="G51" s="104"/>
      <c r="H51" s="103" t="s">
        <v>80</v>
      </c>
      <c r="I51" s="101"/>
      <c r="J51" s="103" t="s">
        <v>80</v>
      </c>
      <c r="K51" s="104"/>
      <c r="L51" s="103" t="s">
        <v>80</v>
      </c>
    </row>
    <row r="52" spans="1:12" ht="21.75" customHeight="1">
      <c r="A52" s="58"/>
      <c r="B52" s="58"/>
      <c r="C52" s="58"/>
      <c r="D52" s="59"/>
      <c r="E52" s="59"/>
      <c r="F52" s="103" t="s">
        <v>213</v>
      </c>
      <c r="G52" s="104"/>
      <c r="H52" s="103" t="s">
        <v>213</v>
      </c>
      <c r="I52" s="101"/>
      <c r="J52" s="103" t="s">
        <v>213</v>
      </c>
      <c r="K52" s="104"/>
      <c r="L52" s="103" t="s">
        <v>213</v>
      </c>
    </row>
    <row r="53" spans="1:12" ht="21.75" customHeight="1">
      <c r="A53" s="58"/>
      <c r="B53" s="58"/>
      <c r="C53" s="58"/>
      <c r="D53" s="59"/>
      <c r="E53" s="59"/>
      <c r="F53" s="105" t="s">
        <v>158</v>
      </c>
      <c r="G53" s="106"/>
      <c r="H53" s="105" t="s">
        <v>122</v>
      </c>
      <c r="I53" s="107"/>
      <c r="J53" s="105" t="s">
        <v>158</v>
      </c>
      <c r="K53" s="106"/>
      <c r="L53" s="105" t="s">
        <v>122</v>
      </c>
    </row>
    <row r="54" spans="1:12" ht="21.75" customHeight="1">
      <c r="D54" s="61"/>
      <c r="E54" s="60"/>
      <c r="F54" s="108" t="s">
        <v>16</v>
      </c>
      <c r="G54" s="110"/>
      <c r="H54" s="108" t="s">
        <v>16</v>
      </c>
      <c r="I54" s="110"/>
      <c r="J54" s="108" t="s">
        <v>16</v>
      </c>
      <c r="K54" s="110"/>
      <c r="L54" s="108" t="s">
        <v>16</v>
      </c>
    </row>
    <row r="55" spans="1:12" ht="21.75" customHeight="1">
      <c r="A55" s="22"/>
      <c r="B55" s="22"/>
      <c r="C55" s="22"/>
      <c r="D55" s="46"/>
      <c r="E55" s="46"/>
      <c r="F55" s="115"/>
      <c r="G55" s="116"/>
      <c r="H55" s="116"/>
      <c r="I55" s="116"/>
      <c r="J55" s="115"/>
      <c r="K55" s="116"/>
      <c r="L55" s="116"/>
    </row>
    <row r="56" spans="1:12" ht="21.75" customHeight="1">
      <c r="A56" s="55" t="s">
        <v>204</v>
      </c>
      <c r="B56" s="22"/>
      <c r="C56" s="22"/>
      <c r="D56" s="46"/>
      <c r="E56" s="46"/>
      <c r="F56" s="115"/>
      <c r="G56" s="116"/>
      <c r="H56" s="116"/>
      <c r="I56" s="116"/>
      <c r="J56" s="115"/>
      <c r="K56" s="116"/>
      <c r="L56" s="116"/>
    </row>
    <row r="57" spans="1:12" ht="6" customHeight="1">
      <c r="A57" s="55"/>
      <c r="B57" s="22"/>
      <c r="C57" s="22"/>
      <c r="D57" s="46"/>
      <c r="E57" s="46"/>
      <c r="F57" s="115"/>
      <c r="G57" s="116"/>
      <c r="H57" s="116"/>
      <c r="I57" s="116"/>
      <c r="J57" s="115"/>
      <c r="K57" s="116"/>
      <c r="L57" s="116"/>
    </row>
    <row r="58" spans="1:12" ht="21.75" customHeight="1">
      <c r="A58" s="55"/>
      <c r="B58" s="95" t="s">
        <v>176</v>
      </c>
      <c r="C58" s="93"/>
      <c r="D58" s="46"/>
      <c r="E58" s="46"/>
      <c r="F58" s="115"/>
      <c r="G58" s="116"/>
      <c r="H58" s="116"/>
      <c r="I58" s="116"/>
      <c r="J58" s="115"/>
      <c r="K58" s="116"/>
      <c r="L58" s="116"/>
    </row>
    <row r="59" spans="1:12" ht="21.75" customHeight="1">
      <c r="A59" s="55"/>
      <c r="B59" s="95"/>
      <c r="C59" s="29" t="s">
        <v>177</v>
      </c>
      <c r="D59" s="46"/>
      <c r="E59" s="46"/>
      <c r="F59" s="115"/>
      <c r="G59" s="116"/>
      <c r="H59" s="116"/>
      <c r="I59" s="116"/>
      <c r="J59" s="115"/>
      <c r="K59" s="116"/>
      <c r="L59" s="116"/>
    </row>
    <row r="60" spans="1:12" ht="21.75" customHeight="1">
      <c r="A60" s="55"/>
      <c r="B60" s="95"/>
      <c r="C60" s="9" t="s">
        <v>205</v>
      </c>
      <c r="D60" s="46"/>
      <c r="E60" s="46"/>
      <c r="F60" s="115">
        <v>208023305</v>
      </c>
      <c r="G60" s="116"/>
      <c r="H60" s="116">
        <v>0</v>
      </c>
      <c r="I60" s="116"/>
      <c r="J60" s="115">
        <v>208023305</v>
      </c>
      <c r="K60" s="116"/>
      <c r="L60" s="116">
        <v>0</v>
      </c>
    </row>
    <row r="61" spans="1:12" ht="21.75" customHeight="1">
      <c r="A61" s="55"/>
      <c r="B61" s="95"/>
      <c r="C61" s="9" t="s">
        <v>178</v>
      </c>
      <c r="D61" s="46"/>
      <c r="E61" s="46"/>
      <c r="F61" s="115">
        <v>-49874909</v>
      </c>
      <c r="G61" s="116"/>
      <c r="H61" s="116">
        <v>0</v>
      </c>
      <c r="I61" s="116"/>
      <c r="J61" s="115">
        <v>-49874909</v>
      </c>
      <c r="K61" s="116"/>
      <c r="L61" s="116">
        <v>0</v>
      </c>
    </row>
    <row r="62" spans="1:12" ht="21.75" customHeight="1">
      <c r="A62" s="55"/>
      <c r="B62" s="95"/>
      <c r="C62" s="9" t="s">
        <v>179</v>
      </c>
      <c r="D62" s="46"/>
      <c r="E62" s="46"/>
      <c r="F62" s="115"/>
      <c r="G62" s="116"/>
      <c r="H62" s="116"/>
      <c r="I62" s="116"/>
      <c r="J62" s="115"/>
      <c r="K62" s="116"/>
      <c r="L62" s="116"/>
    </row>
    <row r="63" spans="1:12" ht="21.75" customHeight="1">
      <c r="A63" s="55"/>
      <c r="B63" s="95"/>
      <c r="C63" s="93" t="s">
        <v>175</v>
      </c>
      <c r="D63" s="46"/>
      <c r="E63" s="46"/>
      <c r="F63" s="119">
        <v>-31629679</v>
      </c>
      <c r="G63" s="116"/>
      <c r="H63" s="120">
        <v>0</v>
      </c>
      <c r="I63" s="116"/>
      <c r="J63" s="119">
        <v>-31629679</v>
      </c>
      <c r="K63" s="116"/>
      <c r="L63" s="120">
        <v>0</v>
      </c>
    </row>
    <row r="64" spans="1:12" ht="5.65" customHeight="1">
      <c r="A64" s="55"/>
      <c r="B64" s="95"/>
      <c r="C64" s="93"/>
      <c r="D64" s="46"/>
      <c r="E64" s="46"/>
      <c r="F64" s="115"/>
      <c r="G64" s="116"/>
      <c r="H64" s="116"/>
      <c r="I64" s="116"/>
      <c r="J64" s="115"/>
      <c r="K64" s="116"/>
      <c r="L64" s="116"/>
    </row>
    <row r="65" spans="1:12" ht="21.75" customHeight="1">
      <c r="A65" s="29" t="s">
        <v>181</v>
      </c>
      <c r="C65" s="8"/>
      <c r="D65" s="8"/>
      <c r="E65" s="46"/>
      <c r="F65" s="119">
        <f>SUM(F60:F63)</f>
        <v>126518717</v>
      </c>
      <c r="G65" s="116"/>
      <c r="H65" s="120">
        <f>SUM(H60:H63)</f>
        <v>0</v>
      </c>
      <c r="I65" s="116"/>
      <c r="J65" s="119">
        <f>SUM(J60:J63)</f>
        <v>126518717</v>
      </c>
      <c r="K65" s="116"/>
      <c r="L65" s="120">
        <f>SUM(L60:L63)</f>
        <v>0</v>
      </c>
    </row>
    <row r="66" spans="1:12" ht="6" customHeight="1">
      <c r="C66" s="8"/>
      <c r="D66" s="8"/>
      <c r="E66" s="46"/>
      <c r="F66" s="115"/>
      <c r="G66" s="116"/>
      <c r="H66" s="116"/>
      <c r="I66" s="116"/>
      <c r="J66" s="115"/>
      <c r="K66" s="116"/>
      <c r="L66" s="116"/>
    </row>
    <row r="67" spans="1:12" ht="21.75" customHeight="1" thickBot="1">
      <c r="A67" s="55" t="s">
        <v>74</v>
      </c>
      <c r="B67" s="22"/>
      <c r="C67" s="22"/>
      <c r="D67" s="46"/>
      <c r="E67" s="46"/>
      <c r="F67" s="136">
        <f>F39+F65</f>
        <v>160226300</v>
      </c>
      <c r="G67" s="116"/>
      <c r="H67" s="137">
        <f>H39+H65</f>
        <v>54669861</v>
      </c>
      <c r="I67" s="116"/>
      <c r="J67" s="136">
        <f>J39+J65</f>
        <v>96917887</v>
      </c>
      <c r="K67" s="116"/>
      <c r="L67" s="137">
        <f>L39+L65</f>
        <v>63017661</v>
      </c>
    </row>
    <row r="68" spans="1:12" ht="21.75" customHeight="1" thickTop="1">
      <c r="A68" s="22"/>
      <c r="B68" s="22"/>
      <c r="C68" s="22"/>
      <c r="D68" s="46"/>
      <c r="E68" s="46"/>
      <c r="F68" s="115"/>
      <c r="G68" s="116"/>
      <c r="H68" s="116"/>
      <c r="I68" s="116"/>
      <c r="J68" s="115"/>
      <c r="K68" s="116"/>
      <c r="L68" s="116"/>
    </row>
    <row r="69" spans="1:12" ht="21.75" customHeight="1">
      <c r="A69" s="29" t="s">
        <v>241</v>
      </c>
      <c r="B69" s="8"/>
      <c r="C69" s="8"/>
      <c r="D69" s="8"/>
      <c r="E69" s="46"/>
      <c r="F69" s="115"/>
      <c r="G69" s="116"/>
      <c r="H69" s="116"/>
      <c r="I69" s="116"/>
      <c r="J69" s="115"/>
      <c r="K69" s="116"/>
      <c r="L69" s="116"/>
    </row>
    <row r="70" spans="1:12" ht="21.75" customHeight="1">
      <c r="B70" s="9" t="s">
        <v>84</v>
      </c>
      <c r="C70" s="8"/>
      <c r="D70" s="8"/>
      <c r="E70" s="46"/>
      <c r="F70" s="115">
        <v>24510007</v>
      </c>
      <c r="G70" s="116"/>
      <c r="H70" s="116">
        <v>44995676</v>
      </c>
      <c r="I70" s="116"/>
      <c r="J70" s="115">
        <v>-29600830</v>
      </c>
      <c r="K70" s="116"/>
      <c r="L70" s="116">
        <v>63017661</v>
      </c>
    </row>
    <row r="71" spans="1:12" ht="21.75" customHeight="1">
      <c r="B71" s="9" t="s">
        <v>156</v>
      </c>
      <c r="C71" s="8"/>
      <c r="D71" s="8"/>
      <c r="E71" s="46"/>
      <c r="F71" s="119">
        <v>9197576</v>
      </c>
      <c r="G71" s="116"/>
      <c r="H71" s="120">
        <v>9674185</v>
      </c>
      <c r="I71" s="116"/>
      <c r="J71" s="119">
        <v>0</v>
      </c>
      <c r="K71" s="116"/>
      <c r="L71" s="120">
        <v>0</v>
      </c>
    </row>
    <row r="72" spans="1:12" ht="6" customHeight="1">
      <c r="C72" s="8"/>
      <c r="D72" s="8"/>
      <c r="E72" s="46"/>
      <c r="F72" s="115"/>
      <c r="G72" s="116"/>
      <c r="H72" s="116"/>
      <c r="I72" s="116"/>
      <c r="J72" s="115"/>
      <c r="K72" s="116"/>
      <c r="L72" s="116"/>
    </row>
    <row r="73" spans="1:12" ht="21.75" customHeight="1" thickBot="1">
      <c r="C73" s="8"/>
      <c r="D73" s="8"/>
      <c r="E73" s="46"/>
      <c r="F73" s="136">
        <f>SUM(F70:F71)</f>
        <v>33707583</v>
      </c>
      <c r="G73" s="116"/>
      <c r="H73" s="137">
        <f>SUM(H70:H71)</f>
        <v>54669861</v>
      </c>
      <c r="I73" s="116"/>
      <c r="J73" s="136">
        <f>SUM(J70:J71)</f>
        <v>-29600830</v>
      </c>
      <c r="K73" s="116"/>
      <c r="L73" s="137">
        <f>SUM(L70:L71)</f>
        <v>63017661</v>
      </c>
    </row>
    <row r="74" spans="1:12" ht="21.75" customHeight="1" thickTop="1">
      <c r="A74" s="22"/>
      <c r="B74" s="22"/>
      <c r="C74" s="22"/>
      <c r="D74" s="46"/>
      <c r="E74" s="46"/>
      <c r="F74" s="115"/>
      <c r="G74" s="116"/>
      <c r="H74" s="116"/>
      <c r="I74" s="116"/>
      <c r="J74" s="115"/>
      <c r="K74" s="116"/>
      <c r="L74" s="116"/>
    </row>
    <row r="75" spans="1:12" ht="21.75" customHeight="1">
      <c r="A75" s="29" t="s">
        <v>110</v>
      </c>
      <c r="B75" s="8"/>
      <c r="C75" s="8"/>
      <c r="D75" s="8"/>
      <c r="E75" s="46"/>
      <c r="F75" s="115"/>
      <c r="G75" s="116"/>
      <c r="H75" s="116"/>
      <c r="I75" s="116"/>
      <c r="J75" s="115"/>
      <c r="K75" s="116"/>
      <c r="L75" s="116"/>
    </row>
    <row r="76" spans="1:12" ht="21.75" customHeight="1">
      <c r="B76" s="9" t="s">
        <v>84</v>
      </c>
      <c r="C76" s="8"/>
      <c r="D76" s="8"/>
      <c r="E76" s="46"/>
      <c r="F76" s="115">
        <v>151028724</v>
      </c>
      <c r="G76" s="116"/>
      <c r="H76" s="116">
        <v>44995676</v>
      </c>
      <c r="I76" s="116"/>
      <c r="J76" s="115">
        <v>96917887</v>
      </c>
      <c r="K76" s="116"/>
      <c r="L76" s="116">
        <v>63017661</v>
      </c>
    </row>
    <row r="77" spans="1:12" ht="21.75" customHeight="1">
      <c r="B77" s="9" t="s">
        <v>156</v>
      </c>
      <c r="C77" s="8"/>
      <c r="D77" s="8"/>
      <c r="E77" s="46"/>
      <c r="F77" s="119">
        <v>9197576</v>
      </c>
      <c r="G77" s="116"/>
      <c r="H77" s="120">
        <v>9674185</v>
      </c>
      <c r="I77" s="116"/>
      <c r="J77" s="119">
        <v>0</v>
      </c>
      <c r="K77" s="116"/>
      <c r="L77" s="120">
        <v>0</v>
      </c>
    </row>
    <row r="78" spans="1:12" ht="6" customHeight="1">
      <c r="C78" s="8"/>
      <c r="D78" s="8"/>
      <c r="E78" s="46"/>
      <c r="F78" s="115"/>
      <c r="G78" s="116"/>
      <c r="H78" s="116"/>
      <c r="I78" s="116"/>
      <c r="J78" s="115"/>
      <c r="K78" s="116"/>
      <c r="L78" s="116"/>
    </row>
    <row r="79" spans="1:12" ht="21.75" customHeight="1" thickBot="1">
      <c r="C79" s="8"/>
      <c r="D79" s="8"/>
      <c r="E79" s="46"/>
      <c r="F79" s="136">
        <f>SUM(F76:F77)</f>
        <v>160226300</v>
      </c>
      <c r="G79" s="116"/>
      <c r="H79" s="137">
        <f>SUM(H76:H77)</f>
        <v>54669861</v>
      </c>
      <c r="I79" s="116"/>
      <c r="J79" s="136">
        <f>SUM(J76:J77)</f>
        <v>96917887</v>
      </c>
      <c r="K79" s="116"/>
      <c r="L79" s="137">
        <f>SUM(L76:L77)</f>
        <v>63017661</v>
      </c>
    </row>
    <row r="80" spans="1:12" ht="21.75" customHeight="1" thickTop="1">
      <c r="C80" s="8"/>
      <c r="D80" s="8"/>
      <c r="E80" s="46"/>
      <c r="F80" s="115"/>
      <c r="G80" s="116"/>
      <c r="H80" s="116"/>
      <c r="I80" s="116"/>
      <c r="J80" s="115"/>
      <c r="K80" s="116"/>
      <c r="L80" s="116"/>
    </row>
    <row r="81" spans="1:12" ht="21.75" customHeight="1">
      <c r="A81" s="69" t="s">
        <v>188</v>
      </c>
      <c r="D81" s="46"/>
      <c r="E81" s="46"/>
      <c r="F81" s="115"/>
      <c r="G81" s="116"/>
      <c r="H81" s="116"/>
      <c r="I81" s="116"/>
      <c r="J81" s="115"/>
      <c r="K81" s="116"/>
      <c r="L81" s="116"/>
    </row>
    <row r="82" spans="1:12" ht="21.75" customHeight="1">
      <c r="A82" s="6" t="s">
        <v>189</v>
      </c>
      <c r="D82" s="46"/>
      <c r="E82" s="46"/>
      <c r="F82" s="218">
        <v>0.04</v>
      </c>
      <c r="G82" s="219"/>
      <c r="H82" s="219">
        <v>0.08</v>
      </c>
      <c r="I82" s="116"/>
      <c r="J82" s="218">
        <v>-0.05</v>
      </c>
      <c r="K82" s="116"/>
      <c r="L82" s="219">
        <v>0.11</v>
      </c>
    </row>
    <row r="83" spans="1:12" ht="21.75" customHeight="1">
      <c r="A83" s="6"/>
      <c r="D83" s="7"/>
      <c r="E83" s="7"/>
      <c r="F83" s="145"/>
      <c r="G83" s="145"/>
      <c r="H83" s="145"/>
      <c r="I83" s="116"/>
      <c r="J83" s="145"/>
      <c r="K83" s="116"/>
      <c r="L83" s="145"/>
    </row>
    <row r="84" spans="1:12" ht="21.75" customHeight="1">
      <c r="A84" s="6"/>
      <c r="D84" s="7"/>
      <c r="E84" s="7"/>
      <c r="F84" s="145"/>
      <c r="G84" s="145"/>
      <c r="H84" s="145"/>
      <c r="I84" s="116"/>
      <c r="J84" s="145"/>
      <c r="K84" s="116"/>
      <c r="L84" s="145"/>
    </row>
    <row r="85" spans="1:12" ht="21.75" customHeight="1">
      <c r="A85" s="6"/>
      <c r="D85" s="7"/>
      <c r="E85" s="7"/>
      <c r="F85" s="145"/>
      <c r="G85" s="145"/>
      <c r="H85" s="145"/>
      <c r="I85" s="116"/>
      <c r="J85" s="145"/>
      <c r="K85" s="116"/>
      <c r="L85" s="145"/>
    </row>
    <row r="86" spans="1:12" ht="21.75" customHeight="1">
      <c r="A86" s="6"/>
      <c r="D86" s="7"/>
      <c r="E86" s="7"/>
      <c r="F86" s="145"/>
      <c r="G86" s="145"/>
      <c r="H86" s="145"/>
      <c r="I86" s="145"/>
      <c r="J86" s="145"/>
      <c r="K86" s="145"/>
      <c r="L86" s="145"/>
    </row>
    <row r="87" spans="1:12" ht="21.75" customHeight="1">
      <c r="A87" s="6"/>
      <c r="D87" s="7"/>
      <c r="E87" s="7"/>
      <c r="F87" s="145"/>
      <c r="G87" s="145"/>
      <c r="H87" s="145"/>
      <c r="I87" s="145"/>
      <c r="J87" s="145"/>
      <c r="K87" s="145"/>
      <c r="L87" s="145"/>
    </row>
    <row r="88" spans="1:12" ht="19.5" customHeight="1">
      <c r="A88" s="6"/>
      <c r="D88" s="7"/>
      <c r="E88" s="7"/>
      <c r="F88" s="145"/>
      <c r="G88" s="145"/>
      <c r="H88" s="145"/>
      <c r="I88" s="145"/>
      <c r="J88" s="145"/>
      <c r="K88" s="145"/>
      <c r="L88" s="145"/>
    </row>
    <row r="89" spans="1:12" ht="21.95" customHeight="1">
      <c r="A89" s="70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89" s="70"/>
      <c r="C89" s="70"/>
      <c r="D89" s="70"/>
      <c r="E89" s="70"/>
      <c r="F89" s="148"/>
      <c r="G89" s="148"/>
      <c r="H89" s="148"/>
      <c r="I89" s="148"/>
      <c r="J89" s="148"/>
      <c r="K89" s="148"/>
      <c r="L89" s="148"/>
    </row>
  </sheetData>
  <mergeCells count="5">
    <mergeCell ref="F5:H5"/>
    <mergeCell ref="J5:L5"/>
    <mergeCell ref="A45:L45"/>
    <mergeCell ref="F50:H50"/>
    <mergeCell ref="J50:L50"/>
  </mergeCells>
  <pageMargins left="0.8" right="0.5" top="0.5" bottom="0.6" header="0.49" footer="0.4"/>
  <pageSetup paperSize="9" scale="93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32"/>
  <sheetViews>
    <sheetView zoomScale="101" zoomScaleNormal="101" zoomScaleSheetLayoutView="85" workbookViewId="0">
      <selection activeCell="X13" sqref="X13"/>
    </sheetView>
  </sheetViews>
  <sheetFormatPr defaultColWidth="9.140625" defaultRowHeight="21.75" customHeight="1"/>
  <cols>
    <col min="1" max="1" width="1.7109375" style="80" customWidth="1"/>
    <col min="2" max="2" width="30" style="80" customWidth="1"/>
    <col min="3" max="3" width="7.7109375" style="31" customWidth="1"/>
    <col min="4" max="4" width="0.85546875" style="30" customWidth="1"/>
    <col min="5" max="5" width="12.42578125" style="150" customWidth="1"/>
    <col min="6" max="6" width="0.85546875" style="150" customWidth="1"/>
    <col min="7" max="7" width="13.7109375" style="150" bestFit="1" customWidth="1"/>
    <col min="8" max="8" width="0.85546875" style="150" customWidth="1"/>
    <col min="9" max="9" width="12.140625" style="151" customWidth="1"/>
    <col min="10" max="10" width="0.85546875" style="151" customWidth="1"/>
    <col min="11" max="11" width="12.7109375" style="152" customWidth="1"/>
    <col min="12" max="12" width="0.85546875" style="153" customWidth="1"/>
    <col min="13" max="13" width="12.7109375" style="151" bestFit="1" customWidth="1"/>
    <col min="14" max="14" width="0.85546875" style="151" customWidth="1"/>
    <col min="15" max="15" width="11.42578125" style="152" customWidth="1"/>
    <col min="16" max="16" width="0.85546875" style="153" customWidth="1"/>
    <col min="17" max="17" width="13.7109375" style="150" bestFit="1" customWidth="1"/>
    <col min="18" max="18" width="0.85546875" style="153" customWidth="1"/>
    <col min="19" max="19" width="11" style="152" customWidth="1"/>
    <col min="20" max="20" width="0.85546875" style="153" customWidth="1"/>
    <col min="21" max="21" width="14.140625" style="150" bestFit="1" customWidth="1"/>
    <col min="22" max="16384" width="9.140625" style="30"/>
  </cols>
  <sheetData>
    <row r="1" spans="1:21" ht="21.75" customHeight="1">
      <c r="A1" s="79" t="s">
        <v>60</v>
      </c>
      <c r="Q1" s="154"/>
      <c r="U1" s="154"/>
    </row>
    <row r="2" spans="1:21" ht="21.75" customHeight="1">
      <c r="A2" s="81" t="s">
        <v>92</v>
      </c>
      <c r="B2" s="81"/>
      <c r="C2" s="33"/>
      <c r="D2" s="34"/>
      <c r="E2" s="155"/>
      <c r="F2" s="155"/>
      <c r="G2" s="155"/>
      <c r="H2" s="155"/>
      <c r="I2" s="155"/>
      <c r="J2" s="155"/>
      <c r="K2" s="156"/>
      <c r="L2" s="156"/>
      <c r="M2" s="155"/>
      <c r="N2" s="155"/>
      <c r="O2" s="156"/>
      <c r="P2" s="156"/>
      <c r="Q2" s="157"/>
      <c r="R2" s="156"/>
      <c r="S2" s="156"/>
      <c r="T2" s="156"/>
      <c r="U2" s="157"/>
    </row>
    <row r="3" spans="1:21" ht="21.75" customHeight="1">
      <c r="A3" s="82" t="str">
        <f>'7-8 (6m)'!A3</f>
        <v>สำหรับงวดหกเดือนสิ้นสุดวันที่ 30 มิถุนายน พ.ศ. 2564</v>
      </c>
      <c r="B3" s="82"/>
      <c r="C3" s="36"/>
      <c r="D3" s="37"/>
      <c r="E3" s="158"/>
      <c r="F3" s="158"/>
      <c r="G3" s="158"/>
      <c r="H3" s="158"/>
      <c r="I3" s="158"/>
      <c r="J3" s="158"/>
      <c r="K3" s="159"/>
      <c r="L3" s="159"/>
      <c r="M3" s="158"/>
      <c r="N3" s="158"/>
      <c r="O3" s="159"/>
      <c r="P3" s="159"/>
      <c r="Q3" s="160"/>
      <c r="R3" s="159"/>
      <c r="S3" s="159"/>
      <c r="T3" s="159"/>
      <c r="U3" s="160"/>
    </row>
    <row r="4" spans="1:21" ht="21.75" customHeight="1">
      <c r="A4" s="83"/>
      <c r="B4" s="83"/>
      <c r="C4" s="39"/>
      <c r="D4" s="40"/>
      <c r="E4" s="161"/>
      <c r="F4" s="161"/>
      <c r="G4" s="161"/>
      <c r="H4" s="161"/>
      <c r="I4" s="161"/>
      <c r="J4" s="161"/>
      <c r="K4" s="162"/>
      <c r="L4" s="156"/>
      <c r="M4" s="161"/>
      <c r="N4" s="161"/>
      <c r="O4" s="162"/>
      <c r="P4" s="156"/>
      <c r="Q4" s="163"/>
      <c r="R4" s="156"/>
      <c r="S4" s="162"/>
      <c r="T4" s="156"/>
      <c r="U4" s="163"/>
    </row>
    <row r="5" spans="1:21" ht="19.149999999999999" customHeight="1">
      <c r="A5" s="84"/>
      <c r="B5" s="84"/>
      <c r="C5" s="33"/>
      <c r="D5" s="41"/>
      <c r="E5" s="225" t="s">
        <v>93</v>
      </c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</row>
    <row r="6" spans="1:21" ht="19.149999999999999" customHeight="1">
      <c r="A6" s="84"/>
      <c r="B6" s="84"/>
      <c r="C6" s="33"/>
      <c r="D6" s="41"/>
      <c r="E6" s="226" t="s">
        <v>134</v>
      </c>
      <c r="F6" s="226"/>
      <c r="G6" s="226"/>
      <c r="H6" s="226"/>
      <c r="I6" s="226"/>
      <c r="J6" s="226"/>
      <c r="K6" s="226"/>
      <c r="L6" s="226"/>
      <c r="M6" s="227"/>
      <c r="N6" s="227"/>
      <c r="O6" s="227"/>
      <c r="P6" s="227"/>
      <c r="Q6" s="226"/>
      <c r="R6" s="164"/>
      <c r="S6" s="164"/>
      <c r="T6" s="164"/>
      <c r="U6" s="164"/>
    </row>
    <row r="7" spans="1:21" s="33" customFormat="1" ht="19.149999999999999" customHeight="1">
      <c r="A7" s="84"/>
      <c r="B7" s="84"/>
      <c r="D7" s="42"/>
      <c r="E7" s="165"/>
      <c r="F7" s="166"/>
      <c r="G7" s="165"/>
      <c r="H7" s="165"/>
      <c r="I7" s="226" t="s">
        <v>6</v>
      </c>
      <c r="J7" s="226"/>
      <c r="K7" s="226"/>
      <c r="L7" s="167"/>
      <c r="M7" s="226" t="s">
        <v>206</v>
      </c>
      <c r="N7" s="226"/>
      <c r="O7" s="226"/>
      <c r="P7" s="167"/>
      <c r="Q7" s="167"/>
      <c r="R7" s="167"/>
      <c r="S7" s="167"/>
      <c r="T7" s="167"/>
      <c r="U7" s="167"/>
    </row>
    <row r="8" spans="1:21" s="33" customFormat="1" ht="19.149999999999999" customHeight="1">
      <c r="A8" s="84"/>
      <c r="B8" s="84"/>
      <c r="D8" s="42"/>
      <c r="E8" s="165"/>
      <c r="F8" s="166"/>
      <c r="G8" s="168"/>
      <c r="H8" s="165"/>
      <c r="I8" s="167" t="s">
        <v>28</v>
      </c>
      <c r="J8" s="164"/>
      <c r="K8" s="167"/>
      <c r="L8" s="167"/>
      <c r="M8" s="169" t="s">
        <v>159</v>
      </c>
      <c r="N8" s="169"/>
      <c r="O8" s="169" t="s">
        <v>162</v>
      </c>
      <c r="P8" s="167"/>
      <c r="Q8" s="167" t="s">
        <v>44</v>
      </c>
      <c r="R8" s="167"/>
      <c r="S8" s="167" t="s">
        <v>65</v>
      </c>
      <c r="T8" s="167"/>
      <c r="U8" s="167"/>
    </row>
    <row r="9" spans="1:21" s="33" customFormat="1" ht="19.149999999999999" customHeight="1">
      <c r="A9" s="84"/>
      <c r="B9" s="84"/>
      <c r="D9" s="42"/>
      <c r="E9" s="165" t="s">
        <v>22</v>
      </c>
      <c r="F9" s="166"/>
      <c r="G9" s="165" t="s">
        <v>14</v>
      </c>
      <c r="H9" s="165"/>
      <c r="I9" s="170" t="s">
        <v>69</v>
      </c>
      <c r="J9" s="167"/>
      <c r="K9" s="167"/>
      <c r="L9" s="167"/>
      <c r="M9" s="169" t="s">
        <v>164</v>
      </c>
      <c r="N9" s="169"/>
      <c r="O9" s="169" t="s">
        <v>159</v>
      </c>
      <c r="P9" s="167"/>
      <c r="Q9" s="167" t="s">
        <v>68</v>
      </c>
      <c r="R9" s="167"/>
      <c r="S9" s="167" t="s">
        <v>66</v>
      </c>
      <c r="T9" s="167"/>
      <c r="U9" s="167" t="s">
        <v>44</v>
      </c>
    </row>
    <row r="10" spans="1:21" s="33" customFormat="1" ht="19.149999999999999" customHeight="1">
      <c r="A10" s="84"/>
      <c r="B10" s="84"/>
      <c r="D10" s="42"/>
      <c r="E10" s="165" t="s">
        <v>38</v>
      </c>
      <c r="F10" s="166"/>
      <c r="G10" s="165" t="s">
        <v>15</v>
      </c>
      <c r="H10" s="165"/>
      <c r="I10" s="167" t="s">
        <v>39</v>
      </c>
      <c r="J10" s="167"/>
      <c r="K10" s="167" t="s">
        <v>40</v>
      </c>
      <c r="L10" s="167"/>
      <c r="M10" s="169" t="s">
        <v>163</v>
      </c>
      <c r="N10" s="169"/>
      <c r="O10" s="169" t="s">
        <v>160</v>
      </c>
      <c r="P10" s="167"/>
      <c r="Q10" s="167" t="s">
        <v>91</v>
      </c>
      <c r="R10" s="167"/>
      <c r="S10" s="167" t="s">
        <v>67</v>
      </c>
      <c r="T10" s="167"/>
      <c r="U10" s="167" t="s">
        <v>58</v>
      </c>
    </row>
    <row r="11" spans="1:21" s="33" customFormat="1" ht="19.149999999999999" customHeight="1">
      <c r="A11" s="84"/>
      <c r="B11" s="84"/>
      <c r="D11" s="42"/>
      <c r="E11" s="171" t="s">
        <v>16</v>
      </c>
      <c r="F11" s="166"/>
      <c r="G11" s="171" t="s">
        <v>16</v>
      </c>
      <c r="H11" s="165"/>
      <c r="I11" s="172" t="s">
        <v>16</v>
      </c>
      <c r="J11" s="167"/>
      <c r="K11" s="172" t="s">
        <v>16</v>
      </c>
      <c r="L11" s="169"/>
      <c r="M11" s="172" t="s">
        <v>16</v>
      </c>
      <c r="N11" s="167"/>
      <c r="O11" s="172" t="s">
        <v>16</v>
      </c>
      <c r="P11" s="169"/>
      <c r="Q11" s="172" t="s">
        <v>16</v>
      </c>
      <c r="R11" s="169"/>
      <c r="S11" s="172" t="s">
        <v>16</v>
      </c>
      <c r="T11" s="169"/>
      <c r="U11" s="172" t="s">
        <v>16</v>
      </c>
    </row>
    <row r="12" spans="1:21" s="33" customFormat="1" ht="19.149999999999999" customHeight="1">
      <c r="A12" s="84"/>
      <c r="B12" s="84"/>
      <c r="D12" s="42"/>
      <c r="E12" s="165"/>
      <c r="F12" s="166"/>
      <c r="G12" s="165"/>
      <c r="H12" s="165"/>
      <c r="I12" s="165"/>
      <c r="J12" s="165"/>
      <c r="K12" s="167"/>
      <c r="L12" s="169"/>
      <c r="M12" s="165"/>
      <c r="N12" s="165"/>
      <c r="O12" s="167"/>
      <c r="P12" s="169"/>
      <c r="Q12" s="167"/>
      <c r="R12" s="169"/>
      <c r="S12" s="167"/>
      <c r="T12" s="169"/>
      <c r="U12" s="167"/>
    </row>
    <row r="13" spans="1:21" s="48" customFormat="1" ht="19.149999999999999" customHeight="1">
      <c r="A13" s="85" t="s">
        <v>151</v>
      </c>
      <c r="B13" s="86"/>
      <c r="C13" s="44"/>
      <c r="D13" s="45"/>
      <c r="E13" s="116">
        <v>268840658</v>
      </c>
      <c r="F13" s="116"/>
      <c r="G13" s="116">
        <v>829348602</v>
      </c>
      <c r="H13" s="116"/>
      <c r="I13" s="116">
        <v>25275000</v>
      </c>
      <c r="J13" s="116"/>
      <c r="K13" s="116">
        <v>340416052</v>
      </c>
      <c r="L13" s="117"/>
      <c r="M13" s="116">
        <v>0</v>
      </c>
      <c r="N13" s="116"/>
      <c r="O13" s="116">
        <v>0</v>
      </c>
      <c r="P13" s="117"/>
      <c r="Q13" s="153">
        <f>SUM(E13:O13)</f>
        <v>1463880312</v>
      </c>
      <c r="R13" s="117"/>
      <c r="S13" s="116">
        <v>15867495</v>
      </c>
      <c r="T13" s="117"/>
      <c r="U13" s="153">
        <f>SUM(Q13:S13)</f>
        <v>1479747807</v>
      </c>
    </row>
    <row r="14" spans="1:21" s="48" customFormat="1" ht="6" customHeight="1">
      <c r="A14" s="85"/>
      <c r="B14" s="86"/>
      <c r="C14" s="44"/>
      <c r="D14" s="45"/>
      <c r="E14" s="116"/>
      <c r="F14" s="116"/>
      <c r="G14" s="116"/>
      <c r="H14" s="116"/>
      <c r="I14" s="116"/>
      <c r="J14" s="116"/>
      <c r="K14" s="116"/>
      <c r="L14" s="117"/>
      <c r="M14" s="116"/>
      <c r="N14" s="116"/>
      <c r="O14" s="116"/>
      <c r="P14" s="117"/>
      <c r="Q14" s="153"/>
      <c r="R14" s="117"/>
      <c r="S14" s="116"/>
      <c r="T14" s="117"/>
      <c r="U14" s="153"/>
    </row>
    <row r="15" spans="1:21" s="48" customFormat="1" ht="19.149999999999999" customHeight="1">
      <c r="A15" s="85" t="s">
        <v>75</v>
      </c>
      <c r="B15" s="87"/>
      <c r="C15" s="45"/>
      <c r="D15" s="45"/>
      <c r="E15" s="116"/>
      <c r="F15" s="116"/>
      <c r="G15" s="116"/>
      <c r="H15" s="116"/>
      <c r="I15" s="116"/>
      <c r="J15" s="116"/>
      <c r="K15" s="116"/>
      <c r="L15" s="117"/>
      <c r="M15" s="116"/>
      <c r="N15" s="116"/>
      <c r="O15" s="116"/>
      <c r="P15" s="117"/>
      <c r="Q15" s="116"/>
      <c r="R15" s="117"/>
      <c r="S15" s="116"/>
      <c r="T15" s="117"/>
      <c r="U15" s="116"/>
    </row>
    <row r="16" spans="1:21" s="48" customFormat="1" ht="19.149999999999999" customHeight="1">
      <c r="A16" s="185" t="s">
        <v>217</v>
      </c>
      <c r="B16" s="87"/>
      <c r="C16" s="45"/>
      <c r="D16" s="45"/>
      <c r="E16" s="116">
        <v>10000000</v>
      </c>
      <c r="F16" s="116"/>
      <c r="G16" s="116">
        <v>245893484</v>
      </c>
      <c r="H16" s="116"/>
      <c r="I16" s="116">
        <v>0</v>
      </c>
      <c r="J16" s="116"/>
      <c r="K16" s="116">
        <v>0</v>
      </c>
      <c r="L16" s="117"/>
      <c r="M16" s="116">
        <v>0</v>
      </c>
      <c r="N16" s="116"/>
      <c r="O16" s="116">
        <v>0</v>
      </c>
      <c r="P16" s="117"/>
      <c r="Q16" s="116">
        <f>SUM(E16:O16)</f>
        <v>255893484</v>
      </c>
      <c r="R16" s="117"/>
      <c r="S16" s="116">
        <v>0</v>
      </c>
      <c r="T16" s="117"/>
      <c r="U16" s="153">
        <f t="shared" ref="U16:U17" si="0">SUM(Q16:S16)</f>
        <v>255893484</v>
      </c>
    </row>
    <row r="17" spans="1:40" s="48" customFormat="1" ht="19.149999999999999" customHeight="1">
      <c r="A17" s="185" t="s">
        <v>218</v>
      </c>
      <c r="B17" s="87"/>
      <c r="C17" s="45"/>
      <c r="D17" s="45"/>
      <c r="E17" s="116">
        <v>0</v>
      </c>
      <c r="F17" s="116"/>
      <c r="G17" s="116">
        <v>0</v>
      </c>
      <c r="H17" s="116"/>
      <c r="I17" s="116">
        <v>0</v>
      </c>
      <c r="J17" s="116"/>
      <c r="K17" s="116">
        <v>0</v>
      </c>
      <c r="L17" s="117"/>
      <c r="M17" s="116">
        <v>0</v>
      </c>
      <c r="N17" s="116"/>
      <c r="O17" s="116">
        <v>0</v>
      </c>
      <c r="P17" s="117"/>
      <c r="Q17" s="116">
        <f>SUM(E17:O17)</f>
        <v>0</v>
      </c>
      <c r="R17" s="117"/>
      <c r="S17" s="116">
        <v>300</v>
      </c>
      <c r="T17" s="117"/>
      <c r="U17" s="153">
        <f t="shared" si="0"/>
        <v>300</v>
      </c>
    </row>
    <row r="18" spans="1:40" s="48" customFormat="1" ht="19.149999999999999" customHeight="1">
      <c r="A18" s="185" t="s">
        <v>219</v>
      </c>
      <c r="B18" s="87"/>
      <c r="C18" s="45"/>
      <c r="D18" s="45"/>
      <c r="E18" s="116">
        <v>0</v>
      </c>
      <c r="F18" s="116"/>
      <c r="G18" s="116">
        <v>0</v>
      </c>
      <c r="H18" s="116"/>
      <c r="I18" s="116">
        <v>2500000</v>
      </c>
      <c r="J18" s="116"/>
      <c r="K18" s="116">
        <v>-2500000</v>
      </c>
      <c r="L18" s="117"/>
      <c r="M18" s="116">
        <v>0</v>
      </c>
      <c r="N18" s="116"/>
      <c r="O18" s="116">
        <v>0</v>
      </c>
      <c r="P18" s="117"/>
      <c r="Q18" s="116">
        <f>SUM(E18:O18)</f>
        <v>0</v>
      </c>
      <c r="R18" s="117"/>
      <c r="S18" s="116">
        <v>0</v>
      </c>
      <c r="T18" s="117"/>
      <c r="U18" s="116">
        <f>SUM(Q18:S18)</f>
        <v>0</v>
      </c>
    </row>
    <row r="19" spans="1:40" s="48" customFormat="1" ht="19.149999999999999" customHeight="1">
      <c r="A19" s="185" t="s">
        <v>74</v>
      </c>
      <c r="B19" s="87"/>
      <c r="C19" s="47"/>
      <c r="D19" s="45"/>
      <c r="E19" s="173">
        <v>0</v>
      </c>
      <c r="F19" s="174"/>
      <c r="G19" s="173">
        <v>0</v>
      </c>
      <c r="H19" s="174"/>
      <c r="I19" s="173">
        <v>0</v>
      </c>
      <c r="J19" s="156"/>
      <c r="K19" s="173">
        <v>44995676</v>
      </c>
      <c r="L19" s="117"/>
      <c r="M19" s="173">
        <v>0</v>
      </c>
      <c r="N19" s="156"/>
      <c r="O19" s="173">
        <v>0</v>
      </c>
      <c r="P19" s="117"/>
      <c r="Q19" s="173">
        <f>SUM(E19:O19)</f>
        <v>44995676</v>
      </c>
      <c r="R19" s="117"/>
      <c r="S19" s="173">
        <v>9674185</v>
      </c>
      <c r="T19" s="117"/>
      <c r="U19" s="173">
        <f>SUM(Q19:S19)</f>
        <v>54669861</v>
      </c>
    </row>
    <row r="20" spans="1:40" s="48" customFormat="1" ht="6" customHeight="1">
      <c r="A20" s="89"/>
      <c r="B20" s="89"/>
      <c r="C20" s="45"/>
      <c r="D20" s="45"/>
      <c r="E20" s="116"/>
      <c r="F20" s="116"/>
      <c r="G20" s="116"/>
      <c r="H20" s="116"/>
      <c r="I20" s="116"/>
      <c r="J20" s="116"/>
      <c r="K20" s="116"/>
      <c r="L20" s="117"/>
      <c r="M20" s="116"/>
      <c r="N20" s="116"/>
      <c r="O20" s="116"/>
      <c r="P20" s="117"/>
      <c r="Q20" s="116"/>
      <c r="R20" s="117"/>
      <c r="S20" s="116"/>
      <c r="T20" s="117"/>
      <c r="U20" s="116"/>
    </row>
    <row r="21" spans="1:40" s="74" customFormat="1" ht="19.149999999999999" customHeight="1" thickBot="1">
      <c r="A21" s="78" t="s">
        <v>214</v>
      </c>
      <c r="B21" s="90"/>
      <c r="C21" s="77"/>
      <c r="D21" s="73"/>
      <c r="E21" s="175">
        <f>SUM(E13:E19)</f>
        <v>278840658</v>
      </c>
      <c r="F21" s="176"/>
      <c r="G21" s="175">
        <f>SUM(G13:G19)</f>
        <v>1075242086</v>
      </c>
      <c r="H21" s="176"/>
      <c r="I21" s="175">
        <f>SUM(I13:I19)</f>
        <v>27775000</v>
      </c>
      <c r="J21" s="176"/>
      <c r="K21" s="175">
        <f>SUM(K13:K19)</f>
        <v>382911728</v>
      </c>
      <c r="L21" s="176"/>
      <c r="M21" s="175">
        <f>SUM(M13:M19)</f>
        <v>0</v>
      </c>
      <c r="N21" s="176"/>
      <c r="O21" s="175">
        <f>SUM(O13:O19)</f>
        <v>0</v>
      </c>
      <c r="P21" s="176"/>
      <c r="Q21" s="175">
        <f>SUM(Q13:Q19)</f>
        <v>1764769472</v>
      </c>
      <c r="R21" s="176"/>
      <c r="S21" s="175">
        <f>SUM(S13:S19)</f>
        <v>25541980</v>
      </c>
      <c r="T21" s="176"/>
      <c r="U21" s="175">
        <f>SUM(U13:U19)</f>
        <v>1790311452</v>
      </c>
      <c r="X21" s="48"/>
      <c r="Z21" s="48"/>
      <c r="AB21" s="48"/>
      <c r="AD21" s="48"/>
      <c r="AF21" s="48"/>
      <c r="AH21" s="48"/>
      <c r="AJ21" s="48"/>
      <c r="AL21" s="48"/>
      <c r="AN21" s="48"/>
    </row>
    <row r="22" spans="1:40" s="48" customFormat="1" ht="19.149999999999999" customHeight="1" thickTop="1">
      <c r="A22" s="85"/>
      <c r="B22" s="91"/>
      <c r="C22" s="49"/>
      <c r="D22" s="45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</row>
    <row r="23" spans="1:40" s="74" customFormat="1" ht="19.149999999999999" customHeight="1">
      <c r="A23" s="85" t="s">
        <v>157</v>
      </c>
      <c r="B23" s="92"/>
      <c r="C23" s="76"/>
      <c r="D23" s="73"/>
      <c r="E23" s="177">
        <v>308133288</v>
      </c>
      <c r="F23" s="176"/>
      <c r="G23" s="177">
        <v>1582837748</v>
      </c>
      <c r="H23" s="176"/>
      <c r="I23" s="177">
        <v>30813535</v>
      </c>
      <c r="J23" s="176"/>
      <c r="K23" s="177">
        <v>473445809</v>
      </c>
      <c r="L23" s="178"/>
      <c r="M23" s="177">
        <v>-107730128</v>
      </c>
      <c r="N23" s="176"/>
      <c r="O23" s="177">
        <v>-36398264</v>
      </c>
      <c r="P23" s="178"/>
      <c r="Q23" s="179">
        <f>SUM(E23:O23)</f>
        <v>2251101988</v>
      </c>
      <c r="R23" s="178"/>
      <c r="S23" s="177">
        <v>23682855</v>
      </c>
      <c r="T23" s="178"/>
      <c r="U23" s="179">
        <f>SUM(Q23:S23)</f>
        <v>2274784843</v>
      </c>
    </row>
    <row r="24" spans="1:40" s="48" customFormat="1" ht="6" customHeight="1">
      <c r="A24" s="85"/>
      <c r="B24" s="86"/>
      <c r="C24" s="44"/>
      <c r="D24" s="45"/>
      <c r="E24" s="115"/>
      <c r="F24" s="116"/>
      <c r="G24" s="115"/>
      <c r="H24" s="116"/>
      <c r="I24" s="115"/>
      <c r="J24" s="116"/>
      <c r="K24" s="115"/>
      <c r="L24" s="117"/>
      <c r="M24" s="115"/>
      <c r="N24" s="116"/>
      <c r="O24" s="115"/>
      <c r="P24" s="117"/>
      <c r="Q24" s="180"/>
      <c r="R24" s="117"/>
      <c r="S24" s="115"/>
      <c r="T24" s="117"/>
      <c r="U24" s="180"/>
      <c r="X24" s="74"/>
      <c r="Z24" s="74"/>
      <c r="AB24" s="74"/>
      <c r="AD24" s="74"/>
      <c r="AF24" s="74"/>
      <c r="AH24" s="74"/>
      <c r="AJ24" s="74"/>
      <c r="AL24" s="74"/>
      <c r="AN24" s="74"/>
    </row>
    <row r="25" spans="1:40" s="48" customFormat="1" ht="19.149999999999999" customHeight="1">
      <c r="A25" s="85" t="s">
        <v>75</v>
      </c>
      <c r="B25" s="87"/>
      <c r="C25" s="45"/>
      <c r="D25" s="45"/>
      <c r="E25" s="115"/>
      <c r="F25" s="116"/>
      <c r="G25" s="115"/>
      <c r="H25" s="116"/>
      <c r="I25" s="115"/>
      <c r="J25" s="116"/>
      <c r="K25" s="115"/>
      <c r="L25" s="117"/>
      <c r="M25" s="115"/>
      <c r="N25" s="116"/>
      <c r="O25" s="115"/>
      <c r="P25" s="117"/>
      <c r="Q25" s="115"/>
      <c r="R25" s="117"/>
      <c r="S25" s="115"/>
      <c r="T25" s="116"/>
      <c r="U25" s="115"/>
      <c r="X25" s="74"/>
      <c r="Z25" s="74"/>
      <c r="AB25" s="74"/>
      <c r="AD25" s="74"/>
      <c r="AF25" s="74"/>
      <c r="AH25" s="74"/>
      <c r="AJ25" s="74"/>
      <c r="AL25" s="74"/>
      <c r="AN25" s="74"/>
    </row>
    <row r="26" spans="1:40" s="48" customFormat="1" ht="19.149999999999999" customHeight="1">
      <c r="A26" s="88" t="s">
        <v>74</v>
      </c>
      <c r="B26" s="87"/>
      <c r="C26" s="47"/>
      <c r="D26" s="45"/>
      <c r="E26" s="181">
        <v>0</v>
      </c>
      <c r="F26" s="116"/>
      <c r="G26" s="181">
        <v>0</v>
      </c>
      <c r="H26" s="116"/>
      <c r="I26" s="181">
        <v>0</v>
      </c>
      <c r="J26" s="116"/>
      <c r="K26" s="181">
        <v>24510007</v>
      </c>
      <c r="L26" s="116"/>
      <c r="M26" s="181">
        <v>166418644</v>
      </c>
      <c r="N26" s="116"/>
      <c r="O26" s="181">
        <v>-39899927</v>
      </c>
      <c r="P26" s="181"/>
      <c r="Q26" s="181">
        <f>SUM(E26:O26)</f>
        <v>151028724</v>
      </c>
      <c r="R26" s="116"/>
      <c r="S26" s="181">
        <v>9197576</v>
      </c>
      <c r="T26" s="221"/>
      <c r="U26" s="181">
        <f>SUM(Q26:S26)</f>
        <v>160226300</v>
      </c>
      <c r="X26" s="74"/>
      <c r="Z26" s="74"/>
      <c r="AB26" s="74"/>
      <c r="AD26" s="74"/>
      <c r="AF26" s="74"/>
      <c r="AH26" s="74"/>
      <c r="AJ26" s="74"/>
      <c r="AL26" s="74"/>
      <c r="AN26" s="74"/>
    </row>
    <row r="27" spans="1:40" s="48" customFormat="1" ht="6" customHeight="1">
      <c r="A27" s="89"/>
      <c r="B27" s="89"/>
      <c r="C27" s="45"/>
      <c r="D27" s="45"/>
      <c r="E27" s="115"/>
      <c r="F27" s="116"/>
      <c r="G27" s="115"/>
      <c r="H27" s="116"/>
      <c r="I27" s="115"/>
      <c r="J27" s="116"/>
      <c r="K27" s="115"/>
      <c r="L27" s="117"/>
      <c r="M27" s="115"/>
      <c r="N27" s="116"/>
      <c r="O27" s="115"/>
      <c r="P27" s="117"/>
      <c r="Q27" s="115"/>
      <c r="R27" s="117"/>
      <c r="S27" s="115"/>
      <c r="T27" s="116"/>
      <c r="U27" s="115"/>
      <c r="X27" s="74"/>
      <c r="Z27" s="74"/>
      <c r="AB27" s="74"/>
      <c r="AD27" s="74"/>
      <c r="AF27" s="74"/>
      <c r="AH27" s="74"/>
      <c r="AJ27" s="74"/>
      <c r="AL27" s="74"/>
      <c r="AN27" s="74"/>
    </row>
    <row r="28" spans="1:40" s="74" customFormat="1" ht="19.149999999999999" customHeight="1" thickBot="1">
      <c r="A28" s="78" t="s">
        <v>215</v>
      </c>
      <c r="B28" s="90"/>
      <c r="C28" s="77"/>
      <c r="D28" s="73"/>
      <c r="E28" s="182">
        <f>SUM(E23:E26)</f>
        <v>308133288</v>
      </c>
      <c r="F28" s="176"/>
      <c r="G28" s="182">
        <f>SUM(G23:G26)</f>
        <v>1582837748</v>
      </c>
      <c r="H28" s="176"/>
      <c r="I28" s="182">
        <f>SUM(I23:I26)</f>
        <v>30813535</v>
      </c>
      <c r="J28" s="176"/>
      <c r="K28" s="182">
        <f>SUM(K23:K26)</f>
        <v>497955816</v>
      </c>
      <c r="L28" s="176"/>
      <c r="M28" s="182">
        <f>SUM(M23:M26)</f>
        <v>58688516</v>
      </c>
      <c r="N28" s="176"/>
      <c r="O28" s="182">
        <f>SUM(O23:O26)</f>
        <v>-76298191</v>
      </c>
      <c r="P28" s="176"/>
      <c r="Q28" s="182">
        <f>SUM(Q23:Q26)</f>
        <v>2402130712</v>
      </c>
      <c r="R28" s="176"/>
      <c r="S28" s="182">
        <f>SUM(S23:S26)</f>
        <v>32880431</v>
      </c>
      <c r="T28" s="176"/>
      <c r="U28" s="182">
        <f>SUM(U23:U26)</f>
        <v>2435011143</v>
      </c>
    </row>
    <row r="29" spans="1:40" s="74" customFormat="1" ht="19.149999999999999" customHeight="1" thickTop="1">
      <c r="A29" s="78"/>
      <c r="B29" s="90"/>
      <c r="C29" s="77"/>
      <c r="D29" s="73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</row>
    <row r="30" spans="1:40" s="74" customFormat="1" ht="19.149999999999999" customHeight="1">
      <c r="A30" s="78"/>
      <c r="B30" s="90"/>
      <c r="C30" s="77"/>
      <c r="D30" s="73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</row>
    <row r="31" spans="1:40" s="74" customFormat="1" ht="11.25" customHeight="1">
      <c r="A31" s="78"/>
      <c r="B31" s="90"/>
      <c r="C31" s="77"/>
      <c r="D31" s="73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</row>
    <row r="32" spans="1:40" s="50" customFormat="1" ht="21.95" customHeight="1">
      <c r="A32" s="228" t="str">
        <f>+'5-6 (3m)'!A44:L44</f>
        <v>หมายเหตุประกอบข้อมูลทางการเงินเป็นส่วนหนึ่งของข้อมูลทางการเงินระหว่างกาลนี้</v>
      </c>
      <c r="B32" s="228"/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228"/>
      <c r="U32" s="228"/>
    </row>
  </sheetData>
  <mergeCells count="5">
    <mergeCell ref="E5:U5"/>
    <mergeCell ref="E6:Q6"/>
    <mergeCell ref="I7:K7"/>
    <mergeCell ref="A32:U32"/>
    <mergeCell ref="M7:O7"/>
  </mergeCells>
  <pageMargins left="0.3" right="0.3" top="0.5" bottom="0.6" header="0.49" footer="0.4"/>
  <pageSetup paperSize="9" scale="97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9"/>
  <sheetViews>
    <sheetView tabSelected="1" zoomScale="84" zoomScaleNormal="84" zoomScaleSheetLayoutView="70" workbookViewId="0">
      <selection activeCell="S11" sqref="S11"/>
    </sheetView>
  </sheetViews>
  <sheetFormatPr defaultColWidth="9.140625" defaultRowHeight="21.75" customHeight="1"/>
  <cols>
    <col min="1" max="1" width="1.7109375" style="80" customWidth="1"/>
    <col min="2" max="2" width="41.140625" style="80" customWidth="1"/>
    <col min="3" max="3" width="10" style="30" customWidth="1"/>
    <col min="4" max="4" width="0.85546875" style="30" customWidth="1"/>
    <col min="5" max="5" width="13.140625" style="150" customWidth="1"/>
    <col min="6" max="6" width="0.85546875" style="150" customWidth="1"/>
    <col min="7" max="7" width="14.140625" style="150" customWidth="1"/>
    <col min="8" max="8" width="0.85546875" style="150" customWidth="1"/>
    <col min="9" max="9" width="12.28515625" style="151" customWidth="1"/>
    <col min="10" max="10" width="0.85546875" style="151" customWidth="1"/>
    <col min="11" max="11" width="13.28515625" style="152" customWidth="1"/>
    <col min="12" max="12" width="0.85546875" style="153" customWidth="1"/>
    <col min="13" max="13" width="14.140625" style="151" customWidth="1"/>
    <col min="14" max="14" width="0.85546875" style="151" customWidth="1"/>
    <col min="15" max="15" width="12.28515625" style="152" customWidth="1"/>
    <col min="16" max="16" width="0.85546875" style="153" customWidth="1"/>
    <col min="17" max="17" width="14.140625" style="150" customWidth="1"/>
    <col min="18" max="16384" width="9.140625" style="30"/>
  </cols>
  <sheetData>
    <row r="1" spans="1:17" ht="21.75" customHeight="1">
      <c r="A1" s="79" t="s">
        <v>90</v>
      </c>
      <c r="Q1" s="154"/>
    </row>
    <row r="2" spans="1:17" ht="21.75" customHeight="1">
      <c r="A2" s="81" t="s">
        <v>92</v>
      </c>
      <c r="B2" s="81"/>
      <c r="C2" s="32"/>
      <c r="D2" s="34"/>
      <c r="E2" s="155"/>
      <c r="F2" s="155"/>
      <c r="G2" s="155"/>
      <c r="H2" s="155"/>
      <c r="I2" s="155"/>
      <c r="J2" s="155"/>
      <c r="K2" s="156"/>
      <c r="L2" s="156"/>
      <c r="M2" s="155"/>
      <c r="N2" s="155"/>
      <c r="O2" s="156"/>
      <c r="P2" s="156"/>
      <c r="Q2" s="157"/>
    </row>
    <row r="3" spans="1:17" ht="21.75" customHeight="1">
      <c r="A3" s="82" t="str">
        <f>'7-8 (6m)'!A3</f>
        <v>สำหรับงวดหกเดือนสิ้นสุดวันที่ 30 มิถุนายน พ.ศ. 2564</v>
      </c>
      <c r="B3" s="82"/>
      <c r="C3" s="35"/>
      <c r="D3" s="37"/>
      <c r="E3" s="158"/>
      <c r="F3" s="158"/>
      <c r="G3" s="158"/>
      <c r="H3" s="158"/>
      <c r="I3" s="158"/>
      <c r="J3" s="158"/>
      <c r="K3" s="159"/>
      <c r="L3" s="159"/>
      <c r="M3" s="158"/>
      <c r="N3" s="158"/>
      <c r="O3" s="159"/>
      <c r="P3" s="159"/>
      <c r="Q3" s="160"/>
    </row>
    <row r="4" spans="1:17" ht="21.75" customHeight="1">
      <c r="A4" s="83"/>
      <c r="B4" s="83"/>
      <c r="C4" s="38"/>
      <c r="D4" s="40"/>
      <c r="E4" s="161"/>
      <c r="F4" s="161"/>
      <c r="G4" s="161"/>
      <c r="H4" s="161"/>
      <c r="I4" s="161"/>
      <c r="J4" s="161"/>
      <c r="K4" s="162"/>
      <c r="L4" s="156"/>
      <c r="M4" s="161"/>
      <c r="N4" s="161"/>
      <c r="O4" s="162"/>
      <c r="P4" s="156"/>
      <c r="Q4" s="163"/>
    </row>
    <row r="5" spans="1:17" ht="21.75" customHeight="1">
      <c r="A5" s="84"/>
      <c r="B5" s="84"/>
      <c r="D5" s="41"/>
      <c r="E5" s="225" t="s">
        <v>94</v>
      </c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</row>
    <row r="6" spans="1:17" s="33" customFormat="1" ht="21.75" customHeight="1">
      <c r="A6" s="84"/>
      <c r="B6" s="84"/>
      <c r="D6" s="42"/>
      <c r="E6" s="165"/>
      <c r="F6" s="166"/>
      <c r="G6" s="165"/>
      <c r="H6" s="165"/>
      <c r="I6" s="225" t="s">
        <v>6</v>
      </c>
      <c r="J6" s="225"/>
      <c r="K6" s="225"/>
      <c r="L6" s="167"/>
      <c r="M6" s="225" t="s">
        <v>206</v>
      </c>
      <c r="N6" s="225"/>
      <c r="O6" s="225"/>
      <c r="P6" s="167"/>
      <c r="Q6" s="167"/>
    </row>
    <row r="7" spans="1:17" s="33" customFormat="1" ht="21.75" customHeight="1">
      <c r="A7" s="84"/>
      <c r="B7" s="84"/>
      <c r="D7" s="42"/>
      <c r="E7" s="165"/>
      <c r="F7" s="166"/>
      <c r="G7" s="165"/>
      <c r="H7" s="165"/>
      <c r="I7" s="167" t="s">
        <v>28</v>
      </c>
      <c r="J7" s="164"/>
      <c r="K7" s="167"/>
      <c r="L7" s="167"/>
      <c r="M7" s="169" t="s">
        <v>159</v>
      </c>
      <c r="N7" s="164"/>
      <c r="O7" s="169" t="s">
        <v>162</v>
      </c>
      <c r="P7" s="167"/>
      <c r="Q7" s="167"/>
    </row>
    <row r="8" spans="1:17" s="33" customFormat="1" ht="21.75" customHeight="1">
      <c r="A8" s="84"/>
      <c r="B8" s="84"/>
      <c r="D8" s="42"/>
      <c r="E8" s="165" t="s">
        <v>22</v>
      </c>
      <c r="F8" s="166"/>
      <c r="G8" s="165" t="s">
        <v>14</v>
      </c>
      <c r="H8" s="165"/>
      <c r="I8" s="170" t="s">
        <v>69</v>
      </c>
      <c r="J8" s="167"/>
      <c r="K8" s="167"/>
      <c r="L8" s="167"/>
      <c r="M8" s="169" t="s">
        <v>160</v>
      </c>
      <c r="N8" s="167"/>
      <c r="O8" s="169" t="s">
        <v>159</v>
      </c>
      <c r="P8" s="167"/>
      <c r="Q8" s="167" t="s">
        <v>44</v>
      </c>
    </row>
    <row r="9" spans="1:17" s="33" customFormat="1" ht="21.75" customHeight="1">
      <c r="A9" s="84"/>
      <c r="B9" s="84"/>
      <c r="D9" s="42"/>
      <c r="E9" s="165" t="s">
        <v>38</v>
      </c>
      <c r="F9" s="166"/>
      <c r="G9" s="165" t="s">
        <v>15</v>
      </c>
      <c r="H9" s="165"/>
      <c r="I9" s="170" t="s">
        <v>39</v>
      </c>
      <c r="J9" s="167"/>
      <c r="K9" s="167" t="s">
        <v>40</v>
      </c>
      <c r="L9" s="167"/>
      <c r="M9" s="169" t="s">
        <v>161</v>
      </c>
      <c r="N9" s="167"/>
      <c r="O9" s="169" t="s">
        <v>160</v>
      </c>
      <c r="P9" s="167"/>
      <c r="Q9" s="167" t="s">
        <v>58</v>
      </c>
    </row>
    <row r="10" spans="1:17" s="33" customFormat="1" ht="21.75" customHeight="1">
      <c r="A10" s="84"/>
      <c r="B10" s="84"/>
      <c r="C10" s="61"/>
      <c r="D10" s="42"/>
      <c r="E10" s="171" t="s">
        <v>16</v>
      </c>
      <c r="F10" s="166"/>
      <c r="G10" s="171" t="s">
        <v>16</v>
      </c>
      <c r="H10" s="165"/>
      <c r="I10" s="172" t="s">
        <v>16</v>
      </c>
      <c r="J10" s="167"/>
      <c r="K10" s="172" t="s">
        <v>16</v>
      </c>
      <c r="L10" s="169"/>
      <c r="M10" s="172" t="s">
        <v>16</v>
      </c>
      <c r="N10" s="167"/>
      <c r="O10" s="172" t="s">
        <v>16</v>
      </c>
      <c r="P10" s="169"/>
      <c r="Q10" s="172" t="s">
        <v>16</v>
      </c>
    </row>
    <row r="11" spans="1:17" s="33" customFormat="1" ht="21.75" customHeight="1">
      <c r="A11" s="84"/>
      <c r="B11" s="84"/>
      <c r="D11" s="42"/>
      <c r="E11" s="116"/>
      <c r="F11" s="166"/>
      <c r="G11" s="116"/>
      <c r="H11" s="165"/>
      <c r="I11" s="116"/>
      <c r="J11" s="165"/>
      <c r="K11" s="116"/>
      <c r="L11" s="169"/>
      <c r="M11" s="116"/>
      <c r="N11" s="165"/>
      <c r="O11" s="116"/>
      <c r="P11" s="169"/>
      <c r="Q11" s="116"/>
    </row>
    <row r="12" spans="1:17" s="48" customFormat="1" ht="21.75" customHeight="1">
      <c r="A12" s="85" t="s">
        <v>151</v>
      </c>
      <c r="B12" s="86"/>
      <c r="C12" s="51"/>
      <c r="D12" s="45"/>
      <c r="E12" s="116">
        <v>268840658</v>
      </c>
      <c r="F12" s="116"/>
      <c r="G12" s="116">
        <v>829348602</v>
      </c>
      <c r="H12" s="116"/>
      <c r="I12" s="116">
        <v>25275000</v>
      </c>
      <c r="J12" s="116"/>
      <c r="K12" s="116">
        <v>255294389</v>
      </c>
      <c r="L12" s="117"/>
      <c r="M12" s="116">
        <v>0</v>
      </c>
      <c r="N12" s="116"/>
      <c r="O12" s="116">
        <v>0</v>
      </c>
      <c r="P12" s="117"/>
      <c r="Q12" s="153">
        <f>SUM(E12:O12)</f>
        <v>1378758649</v>
      </c>
    </row>
    <row r="13" spans="1:17" s="48" customFormat="1" ht="6" customHeight="1">
      <c r="A13" s="85"/>
      <c r="B13" s="86"/>
      <c r="C13" s="51"/>
      <c r="D13" s="45"/>
      <c r="E13" s="116"/>
      <c r="F13" s="116"/>
      <c r="G13" s="116"/>
      <c r="H13" s="116"/>
      <c r="I13" s="116"/>
      <c r="J13" s="116"/>
      <c r="K13" s="116"/>
      <c r="L13" s="117"/>
      <c r="M13" s="116"/>
      <c r="N13" s="116"/>
      <c r="O13" s="116"/>
      <c r="P13" s="117"/>
      <c r="Q13" s="153"/>
    </row>
    <row r="14" spans="1:17" s="48" customFormat="1" ht="21.75" customHeight="1">
      <c r="A14" s="85" t="s">
        <v>75</v>
      </c>
      <c r="B14" s="87"/>
      <c r="C14" s="47"/>
      <c r="D14" s="45"/>
      <c r="E14" s="116"/>
      <c r="F14" s="116"/>
      <c r="G14" s="116"/>
      <c r="H14" s="116"/>
      <c r="I14" s="116"/>
      <c r="J14" s="116"/>
      <c r="K14" s="116"/>
      <c r="L14" s="117"/>
      <c r="M14" s="116"/>
      <c r="N14" s="116"/>
      <c r="O14" s="116"/>
      <c r="P14" s="117"/>
      <c r="Q14" s="116"/>
    </row>
    <row r="15" spans="1:17" s="48" customFormat="1" ht="21.75" customHeight="1">
      <c r="A15" s="186" t="s">
        <v>217</v>
      </c>
      <c r="C15" s="47"/>
      <c r="D15" s="45"/>
      <c r="E15" s="116">
        <v>10000000</v>
      </c>
      <c r="F15" s="116"/>
      <c r="G15" s="116">
        <v>245893484</v>
      </c>
      <c r="H15" s="116"/>
      <c r="I15" s="116">
        <v>0</v>
      </c>
      <c r="J15" s="116"/>
      <c r="K15" s="116">
        <v>0</v>
      </c>
      <c r="L15" s="117"/>
      <c r="M15" s="116">
        <v>0</v>
      </c>
      <c r="N15" s="116"/>
      <c r="O15" s="116">
        <v>0</v>
      </c>
      <c r="P15" s="117"/>
      <c r="Q15" s="153">
        <f t="shared" ref="Q15:Q16" si="0">SUM(E15:O15)</f>
        <v>255893484</v>
      </c>
    </row>
    <row r="16" spans="1:17" s="48" customFormat="1" ht="21.75" customHeight="1">
      <c r="A16" s="185" t="s">
        <v>219</v>
      </c>
      <c r="B16" s="187"/>
      <c r="C16" s="47"/>
      <c r="D16" s="45"/>
      <c r="E16" s="116">
        <v>0</v>
      </c>
      <c r="F16" s="116"/>
      <c r="G16" s="116">
        <v>0</v>
      </c>
      <c r="H16" s="116"/>
      <c r="I16" s="116">
        <v>2500000</v>
      </c>
      <c r="J16" s="116"/>
      <c r="K16" s="116">
        <v>-2500000</v>
      </c>
      <c r="L16" s="117"/>
      <c r="M16" s="116">
        <v>0</v>
      </c>
      <c r="N16" s="116"/>
      <c r="O16" s="116">
        <v>0</v>
      </c>
      <c r="P16" s="117"/>
      <c r="Q16" s="153">
        <f t="shared" si="0"/>
        <v>0</v>
      </c>
    </row>
    <row r="17" spans="1:32" s="48" customFormat="1" ht="21.75" customHeight="1">
      <c r="A17" s="186" t="s">
        <v>74</v>
      </c>
      <c r="C17" s="47"/>
      <c r="D17" s="45"/>
      <c r="E17" s="173">
        <v>0</v>
      </c>
      <c r="F17" s="174"/>
      <c r="G17" s="173">
        <v>0</v>
      </c>
      <c r="H17" s="174"/>
      <c r="I17" s="173">
        <v>0</v>
      </c>
      <c r="J17" s="156"/>
      <c r="K17" s="173">
        <v>63017661</v>
      </c>
      <c r="L17" s="169"/>
      <c r="M17" s="183">
        <v>0</v>
      </c>
      <c r="N17" s="169"/>
      <c r="O17" s="183">
        <v>0</v>
      </c>
      <c r="P17" s="169"/>
      <c r="Q17" s="183">
        <f>SUM(E17:O17)</f>
        <v>63017661</v>
      </c>
    </row>
    <row r="18" spans="1:32" s="48" customFormat="1" ht="6" customHeight="1">
      <c r="A18" s="89"/>
      <c r="B18" s="89"/>
      <c r="C18" s="47"/>
      <c r="D18" s="45"/>
      <c r="E18" s="116"/>
      <c r="F18" s="116"/>
      <c r="G18" s="116"/>
      <c r="H18" s="116"/>
      <c r="I18" s="116"/>
      <c r="J18" s="116"/>
      <c r="K18" s="116"/>
      <c r="L18" s="117"/>
      <c r="M18" s="116"/>
      <c r="N18" s="116"/>
      <c r="O18" s="116"/>
      <c r="P18" s="117"/>
      <c r="Q18" s="116"/>
    </row>
    <row r="19" spans="1:32" s="74" customFormat="1" ht="21.75" customHeight="1" thickBot="1">
      <c r="A19" s="78" t="s">
        <v>214</v>
      </c>
      <c r="B19" s="90"/>
      <c r="C19" s="75"/>
      <c r="D19" s="73"/>
      <c r="E19" s="175">
        <f>SUM(E12:E17)</f>
        <v>278840658</v>
      </c>
      <c r="F19" s="176"/>
      <c r="G19" s="175">
        <f>SUM(G12:G17)</f>
        <v>1075242086</v>
      </c>
      <c r="H19" s="176"/>
      <c r="I19" s="175">
        <f>SUM(I12:I17)</f>
        <v>27775000</v>
      </c>
      <c r="J19" s="176"/>
      <c r="K19" s="175">
        <f>SUM(K12:K17)</f>
        <v>315812050</v>
      </c>
      <c r="L19" s="176"/>
      <c r="M19" s="175">
        <f>SUM(M12:M17)</f>
        <v>0</v>
      </c>
      <c r="N19" s="176"/>
      <c r="O19" s="175">
        <f>SUM(O12:O17)</f>
        <v>0</v>
      </c>
      <c r="P19" s="176"/>
      <c r="Q19" s="175">
        <f>SUM(Q12:Q17)</f>
        <v>1697669794</v>
      </c>
      <c r="T19" s="48"/>
      <c r="V19" s="48"/>
      <c r="X19" s="48"/>
      <c r="Z19" s="48"/>
      <c r="AB19" s="48"/>
      <c r="AD19" s="48"/>
      <c r="AF19" s="48"/>
    </row>
    <row r="20" spans="1:32" s="48" customFormat="1" ht="21.75" customHeight="1" thickTop="1">
      <c r="A20" s="85"/>
      <c r="B20" s="91"/>
      <c r="C20" s="52"/>
      <c r="D20" s="45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</row>
    <row r="21" spans="1:32" s="48" customFormat="1" ht="21.75" customHeight="1">
      <c r="A21" s="85" t="s">
        <v>157</v>
      </c>
      <c r="B21" s="86"/>
      <c r="C21" s="51"/>
      <c r="D21" s="45"/>
      <c r="E21" s="115">
        <v>308133288</v>
      </c>
      <c r="F21" s="116"/>
      <c r="G21" s="115">
        <v>1582837748</v>
      </c>
      <c r="H21" s="116"/>
      <c r="I21" s="115">
        <v>30813535</v>
      </c>
      <c r="J21" s="116"/>
      <c r="K21" s="115">
        <v>348734463</v>
      </c>
      <c r="L21" s="117"/>
      <c r="M21" s="115">
        <v>-107730128</v>
      </c>
      <c r="N21" s="116"/>
      <c r="O21" s="115">
        <v>-36398264</v>
      </c>
      <c r="P21" s="117"/>
      <c r="Q21" s="180">
        <f>SUM(E21:O21)</f>
        <v>2126390642</v>
      </c>
    </row>
    <row r="22" spans="1:32" s="48" customFormat="1" ht="6" customHeight="1">
      <c r="A22" s="85"/>
      <c r="B22" s="86"/>
      <c r="C22" s="51"/>
      <c r="D22" s="45"/>
      <c r="E22" s="115"/>
      <c r="F22" s="116"/>
      <c r="G22" s="115"/>
      <c r="H22" s="116"/>
      <c r="I22" s="115"/>
      <c r="J22" s="116"/>
      <c r="K22" s="115"/>
      <c r="L22" s="117"/>
      <c r="M22" s="115"/>
      <c r="N22" s="116"/>
      <c r="O22" s="115"/>
      <c r="P22" s="117"/>
      <c r="Q22" s="180"/>
    </row>
    <row r="23" spans="1:32" s="48" customFormat="1" ht="21.75" customHeight="1">
      <c r="A23" s="85" t="s">
        <v>75</v>
      </c>
      <c r="B23" s="87"/>
      <c r="C23" s="47"/>
      <c r="D23" s="45"/>
      <c r="E23" s="115"/>
      <c r="F23" s="116"/>
      <c r="G23" s="115"/>
      <c r="H23" s="116"/>
      <c r="I23" s="115"/>
      <c r="J23" s="116"/>
      <c r="K23" s="115"/>
      <c r="L23" s="117"/>
      <c r="M23" s="115"/>
      <c r="N23" s="116"/>
      <c r="O23" s="115"/>
      <c r="P23" s="117"/>
      <c r="Q23" s="115"/>
    </row>
    <row r="24" spans="1:32" s="48" customFormat="1" ht="21.75" customHeight="1">
      <c r="A24" s="80" t="s">
        <v>74</v>
      </c>
      <c r="B24" s="89"/>
      <c r="C24" s="47"/>
      <c r="D24" s="45"/>
      <c r="E24" s="181">
        <v>0</v>
      </c>
      <c r="F24" s="174"/>
      <c r="G24" s="181">
        <v>0</v>
      </c>
      <c r="H24" s="174"/>
      <c r="I24" s="181">
        <v>0</v>
      </c>
      <c r="J24" s="156"/>
      <c r="K24" s="181">
        <v>-29600830</v>
      </c>
      <c r="L24" s="174"/>
      <c r="M24" s="181">
        <v>166418644</v>
      </c>
      <c r="N24" s="174"/>
      <c r="O24" s="181">
        <v>-39899927</v>
      </c>
      <c r="P24" s="117"/>
      <c r="Q24" s="181">
        <f>SUM(E24:O24)</f>
        <v>96917887</v>
      </c>
    </row>
    <row r="25" spans="1:32" s="48" customFormat="1" ht="6" customHeight="1">
      <c r="A25" s="89"/>
      <c r="B25" s="89"/>
      <c r="C25" s="47"/>
      <c r="D25" s="45"/>
      <c r="E25" s="115"/>
      <c r="F25" s="116"/>
      <c r="G25" s="115"/>
      <c r="H25" s="116"/>
      <c r="I25" s="115"/>
      <c r="J25" s="116"/>
      <c r="K25" s="115"/>
      <c r="L25" s="117"/>
      <c r="M25" s="115"/>
      <c r="N25" s="116"/>
      <c r="O25" s="115"/>
      <c r="P25" s="117"/>
      <c r="Q25" s="115"/>
    </row>
    <row r="26" spans="1:32" s="74" customFormat="1" ht="21.75" customHeight="1" thickBot="1">
      <c r="A26" s="78" t="s">
        <v>215</v>
      </c>
      <c r="B26" s="90"/>
      <c r="C26" s="75"/>
      <c r="D26" s="73"/>
      <c r="E26" s="182">
        <f>SUM(E21:E24)</f>
        <v>308133288</v>
      </c>
      <c r="F26" s="176"/>
      <c r="G26" s="182">
        <f>SUM(G21:G24)</f>
        <v>1582837748</v>
      </c>
      <c r="H26" s="176"/>
      <c r="I26" s="182">
        <f>SUM(I21:I24)</f>
        <v>30813535</v>
      </c>
      <c r="J26" s="176"/>
      <c r="K26" s="182">
        <f>SUM(K21:K24)</f>
        <v>319133633</v>
      </c>
      <c r="L26" s="176"/>
      <c r="M26" s="182">
        <f>SUM(M21:M24)</f>
        <v>58688516</v>
      </c>
      <c r="N26" s="176"/>
      <c r="O26" s="182">
        <f>SUM(O21:O24)</f>
        <v>-76298191</v>
      </c>
      <c r="P26" s="176"/>
      <c r="Q26" s="182">
        <f>SUM(Q21:Q24)</f>
        <v>2223308529</v>
      </c>
      <c r="T26" s="48"/>
      <c r="V26" s="48"/>
      <c r="X26" s="48"/>
      <c r="Z26" s="48"/>
      <c r="AB26" s="48"/>
      <c r="AD26" s="48"/>
      <c r="AF26" s="48"/>
    </row>
    <row r="27" spans="1:32" s="74" customFormat="1" ht="21.75" customHeight="1" thickTop="1">
      <c r="A27" s="78"/>
      <c r="B27" s="90"/>
      <c r="C27" s="75"/>
      <c r="D27" s="73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</row>
    <row r="28" spans="1:32" s="74" customFormat="1" ht="19.5" customHeight="1">
      <c r="A28" s="78"/>
      <c r="B28" s="90"/>
      <c r="C28" s="75"/>
      <c r="D28" s="73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</row>
    <row r="29" spans="1:32" s="50" customFormat="1" ht="21.95" customHeight="1">
      <c r="A29" s="228" t="str">
        <f>+'5-6 (3m)'!A44:L44</f>
        <v>หมายเหตุประกอบข้อมูลทางการเงินเป็นส่วนหนึ่งของข้อมูลทางการเงินระหว่างกาลนี้</v>
      </c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</row>
  </sheetData>
  <mergeCells count="4">
    <mergeCell ref="E5:Q5"/>
    <mergeCell ref="I6:K6"/>
    <mergeCell ref="A29:Q29"/>
    <mergeCell ref="M6:O6"/>
  </mergeCells>
  <pageMargins left="0.6" right="0.6" top="0.5" bottom="0.6" header="0.49" footer="0.4"/>
  <pageSetup paperSize="9" scale="97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115"/>
  <sheetViews>
    <sheetView topLeftCell="A91" zoomScale="90" zoomScaleNormal="90" zoomScaleSheetLayoutView="90" workbookViewId="0">
      <selection activeCell="P86" sqref="P86"/>
    </sheetView>
  </sheetViews>
  <sheetFormatPr defaultColWidth="9.140625" defaultRowHeight="20.100000000000001" customHeight="1"/>
  <cols>
    <col min="1" max="1" width="1.42578125" style="6" customWidth="1"/>
    <col min="2" max="2" width="47.42578125" style="6" customWidth="1"/>
    <col min="3" max="3" width="8.140625" style="6" customWidth="1"/>
    <col min="4" max="4" width="0.5703125" style="6" customWidth="1"/>
    <col min="5" max="5" width="14.7109375" style="191" customWidth="1"/>
    <col min="6" max="6" width="0.5703125" style="192" customWidth="1"/>
    <col min="7" max="7" width="14.7109375" style="191" customWidth="1"/>
    <col min="8" max="8" width="0.5703125" style="191" customWidth="1"/>
    <col min="9" max="9" width="14.7109375" style="191" customWidth="1"/>
    <col min="10" max="10" width="0.5703125" style="191" customWidth="1"/>
    <col min="11" max="11" width="14.7109375" style="191" customWidth="1"/>
    <col min="12" max="12" width="9.140625" style="3"/>
    <col min="13" max="13" width="9.140625" style="3" customWidth="1"/>
    <col min="14" max="16384" width="9.140625" style="3"/>
  </cols>
  <sheetData>
    <row r="1" spans="1:20" ht="21.75" customHeight="1">
      <c r="A1" s="190" t="str">
        <f>+'2-4'!A1</f>
        <v>บริษัท สกาย ไอซีที จำกัด (มหาชน)</v>
      </c>
    </row>
    <row r="2" spans="1:20" ht="21.75" customHeight="1">
      <c r="A2" s="32" t="s">
        <v>95</v>
      </c>
      <c r="B2" s="193"/>
      <c r="C2" s="194"/>
      <c r="D2" s="194"/>
      <c r="E2" s="195"/>
      <c r="F2" s="196"/>
      <c r="G2" s="195"/>
      <c r="H2" s="195"/>
      <c r="I2" s="195"/>
      <c r="J2" s="195"/>
      <c r="K2" s="195"/>
    </row>
    <row r="3" spans="1:20" ht="21.75" customHeight="1">
      <c r="A3" s="35" t="str">
        <f>'7-8 (6m)'!A3</f>
        <v>สำหรับงวดหกเดือนสิ้นสุดวันที่ 30 มิถุนายน พ.ศ. 2564</v>
      </c>
      <c r="B3" s="197"/>
      <c r="C3" s="198"/>
      <c r="D3" s="198"/>
      <c r="E3" s="199"/>
      <c r="F3" s="200"/>
      <c r="G3" s="199"/>
      <c r="H3" s="199"/>
      <c r="I3" s="199"/>
      <c r="J3" s="199"/>
      <c r="K3" s="199"/>
    </row>
    <row r="4" spans="1:20" ht="7.5" customHeight="1">
      <c r="A4" s="201"/>
      <c r="B4" s="201"/>
      <c r="C4" s="194"/>
      <c r="D4" s="194"/>
      <c r="E4" s="113"/>
      <c r="F4" s="196"/>
      <c r="G4" s="113"/>
      <c r="H4" s="113"/>
      <c r="I4" s="113"/>
      <c r="J4" s="113"/>
      <c r="K4" s="113"/>
    </row>
    <row r="5" spans="1:20" ht="18" customHeight="1">
      <c r="A5" s="1"/>
      <c r="B5" s="1"/>
      <c r="C5" s="2"/>
      <c r="D5" s="2"/>
      <c r="E5" s="229" t="s">
        <v>72</v>
      </c>
      <c r="F5" s="229"/>
      <c r="G5" s="229"/>
      <c r="H5" s="112"/>
      <c r="I5" s="229" t="s">
        <v>73</v>
      </c>
      <c r="J5" s="229"/>
      <c r="K5" s="229"/>
    </row>
    <row r="6" spans="1:20" ht="18" customHeight="1">
      <c r="A6" s="1"/>
      <c r="B6" s="1"/>
      <c r="C6" s="2"/>
      <c r="D6" s="2"/>
      <c r="E6" s="143" t="s">
        <v>80</v>
      </c>
      <c r="F6" s="202"/>
      <c r="G6" s="143" t="s">
        <v>80</v>
      </c>
      <c r="H6" s="112"/>
      <c r="I6" s="143" t="s">
        <v>80</v>
      </c>
      <c r="J6" s="202"/>
      <c r="K6" s="143" t="s">
        <v>80</v>
      </c>
    </row>
    <row r="7" spans="1:20" ht="18" customHeight="1">
      <c r="A7" s="1"/>
      <c r="B7" s="1"/>
      <c r="C7" s="2"/>
      <c r="D7" s="2"/>
      <c r="E7" s="103" t="s">
        <v>213</v>
      </c>
      <c r="F7" s="104"/>
      <c r="G7" s="103" t="s">
        <v>213</v>
      </c>
      <c r="H7" s="101"/>
      <c r="I7" s="103" t="s">
        <v>213</v>
      </c>
      <c r="J7" s="104"/>
      <c r="K7" s="103" t="s">
        <v>213</v>
      </c>
    </row>
    <row r="8" spans="1:20" ht="18" customHeight="1">
      <c r="A8" s="1"/>
      <c r="B8" s="1"/>
      <c r="C8" s="2"/>
      <c r="D8" s="2"/>
      <c r="E8" s="105" t="s">
        <v>158</v>
      </c>
      <c r="F8" s="107"/>
      <c r="G8" s="107" t="s">
        <v>122</v>
      </c>
      <c r="H8" s="107"/>
      <c r="I8" s="105" t="s">
        <v>158</v>
      </c>
      <c r="J8" s="107"/>
      <c r="K8" s="107" t="s">
        <v>122</v>
      </c>
    </row>
    <row r="9" spans="1:20" s="4" customFormat="1" ht="18" customHeight="1">
      <c r="A9" s="201"/>
      <c r="B9" s="201"/>
      <c r="C9" s="203" t="s">
        <v>0</v>
      </c>
      <c r="D9" s="204"/>
      <c r="E9" s="108" t="s">
        <v>16</v>
      </c>
      <c r="F9" s="205"/>
      <c r="G9" s="108" t="s">
        <v>16</v>
      </c>
      <c r="H9" s="103"/>
      <c r="I9" s="108" t="s">
        <v>16</v>
      </c>
      <c r="J9" s="205"/>
      <c r="K9" s="108" t="s">
        <v>16</v>
      </c>
    </row>
    <row r="10" spans="1:20" s="9" customFormat="1" ht="18" customHeight="1">
      <c r="A10" s="206" t="s">
        <v>150</v>
      </c>
      <c r="C10" s="194"/>
      <c r="D10" s="194"/>
      <c r="E10" s="121"/>
      <c r="F10" s="110"/>
      <c r="G10" s="113"/>
      <c r="H10" s="113"/>
      <c r="I10" s="121"/>
      <c r="J10" s="145"/>
      <c r="K10" s="113"/>
    </row>
    <row r="11" spans="1:20" s="8" customFormat="1" ht="18" customHeight="1">
      <c r="A11" s="6"/>
      <c r="B11" s="6" t="s">
        <v>183</v>
      </c>
      <c r="C11" s="7"/>
      <c r="D11" s="7"/>
      <c r="E11" s="121">
        <v>38796145</v>
      </c>
      <c r="F11" s="145"/>
      <c r="G11" s="113">
        <v>66679465</v>
      </c>
      <c r="H11" s="113"/>
      <c r="I11" s="121">
        <v>-34226281</v>
      </c>
      <c r="J11" s="145"/>
      <c r="K11" s="113">
        <v>70496807</v>
      </c>
      <c r="N11" s="146"/>
      <c r="P11" s="146"/>
      <c r="R11" s="146"/>
      <c r="T11" s="146"/>
    </row>
    <row r="12" spans="1:20" s="8" customFormat="1" ht="18" customHeight="1">
      <c r="A12" s="6"/>
      <c r="B12" s="6" t="s">
        <v>96</v>
      </c>
      <c r="C12" s="7"/>
      <c r="D12" s="7"/>
      <c r="E12" s="121"/>
      <c r="F12" s="113"/>
      <c r="G12" s="113"/>
      <c r="H12" s="113"/>
      <c r="I12" s="121"/>
      <c r="J12" s="145"/>
      <c r="K12" s="113"/>
      <c r="N12" s="146"/>
      <c r="P12" s="146"/>
      <c r="R12" s="146"/>
      <c r="T12" s="146"/>
    </row>
    <row r="13" spans="1:20" s="8" customFormat="1" ht="18" customHeight="1">
      <c r="A13" s="6"/>
      <c r="B13" s="6" t="s">
        <v>141</v>
      </c>
      <c r="C13" s="7">
        <v>11</v>
      </c>
      <c r="D13" s="7"/>
      <c r="E13" s="121">
        <v>140761114</v>
      </c>
      <c r="F13" s="113"/>
      <c r="G13" s="113">
        <v>13950998</v>
      </c>
      <c r="H13" s="113"/>
      <c r="I13" s="121">
        <v>140264174</v>
      </c>
      <c r="J13" s="145"/>
      <c r="K13" s="113">
        <v>13556290</v>
      </c>
      <c r="N13" s="146"/>
      <c r="P13" s="146"/>
      <c r="R13" s="146"/>
      <c r="T13" s="146"/>
    </row>
    <row r="14" spans="1:20" s="8" customFormat="1" ht="18" customHeight="1">
      <c r="A14" s="6"/>
      <c r="B14" s="6" t="s">
        <v>140</v>
      </c>
      <c r="C14" s="7" t="s">
        <v>153</v>
      </c>
      <c r="D14" s="7"/>
      <c r="E14" s="121">
        <v>69740712</v>
      </c>
      <c r="F14" s="113"/>
      <c r="G14" s="113">
        <v>27602795</v>
      </c>
      <c r="H14" s="113"/>
      <c r="I14" s="121">
        <v>46062709</v>
      </c>
      <c r="J14" s="145"/>
      <c r="K14" s="113">
        <v>15840342</v>
      </c>
      <c r="N14" s="146"/>
      <c r="P14" s="146"/>
      <c r="R14" s="146"/>
      <c r="T14" s="146"/>
    </row>
    <row r="15" spans="1:20" s="8" customFormat="1" ht="18" customHeight="1">
      <c r="A15" s="6"/>
      <c r="B15" s="6" t="s">
        <v>234</v>
      </c>
      <c r="C15" s="7"/>
      <c r="D15" s="7"/>
      <c r="E15" s="121">
        <v>0</v>
      </c>
      <c r="F15" s="113"/>
      <c r="G15" s="113">
        <v>503168</v>
      </c>
      <c r="H15" s="146"/>
      <c r="I15" s="121">
        <v>0</v>
      </c>
      <c r="J15" s="146"/>
      <c r="K15" s="113">
        <v>503168</v>
      </c>
      <c r="N15" s="146"/>
      <c r="P15" s="146"/>
      <c r="R15" s="146"/>
      <c r="T15" s="146"/>
    </row>
    <row r="16" spans="1:20" s="8" customFormat="1" ht="18" customHeight="1">
      <c r="A16" s="6"/>
      <c r="B16" s="6" t="s">
        <v>239</v>
      </c>
      <c r="C16" s="7"/>
      <c r="D16" s="7"/>
      <c r="E16" s="121">
        <v>1380137</v>
      </c>
      <c r="F16" s="113"/>
      <c r="G16" s="113">
        <v>0</v>
      </c>
      <c r="H16" s="146"/>
      <c r="I16" s="121">
        <v>1380137</v>
      </c>
      <c r="J16" s="146"/>
      <c r="K16" s="113">
        <v>0</v>
      </c>
      <c r="N16" s="146"/>
      <c r="P16" s="146"/>
      <c r="R16" s="146"/>
      <c r="T16" s="146"/>
    </row>
    <row r="17" spans="1:20" s="8" customFormat="1" ht="18" customHeight="1">
      <c r="A17" s="6"/>
      <c r="B17" s="6" t="s">
        <v>231</v>
      </c>
      <c r="C17" s="7"/>
      <c r="D17" s="7"/>
      <c r="E17" s="121">
        <v>15000000</v>
      </c>
      <c r="F17" s="113"/>
      <c r="G17" s="113">
        <v>0</v>
      </c>
      <c r="H17" s="146"/>
      <c r="I17" s="121">
        <v>15000000</v>
      </c>
      <c r="J17" s="146"/>
      <c r="K17" s="113">
        <v>0</v>
      </c>
      <c r="N17" s="146"/>
      <c r="P17" s="146"/>
      <c r="R17" s="146"/>
      <c r="T17" s="146"/>
    </row>
    <row r="18" spans="1:20" s="8" customFormat="1" ht="18" customHeight="1">
      <c r="A18" s="6"/>
      <c r="B18" s="6" t="s">
        <v>194</v>
      </c>
      <c r="C18" s="7">
        <v>11</v>
      </c>
      <c r="D18" s="7"/>
      <c r="E18" s="121">
        <v>101926</v>
      </c>
      <c r="F18" s="113"/>
      <c r="G18" s="113" t="s">
        <v>221</v>
      </c>
      <c r="H18" s="146"/>
      <c r="I18" s="121">
        <v>0</v>
      </c>
      <c r="J18" s="146"/>
      <c r="K18" s="113" t="s">
        <v>221</v>
      </c>
      <c r="N18" s="146"/>
      <c r="P18" s="146"/>
      <c r="R18" s="146"/>
      <c r="T18" s="146"/>
    </row>
    <row r="19" spans="1:20" s="8" customFormat="1" ht="18" customHeight="1">
      <c r="A19" s="6"/>
      <c r="B19" s="6" t="s">
        <v>243</v>
      </c>
      <c r="C19" s="7"/>
      <c r="D19" s="7"/>
      <c r="E19" s="121">
        <v>11479331</v>
      </c>
      <c r="F19" s="113"/>
      <c r="G19" s="113">
        <v>-1881</v>
      </c>
      <c r="H19" s="113"/>
      <c r="I19" s="121">
        <v>11479331</v>
      </c>
      <c r="J19" s="145"/>
      <c r="K19" s="113">
        <v>-1881</v>
      </c>
      <c r="N19" s="146"/>
      <c r="P19" s="146"/>
      <c r="R19" s="146"/>
      <c r="T19" s="146"/>
    </row>
    <row r="20" spans="1:20" s="8" customFormat="1" ht="18" customHeight="1">
      <c r="A20" s="6"/>
      <c r="B20" s="6" t="s">
        <v>97</v>
      </c>
      <c r="C20" s="7"/>
      <c r="D20" s="7"/>
      <c r="E20" s="121">
        <v>-2804</v>
      </c>
      <c r="F20" s="113"/>
      <c r="G20" s="113">
        <v>-27570</v>
      </c>
      <c r="H20" s="113"/>
      <c r="I20" s="121">
        <v>-2804</v>
      </c>
      <c r="J20" s="145"/>
      <c r="K20" s="113">
        <v>-27570</v>
      </c>
      <c r="N20" s="146"/>
      <c r="P20" s="146"/>
      <c r="R20" s="146"/>
      <c r="T20" s="146"/>
    </row>
    <row r="21" spans="1:20" s="8" customFormat="1" ht="18" customHeight="1">
      <c r="A21" s="6"/>
      <c r="B21" s="6" t="s">
        <v>184</v>
      </c>
      <c r="C21" s="7"/>
      <c r="D21" s="7"/>
      <c r="E21" s="121">
        <v>-22756</v>
      </c>
      <c r="F21" s="113"/>
      <c r="G21" s="113">
        <v>-8004</v>
      </c>
      <c r="H21" s="113"/>
      <c r="I21" s="121">
        <v>-26459</v>
      </c>
      <c r="J21" s="145"/>
      <c r="K21" s="113" t="s">
        <v>221</v>
      </c>
      <c r="N21" s="146"/>
      <c r="P21" s="146"/>
      <c r="R21" s="146"/>
      <c r="T21" s="146"/>
    </row>
    <row r="22" spans="1:20" s="8" customFormat="1" ht="18" customHeight="1">
      <c r="A22" s="6"/>
      <c r="B22" s="6" t="s">
        <v>233</v>
      </c>
      <c r="C22" s="7"/>
      <c r="D22" s="7"/>
      <c r="E22" s="121">
        <v>-1260169</v>
      </c>
      <c r="F22" s="113"/>
      <c r="G22" s="113">
        <v>0</v>
      </c>
      <c r="H22" s="113"/>
      <c r="I22" s="121">
        <v>-1260169</v>
      </c>
      <c r="J22" s="145"/>
      <c r="K22" s="113">
        <v>0</v>
      </c>
      <c r="N22" s="146"/>
      <c r="P22" s="146"/>
      <c r="R22" s="146"/>
      <c r="T22" s="146"/>
    </row>
    <row r="23" spans="1:20" s="8" customFormat="1" ht="18" customHeight="1">
      <c r="A23" s="6"/>
      <c r="B23" s="188" t="s">
        <v>120</v>
      </c>
      <c r="C23" s="7"/>
      <c r="D23" s="7"/>
      <c r="E23" s="121"/>
      <c r="F23" s="113"/>
      <c r="G23" s="113"/>
      <c r="H23" s="113"/>
      <c r="I23" s="121"/>
      <c r="J23" s="145"/>
      <c r="K23" s="113"/>
      <c r="N23" s="146"/>
      <c r="P23" s="146"/>
      <c r="R23" s="146"/>
      <c r="T23" s="146"/>
    </row>
    <row r="24" spans="1:20" s="8" customFormat="1" ht="18" customHeight="1">
      <c r="A24" s="6"/>
      <c r="B24" s="188" t="s">
        <v>121</v>
      </c>
      <c r="C24" s="7"/>
      <c r="D24" s="7"/>
      <c r="E24" s="121">
        <v>-3698497</v>
      </c>
      <c r="F24" s="113"/>
      <c r="G24" s="113">
        <v>-4089648</v>
      </c>
      <c r="H24" s="113"/>
      <c r="I24" s="121">
        <v>-3698497</v>
      </c>
      <c r="J24" s="145"/>
      <c r="K24" s="113">
        <v>-4089648</v>
      </c>
      <c r="N24" s="146"/>
      <c r="P24" s="146"/>
      <c r="R24" s="146"/>
      <c r="T24" s="146"/>
    </row>
    <row r="25" spans="1:20" s="8" customFormat="1" ht="18" customHeight="1">
      <c r="A25" s="6"/>
      <c r="B25" s="188" t="s">
        <v>207</v>
      </c>
      <c r="C25" s="7">
        <v>10</v>
      </c>
      <c r="D25" s="7"/>
      <c r="E25" s="121">
        <v>-31885655</v>
      </c>
      <c r="F25" s="113"/>
      <c r="G25" s="113">
        <v>-28617450</v>
      </c>
      <c r="H25" s="113"/>
      <c r="I25" s="121">
        <v>0</v>
      </c>
      <c r="J25" s="145"/>
      <c r="K25" s="113" t="s">
        <v>221</v>
      </c>
      <c r="N25" s="146"/>
      <c r="P25" s="146"/>
      <c r="R25" s="146"/>
      <c r="T25" s="146"/>
    </row>
    <row r="26" spans="1:20" s="8" customFormat="1" ht="18" customHeight="1">
      <c r="A26" s="6"/>
      <c r="B26" s="188" t="s">
        <v>222</v>
      </c>
      <c r="C26" s="7"/>
      <c r="D26" s="7"/>
      <c r="E26" s="121">
        <v>0</v>
      </c>
      <c r="F26" s="113"/>
      <c r="G26" s="113" t="s">
        <v>221</v>
      </c>
      <c r="H26" s="113"/>
      <c r="I26" s="121">
        <v>0</v>
      </c>
      <c r="J26" s="145"/>
      <c r="K26" s="113">
        <v>-54400000</v>
      </c>
      <c r="N26" s="146"/>
      <c r="P26" s="146"/>
      <c r="R26" s="146"/>
      <c r="T26" s="146"/>
    </row>
    <row r="27" spans="1:20" s="8" customFormat="1" ht="18" customHeight="1">
      <c r="A27" s="6"/>
      <c r="B27" s="188" t="s">
        <v>242</v>
      </c>
      <c r="C27" s="7"/>
      <c r="D27" s="7"/>
      <c r="E27" s="121">
        <v>-48417218</v>
      </c>
      <c r="F27" s="113"/>
      <c r="G27" s="113">
        <v>3365552</v>
      </c>
      <c r="H27" s="113"/>
      <c r="I27" s="121">
        <v>-48417218</v>
      </c>
      <c r="J27" s="145"/>
      <c r="K27" s="113">
        <v>3365552</v>
      </c>
      <c r="N27" s="146"/>
      <c r="P27" s="146"/>
      <c r="R27" s="146"/>
      <c r="T27" s="146"/>
    </row>
    <row r="28" spans="1:20" s="8" customFormat="1" ht="18" customHeight="1">
      <c r="A28" s="6"/>
      <c r="B28" s="188" t="s">
        <v>185</v>
      </c>
      <c r="C28" s="7"/>
      <c r="D28" s="7"/>
      <c r="E28" s="121">
        <v>33328193</v>
      </c>
      <c r="F28" s="113"/>
      <c r="G28" s="113" t="s">
        <v>221</v>
      </c>
      <c r="H28" s="113"/>
      <c r="I28" s="121">
        <v>33328193</v>
      </c>
      <c r="J28" s="145"/>
      <c r="K28" s="113" t="s">
        <v>221</v>
      </c>
      <c r="N28" s="146"/>
      <c r="P28" s="146"/>
      <c r="R28" s="146"/>
      <c r="T28" s="146"/>
    </row>
    <row r="29" spans="1:20" s="8" customFormat="1" ht="18" customHeight="1">
      <c r="A29" s="6"/>
      <c r="B29" s="188" t="s">
        <v>98</v>
      </c>
      <c r="C29" s="7"/>
      <c r="D29" s="7"/>
      <c r="E29" s="121">
        <v>1976190</v>
      </c>
      <c r="F29" s="113"/>
      <c r="G29" s="113">
        <v>1276406</v>
      </c>
      <c r="H29" s="113"/>
      <c r="I29" s="121">
        <v>1166219</v>
      </c>
      <c r="J29" s="145"/>
      <c r="K29" s="113">
        <v>1074980</v>
      </c>
      <c r="N29" s="146"/>
      <c r="P29" s="146"/>
      <c r="R29" s="146"/>
      <c r="T29" s="146"/>
    </row>
    <row r="30" spans="1:20" s="8" customFormat="1" ht="18" customHeight="1">
      <c r="A30" s="6"/>
      <c r="B30" s="188" t="s">
        <v>33</v>
      </c>
      <c r="C30" s="7"/>
      <c r="D30" s="7"/>
      <c r="E30" s="121">
        <v>-1529182</v>
      </c>
      <c r="F30" s="113"/>
      <c r="G30" s="113">
        <v>-1789926</v>
      </c>
      <c r="H30" s="113"/>
      <c r="I30" s="121">
        <v>-3865456</v>
      </c>
      <c r="J30" s="145"/>
      <c r="K30" s="113">
        <v>-4246253</v>
      </c>
      <c r="N30" s="146"/>
      <c r="P30" s="146"/>
      <c r="R30" s="146"/>
      <c r="T30" s="146"/>
    </row>
    <row r="31" spans="1:20" s="8" customFormat="1" ht="18" customHeight="1">
      <c r="A31" s="6"/>
      <c r="B31" s="188" t="s">
        <v>31</v>
      </c>
      <c r="C31" s="7"/>
      <c r="D31" s="7"/>
      <c r="E31" s="121">
        <v>84084620</v>
      </c>
      <c r="F31" s="113"/>
      <c r="G31" s="113">
        <v>40062058</v>
      </c>
      <c r="H31" s="113"/>
      <c r="I31" s="121">
        <v>77866038</v>
      </c>
      <c r="J31" s="145"/>
      <c r="K31" s="113">
        <v>30830658</v>
      </c>
      <c r="N31" s="146"/>
      <c r="P31" s="146"/>
      <c r="R31" s="146"/>
      <c r="T31" s="146"/>
    </row>
    <row r="32" spans="1:20" s="8" customFormat="1" ht="3" customHeight="1">
      <c r="A32" s="6"/>
      <c r="C32" s="7"/>
      <c r="D32" s="7"/>
      <c r="E32" s="121"/>
      <c r="F32" s="113"/>
      <c r="G32" s="113"/>
      <c r="H32" s="113"/>
      <c r="I32" s="121"/>
      <c r="J32" s="145"/>
      <c r="K32" s="113"/>
      <c r="N32" s="146"/>
      <c r="P32" s="146"/>
      <c r="R32" s="146"/>
      <c r="T32" s="146"/>
    </row>
    <row r="33" spans="1:20" s="8" customFormat="1" ht="18" customHeight="1">
      <c r="A33" s="6"/>
      <c r="B33" s="188" t="s">
        <v>238</v>
      </c>
      <c r="C33" s="7"/>
      <c r="D33" s="7"/>
      <c r="E33" s="121"/>
      <c r="F33" s="113"/>
      <c r="G33" s="113"/>
      <c r="H33" s="113"/>
      <c r="I33" s="121"/>
      <c r="J33" s="145"/>
      <c r="K33" s="113"/>
      <c r="N33" s="146"/>
      <c r="P33" s="146"/>
      <c r="R33" s="146"/>
      <c r="T33" s="146"/>
    </row>
    <row r="34" spans="1:20" s="8" customFormat="1" ht="18" customHeight="1">
      <c r="A34" s="6"/>
      <c r="B34" s="188" t="s">
        <v>99</v>
      </c>
      <c r="C34" s="7"/>
      <c r="D34" s="7"/>
      <c r="E34" s="121">
        <v>715237690</v>
      </c>
      <c r="F34" s="113"/>
      <c r="G34" s="113">
        <v>197113336</v>
      </c>
      <c r="H34" s="113"/>
      <c r="I34" s="121">
        <v>866641798</v>
      </c>
      <c r="J34" s="145"/>
      <c r="K34" s="113">
        <v>233888092</v>
      </c>
      <c r="N34" s="146"/>
      <c r="P34" s="146"/>
      <c r="R34" s="146"/>
      <c r="T34" s="146"/>
    </row>
    <row r="35" spans="1:20" s="8" customFormat="1" ht="18" customHeight="1">
      <c r="A35" s="6"/>
      <c r="B35" s="207" t="s">
        <v>142</v>
      </c>
      <c r="C35" s="7"/>
      <c r="D35" s="7"/>
      <c r="E35" s="121">
        <v>-557474728</v>
      </c>
      <c r="F35" s="146"/>
      <c r="G35" s="146">
        <v>66569073</v>
      </c>
      <c r="H35" s="146"/>
      <c r="I35" s="121">
        <v>-638716930</v>
      </c>
      <c r="J35" s="146"/>
      <c r="K35" s="146">
        <v>128616148</v>
      </c>
      <c r="N35" s="146"/>
      <c r="P35" s="146"/>
      <c r="R35" s="146"/>
      <c r="T35" s="146"/>
    </row>
    <row r="36" spans="1:20" s="8" customFormat="1" ht="18" customHeight="1">
      <c r="A36" s="6"/>
      <c r="B36" s="207" t="s">
        <v>111</v>
      </c>
      <c r="C36" s="7"/>
      <c r="D36" s="7"/>
      <c r="E36" s="121">
        <v>7955939</v>
      </c>
      <c r="F36" s="113"/>
      <c r="G36" s="146">
        <v>7955937</v>
      </c>
      <c r="H36" s="113"/>
      <c r="I36" s="121">
        <v>7955939</v>
      </c>
      <c r="J36" s="145"/>
      <c r="K36" s="113">
        <v>7955937</v>
      </c>
      <c r="N36" s="146"/>
      <c r="P36" s="146"/>
      <c r="R36" s="146"/>
      <c r="T36" s="146"/>
    </row>
    <row r="37" spans="1:20" s="8" customFormat="1" ht="18" customHeight="1">
      <c r="A37" s="6"/>
      <c r="B37" s="207" t="s">
        <v>112</v>
      </c>
      <c r="C37" s="7"/>
      <c r="D37" s="7"/>
      <c r="E37" s="121">
        <v>90990807</v>
      </c>
      <c r="F37" s="113"/>
      <c r="G37" s="113">
        <v>127612293</v>
      </c>
      <c r="H37" s="113"/>
      <c r="I37" s="121">
        <v>109606093</v>
      </c>
      <c r="J37" s="145"/>
      <c r="K37" s="113">
        <v>146441330</v>
      </c>
      <c r="N37" s="146"/>
      <c r="P37" s="146"/>
      <c r="R37" s="146"/>
      <c r="T37" s="146"/>
    </row>
    <row r="38" spans="1:20" s="8" customFormat="1" ht="18" customHeight="1">
      <c r="A38" s="6"/>
      <c r="B38" s="188" t="s">
        <v>100</v>
      </c>
      <c r="C38" s="7"/>
      <c r="D38" s="7"/>
      <c r="E38" s="121">
        <v>-58211174</v>
      </c>
      <c r="F38" s="113"/>
      <c r="G38" s="113">
        <v>73363372</v>
      </c>
      <c r="H38" s="113"/>
      <c r="I38" s="121">
        <v>-57563565</v>
      </c>
      <c r="J38" s="145"/>
      <c r="K38" s="113">
        <v>4280417</v>
      </c>
      <c r="N38" s="146"/>
      <c r="P38" s="146"/>
      <c r="R38" s="146"/>
      <c r="T38" s="146"/>
    </row>
    <row r="39" spans="1:20" s="8" customFormat="1" ht="18" customHeight="1">
      <c r="A39" s="6"/>
      <c r="B39" s="188" t="s">
        <v>101</v>
      </c>
      <c r="C39" s="7"/>
      <c r="D39" s="7"/>
      <c r="E39" s="121">
        <v>183916194</v>
      </c>
      <c r="F39" s="113"/>
      <c r="G39" s="113">
        <v>-31345783</v>
      </c>
      <c r="H39" s="113"/>
      <c r="I39" s="121">
        <v>146755333</v>
      </c>
      <c r="J39" s="145"/>
      <c r="K39" s="113">
        <v>-52054267</v>
      </c>
      <c r="N39" s="146"/>
      <c r="P39" s="146"/>
      <c r="R39" s="146"/>
      <c r="T39" s="146"/>
    </row>
    <row r="40" spans="1:20" s="8" customFormat="1" ht="18" customHeight="1">
      <c r="A40" s="6"/>
      <c r="B40" s="188" t="s">
        <v>102</v>
      </c>
      <c r="C40" s="7"/>
      <c r="D40" s="7"/>
      <c r="E40" s="121">
        <v>-18419537</v>
      </c>
      <c r="F40" s="113"/>
      <c r="G40" s="113">
        <v>15415092</v>
      </c>
      <c r="H40" s="113"/>
      <c r="I40" s="121">
        <v>-27968756</v>
      </c>
      <c r="J40" s="145"/>
      <c r="K40" s="113">
        <v>19404882</v>
      </c>
      <c r="N40" s="146"/>
      <c r="P40" s="146"/>
      <c r="R40" s="146"/>
      <c r="T40" s="146"/>
    </row>
    <row r="41" spans="1:20" s="8" customFormat="1" ht="18" customHeight="1">
      <c r="A41" s="6"/>
      <c r="B41" s="188" t="s">
        <v>103</v>
      </c>
      <c r="C41" s="7"/>
      <c r="D41" s="7"/>
      <c r="E41" s="121">
        <v>-2557</v>
      </c>
      <c r="F41" s="113"/>
      <c r="G41" s="113">
        <v>-2242413</v>
      </c>
      <c r="H41" s="113"/>
      <c r="I41" s="121">
        <v>-31288</v>
      </c>
      <c r="J41" s="145"/>
      <c r="K41" s="113">
        <v>-1389772</v>
      </c>
      <c r="N41" s="146"/>
      <c r="P41" s="146"/>
      <c r="R41" s="146"/>
      <c r="T41" s="146"/>
    </row>
    <row r="42" spans="1:20" s="8" customFormat="1" ht="18" customHeight="1">
      <c r="A42" s="6"/>
      <c r="B42" s="188" t="s">
        <v>104</v>
      </c>
      <c r="C42" s="7"/>
      <c r="D42" s="7"/>
      <c r="E42" s="121">
        <v>-1090377852</v>
      </c>
      <c r="F42" s="113"/>
      <c r="G42" s="113">
        <v>21486279</v>
      </c>
      <c r="H42" s="113"/>
      <c r="I42" s="121">
        <v>-1140201350</v>
      </c>
      <c r="J42" s="145"/>
      <c r="K42" s="113">
        <v>93689900</v>
      </c>
      <c r="N42" s="146"/>
      <c r="P42" s="146"/>
      <c r="R42" s="146"/>
      <c r="T42" s="146"/>
    </row>
    <row r="43" spans="1:20" s="8" customFormat="1" ht="18" customHeight="1">
      <c r="A43" s="6"/>
      <c r="B43" s="207" t="s">
        <v>143</v>
      </c>
      <c r="C43" s="7"/>
      <c r="D43" s="7"/>
      <c r="E43" s="121">
        <v>-11121245</v>
      </c>
      <c r="F43" s="113"/>
      <c r="G43" s="113">
        <v>136704070</v>
      </c>
      <c r="H43" s="113"/>
      <c r="I43" s="121">
        <v>25043013</v>
      </c>
      <c r="J43" s="145"/>
      <c r="K43" s="113">
        <v>178229104</v>
      </c>
      <c r="N43" s="146"/>
      <c r="P43" s="146"/>
      <c r="R43" s="146"/>
      <c r="T43" s="146"/>
    </row>
    <row r="44" spans="1:20" s="8" customFormat="1" ht="18" customHeight="1">
      <c r="A44" s="6"/>
      <c r="B44" s="188" t="s">
        <v>105</v>
      </c>
      <c r="C44" s="7"/>
      <c r="D44" s="7"/>
      <c r="E44" s="121">
        <v>-11628255</v>
      </c>
      <c r="F44" s="113"/>
      <c r="G44" s="113">
        <v>17320422</v>
      </c>
      <c r="H44" s="113"/>
      <c r="I44" s="121">
        <v>-17529924</v>
      </c>
      <c r="J44" s="145"/>
      <c r="K44" s="113">
        <v>19386253</v>
      </c>
      <c r="N44" s="146"/>
      <c r="P44" s="146"/>
      <c r="R44" s="146"/>
      <c r="T44" s="146"/>
    </row>
    <row r="45" spans="1:20" s="8" customFormat="1" ht="18" customHeight="1">
      <c r="A45" s="6"/>
      <c r="B45" s="207" t="s">
        <v>192</v>
      </c>
      <c r="C45" s="7"/>
      <c r="D45" s="7"/>
      <c r="E45" s="121">
        <v>-15152328</v>
      </c>
      <c r="F45" s="113"/>
      <c r="G45" s="113">
        <v>0</v>
      </c>
      <c r="H45" s="113"/>
      <c r="I45" s="121">
        <v>-14000000</v>
      </c>
      <c r="J45" s="145"/>
      <c r="K45" s="113">
        <v>0</v>
      </c>
      <c r="N45" s="146"/>
      <c r="P45" s="146"/>
      <c r="R45" s="146"/>
      <c r="T45" s="146"/>
    </row>
    <row r="46" spans="1:20" s="8" customFormat="1" ht="18" customHeight="1">
      <c r="A46" s="6"/>
      <c r="B46" s="207" t="s">
        <v>190</v>
      </c>
      <c r="C46" s="7"/>
      <c r="D46" s="7"/>
      <c r="E46" s="121">
        <v>0</v>
      </c>
      <c r="F46" s="113"/>
      <c r="G46" s="113">
        <v>0</v>
      </c>
      <c r="H46" s="113"/>
      <c r="I46" s="121">
        <v>-3471108</v>
      </c>
      <c r="J46" s="145"/>
      <c r="K46" s="113">
        <v>0</v>
      </c>
      <c r="N46" s="146"/>
      <c r="P46" s="146"/>
      <c r="R46" s="146"/>
      <c r="T46" s="146"/>
    </row>
    <row r="47" spans="1:20" s="8" customFormat="1" ht="18" customHeight="1">
      <c r="A47" s="6"/>
      <c r="B47" s="207" t="s">
        <v>108</v>
      </c>
      <c r="C47" s="7"/>
      <c r="D47" s="7"/>
      <c r="E47" s="121">
        <v>2804</v>
      </c>
      <c r="F47" s="113"/>
      <c r="G47" s="113">
        <v>27573</v>
      </c>
      <c r="H47" s="113"/>
      <c r="I47" s="121">
        <v>2804</v>
      </c>
      <c r="J47" s="145"/>
      <c r="K47" s="113">
        <v>27573</v>
      </c>
      <c r="N47" s="146"/>
      <c r="P47" s="146"/>
      <c r="R47" s="146"/>
      <c r="T47" s="146"/>
    </row>
    <row r="48" spans="1:20" s="8" customFormat="1" ht="18" customHeight="1">
      <c r="A48" s="6"/>
      <c r="B48" s="188" t="s">
        <v>117</v>
      </c>
      <c r="C48" s="7"/>
      <c r="D48" s="7"/>
      <c r="E48" s="122">
        <v>-323349</v>
      </c>
      <c r="F48" s="113"/>
      <c r="G48" s="100">
        <v>-5879721</v>
      </c>
      <c r="H48" s="113"/>
      <c r="I48" s="122">
        <v>-323349</v>
      </c>
      <c r="J48" s="145"/>
      <c r="K48" s="100">
        <v>-5879721</v>
      </c>
      <c r="N48" s="146"/>
      <c r="P48" s="146"/>
      <c r="R48" s="146"/>
      <c r="T48" s="146"/>
    </row>
    <row r="49" spans="1:20" s="9" customFormat="1" ht="3" customHeight="1">
      <c r="A49" s="201"/>
      <c r="B49" s="201"/>
      <c r="C49" s="194"/>
      <c r="D49" s="194"/>
      <c r="E49" s="121"/>
      <c r="F49" s="113"/>
      <c r="G49" s="113"/>
      <c r="H49" s="113"/>
      <c r="I49" s="121"/>
      <c r="J49" s="145"/>
      <c r="K49" s="113"/>
      <c r="M49" s="8"/>
      <c r="N49" s="146"/>
      <c r="O49" s="8"/>
      <c r="P49" s="146"/>
      <c r="Q49" s="8"/>
      <c r="R49" s="146"/>
      <c r="S49" s="8"/>
      <c r="T49" s="146"/>
    </row>
    <row r="50" spans="1:20" s="9" customFormat="1" ht="18" customHeight="1">
      <c r="A50" s="201" t="s">
        <v>147</v>
      </c>
      <c r="C50" s="194"/>
      <c r="D50" s="194"/>
      <c r="E50" s="121">
        <f>SUM(E11:E48)</f>
        <v>-454775504</v>
      </c>
      <c r="F50" s="113"/>
      <c r="G50" s="113">
        <f>SUM(G11:G48)</f>
        <v>743005493</v>
      </c>
      <c r="H50" s="113"/>
      <c r="I50" s="121">
        <f>SUM(I11:I48)</f>
        <v>-508751373</v>
      </c>
      <c r="J50" s="146"/>
      <c r="K50" s="113">
        <f>SUM(K11:K48)</f>
        <v>845498321</v>
      </c>
      <c r="N50" s="146"/>
      <c r="P50" s="146"/>
      <c r="R50" s="146"/>
      <c r="T50" s="146"/>
    </row>
    <row r="51" spans="1:20" s="9" customFormat="1" ht="18" customHeight="1">
      <c r="A51" s="201"/>
      <c r="B51" s="9" t="s">
        <v>106</v>
      </c>
      <c r="C51" s="194"/>
      <c r="D51" s="194"/>
      <c r="E51" s="121">
        <v>-79266680</v>
      </c>
      <c r="F51" s="113"/>
      <c r="G51" s="113">
        <v>-43011174</v>
      </c>
      <c r="H51" s="113"/>
      <c r="I51" s="121">
        <v>-72860570</v>
      </c>
      <c r="J51" s="145"/>
      <c r="K51" s="113">
        <v>-31711135</v>
      </c>
      <c r="N51" s="146"/>
      <c r="P51" s="146"/>
      <c r="R51" s="146"/>
      <c r="T51" s="146"/>
    </row>
    <row r="52" spans="1:20" s="9" customFormat="1" ht="18" customHeight="1">
      <c r="A52" s="201"/>
      <c r="B52" s="6" t="s">
        <v>107</v>
      </c>
      <c r="C52" s="194"/>
      <c r="D52" s="194"/>
      <c r="E52" s="121">
        <v>-49780928</v>
      </c>
      <c r="F52" s="113"/>
      <c r="G52" s="113">
        <v>-34355697</v>
      </c>
      <c r="H52" s="113"/>
      <c r="I52" s="121">
        <v>-42711409</v>
      </c>
      <c r="J52" s="146"/>
      <c r="K52" s="113">
        <v>-30641819</v>
      </c>
      <c r="N52" s="146"/>
      <c r="P52" s="146"/>
      <c r="R52" s="146"/>
      <c r="T52" s="146"/>
    </row>
    <row r="53" spans="1:20" s="8" customFormat="1" ht="18" customHeight="1">
      <c r="A53" s="6"/>
      <c r="B53" s="6" t="s">
        <v>186</v>
      </c>
      <c r="C53" s="194"/>
      <c r="D53" s="194"/>
      <c r="E53" s="122">
        <v>22398138</v>
      </c>
      <c r="F53" s="113"/>
      <c r="G53" s="100">
        <v>0</v>
      </c>
      <c r="H53" s="113"/>
      <c r="I53" s="122">
        <v>22398138</v>
      </c>
      <c r="J53" s="146"/>
      <c r="K53" s="100">
        <v>0</v>
      </c>
      <c r="M53" s="9"/>
      <c r="N53" s="146"/>
      <c r="O53" s="9"/>
      <c r="P53" s="146"/>
      <c r="Q53" s="9"/>
      <c r="R53" s="146"/>
      <c r="S53" s="9"/>
      <c r="T53" s="146"/>
    </row>
    <row r="54" spans="1:20" s="8" customFormat="1" ht="3" customHeight="1">
      <c r="A54" s="201"/>
      <c r="B54" s="201"/>
      <c r="C54" s="194"/>
      <c r="D54" s="194"/>
      <c r="E54" s="121"/>
      <c r="F54" s="113"/>
      <c r="G54" s="113"/>
      <c r="H54" s="113"/>
      <c r="I54" s="121"/>
      <c r="J54" s="145"/>
      <c r="K54" s="113"/>
      <c r="N54" s="146"/>
      <c r="P54" s="146"/>
      <c r="R54" s="146"/>
      <c r="T54" s="146"/>
    </row>
    <row r="55" spans="1:20" s="9" customFormat="1" ht="18" customHeight="1">
      <c r="A55" s="201" t="s">
        <v>196</v>
      </c>
      <c r="B55" s="201"/>
      <c r="C55" s="194"/>
      <c r="D55" s="194"/>
      <c r="E55" s="122">
        <f>SUM(E50:E53)</f>
        <v>-561424974</v>
      </c>
      <c r="F55" s="113"/>
      <c r="G55" s="100">
        <f>SUM(G50:G53)</f>
        <v>665638622</v>
      </c>
      <c r="H55" s="113"/>
      <c r="I55" s="122">
        <f>SUM(I50:I53)</f>
        <v>-601925214</v>
      </c>
      <c r="J55" s="145"/>
      <c r="K55" s="100">
        <f>SUM(K50:K53)</f>
        <v>783145367</v>
      </c>
      <c r="M55" s="8"/>
      <c r="N55" s="146"/>
      <c r="O55" s="8"/>
      <c r="P55" s="146"/>
      <c r="Q55" s="8"/>
      <c r="R55" s="146"/>
      <c r="S55" s="8"/>
      <c r="T55" s="146"/>
    </row>
    <row r="56" spans="1:20" s="9" customFormat="1" ht="13.5" customHeight="1">
      <c r="A56" s="201"/>
      <c r="B56" s="201"/>
      <c r="C56" s="194"/>
      <c r="D56" s="194"/>
      <c r="E56" s="113"/>
      <c r="F56" s="113"/>
      <c r="G56" s="113"/>
      <c r="H56" s="113"/>
      <c r="I56" s="113"/>
      <c r="J56" s="145"/>
      <c r="K56" s="113"/>
    </row>
    <row r="57" spans="1:20" s="8" customFormat="1" ht="21.95" customHeight="1">
      <c r="A57" s="208" t="str">
        <f>'2-4'!A53:K53</f>
        <v>หมายเหตุประกอบข้อมูลทางการเงินเป็นส่วนหนึ่งของข้อมูลทางการเงินระหว่างกาลนี้</v>
      </c>
      <c r="B57" s="208"/>
      <c r="C57" s="198"/>
      <c r="D57" s="198"/>
      <c r="E57" s="100"/>
      <c r="F57" s="100"/>
      <c r="G57" s="100"/>
      <c r="H57" s="100"/>
      <c r="I57" s="100"/>
      <c r="J57" s="209"/>
      <c r="K57" s="100"/>
    </row>
    <row r="58" spans="1:20" ht="20.100000000000001" customHeight="1">
      <c r="A58" s="190" t="s">
        <v>90</v>
      </c>
    </row>
    <row r="59" spans="1:20" ht="20.100000000000001" customHeight="1">
      <c r="A59" s="32" t="s">
        <v>225</v>
      </c>
      <c r="B59" s="193"/>
      <c r="C59" s="194"/>
      <c r="D59" s="194"/>
      <c r="E59" s="195"/>
      <c r="F59" s="196"/>
      <c r="G59" s="195"/>
      <c r="H59" s="195"/>
      <c r="I59" s="195"/>
      <c r="J59" s="195"/>
      <c r="K59" s="195"/>
    </row>
    <row r="60" spans="1:20" ht="20.100000000000001" customHeight="1">
      <c r="A60" s="35" t="str">
        <f>+A3</f>
        <v>สำหรับงวดหกเดือนสิ้นสุดวันที่ 30 มิถุนายน พ.ศ. 2564</v>
      </c>
      <c r="B60" s="197"/>
      <c r="C60" s="198"/>
      <c r="D60" s="198"/>
      <c r="E60" s="199"/>
      <c r="F60" s="200"/>
      <c r="G60" s="199"/>
      <c r="H60" s="199"/>
      <c r="I60" s="199"/>
      <c r="J60" s="199"/>
      <c r="K60" s="199"/>
    </row>
    <row r="61" spans="1:20" ht="18" customHeight="1">
      <c r="A61" s="210"/>
      <c r="B61" s="211"/>
      <c r="C61" s="212"/>
      <c r="D61" s="212"/>
      <c r="E61" s="113"/>
      <c r="F61" s="196"/>
      <c r="G61" s="113"/>
      <c r="H61" s="113"/>
      <c r="I61" s="113"/>
      <c r="J61" s="113"/>
      <c r="K61" s="113"/>
    </row>
    <row r="62" spans="1:20" ht="18" customHeight="1">
      <c r="A62" s="1"/>
      <c r="B62" s="1"/>
      <c r="C62" s="2"/>
      <c r="D62" s="2"/>
      <c r="E62" s="229" t="s">
        <v>72</v>
      </c>
      <c r="F62" s="229"/>
      <c r="G62" s="229"/>
      <c r="H62" s="112"/>
      <c r="I62" s="229" t="s">
        <v>73</v>
      </c>
      <c r="J62" s="229"/>
      <c r="K62" s="229"/>
    </row>
    <row r="63" spans="1:20" ht="18" customHeight="1">
      <c r="A63" s="1"/>
      <c r="B63" s="1"/>
      <c r="C63" s="2"/>
      <c r="D63" s="2"/>
      <c r="E63" s="143" t="s">
        <v>80</v>
      </c>
      <c r="F63" s="202"/>
      <c r="G63" s="143" t="s">
        <v>80</v>
      </c>
      <c r="H63" s="112"/>
      <c r="I63" s="143" t="s">
        <v>80</v>
      </c>
      <c r="J63" s="202"/>
      <c r="K63" s="143" t="s">
        <v>80</v>
      </c>
    </row>
    <row r="64" spans="1:20" ht="18" customHeight="1">
      <c r="A64" s="1"/>
      <c r="B64" s="1"/>
      <c r="C64" s="2"/>
      <c r="D64" s="2"/>
      <c r="E64" s="103" t="s">
        <v>213</v>
      </c>
      <c r="F64" s="104"/>
      <c r="G64" s="103" t="s">
        <v>213</v>
      </c>
      <c r="H64" s="101"/>
      <c r="I64" s="103" t="s">
        <v>213</v>
      </c>
      <c r="J64" s="104"/>
      <c r="K64" s="103" t="s">
        <v>213</v>
      </c>
    </row>
    <row r="65" spans="1:20" ht="18" customHeight="1">
      <c r="A65" s="1"/>
      <c r="B65" s="1"/>
      <c r="C65" s="2"/>
      <c r="D65" s="2"/>
      <c r="E65" s="105" t="s">
        <v>158</v>
      </c>
      <c r="F65" s="107"/>
      <c r="G65" s="107" t="s">
        <v>122</v>
      </c>
      <c r="H65" s="107"/>
      <c r="I65" s="105" t="s">
        <v>158</v>
      </c>
      <c r="J65" s="107"/>
      <c r="K65" s="107" t="s">
        <v>122</v>
      </c>
    </row>
    <row r="66" spans="1:20" s="4" customFormat="1" ht="18" customHeight="1">
      <c r="A66" s="201"/>
      <c r="B66" s="201"/>
      <c r="C66" s="203" t="s">
        <v>0</v>
      </c>
      <c r="D66" s="204"/>
      <c r="E66" s="108" t="s">
        <v>16</v>
      </c>
      <c r="F66" s="205"/>
      <c r="G66" s="108" t="s">
        <v>16</v>
      </c>
      <c r="H66" s="103"/>
      <c r="I66" s="108" t="s">
        <v>16</v>
      </c>
      <c r="J66" s="205"/>
      <c r="K66" s="108" t="s">
        <v>16</v>
      </c>
    </row>
    <row r="67" spans="1:20" s="9" customFormat="1" ht="18" customHeight="1">
      <c r="A67" s="206" t="s">
        <v>61</v>
      </c>
      <c r="B67" s="206"/>
      <c r="C67" s="194"/>
      <c r="D67" s="194"/>
      <c r="E67" s="121"/>
      <c r="F67" s="110"/>
      <c r="G67" s="113"/>
      <c r="H67" s="113"/>
      <c r="I67" s="121"/>
      <c r="J67" s="145"/>
      <c r="K67" s="113"/>
    </row>
    <row r="68" spans="1:20" s="9" customFormat="1" ht="18" customHeight="1">
      <c r="A68" s="189" t="s">
        <v>244</v>
      </c>
      <c r="B68" s="213"/>
      <c r="C68" s="194"/>
      <c r="D68" s="194"/>
      <c r="E68" s="121">
        <v>183950084</v>
      </c>
      <c r="F68" s="110"/>
      <c r="G68" s="113">
        <v>-262736821</v>
      </c>
      <c r="H68" s="113"/>
      <c r="I68" s="121">
        <v>191829273</v>
      </c>
      <c r="J68" s="145"/>
      <c r="K68" s="113">
        <v>-239746311</v>
      </c>
      <c r="N68" s="145"/>
      <c r="P68" s="145"/>
      <c r="R68" s="145"/>
      <c r="T68" s="145"/>
    </row>
    <row r="69" spans="1:20" s="9" customFormat="1" ht="18" customHeight="1">
      <c r="A69" s="189" t="s">
        <v>201</v>
      </c>
      <c r="B69" s="213"/>
      <c r="C69" s="194"/>
      <c r="D69" s="194"/>
      <c r="E69" s="121"/>
      <c r="F69" s="110"/>
      <c r="G69" s="113"/>
      <c r="H69" s="113"/>
      <c r="I69" s="121"/>
      <c r="J69" s="145"/>
      <c r="K69" s="113"/>
      <c r="N69" s="145"/>
      <c r="P69" s="145"/>
      <c r="R69" s="145"/>
      <c r="T69" s="145"/>
    </row>
    <row r="70" spans="1:20" s="8" customFormat="1" ht="18" customHeight="1">
      <c r="A70" s="189"/>
      <c r="B70" s="189" t="s">
        <v>200</v>
      </c>
      <c r="C70" s="194"/>
      <c r="D70" s="194"/>
      <c r="E70" s="121">
        <v>-439606</v>
      </c>
      <c r="F70" s="110"/>
      <c r="G70" s="113">
        <v>0</v>
      </c>
      <c r="H70" s="113"/>
      <c r="I70" s="121">
        <v>-159623</v>
      </c>
      <c r="J70" s="145"/>
      <c r="K70" s="113">
        <v>0</v>
      </c>
      <c r="N70" s="145"/>
      <c r="P70" s="145"/>
      <c r="R70" s="145"/>
      <c r="T70" s="145"/>
    </row>
    <row r="71" spans="1:20" s="9" customFormat="1" ht="18" customHeight="1">
      <c r="A71" s="188" t="s">
        <v>88</v>
      </c>
      <c r="B71" s="188"/>
      <c r="C71" s="194"/>
      <c r="D71" s="194"/>
      <c r="E71" s="121">
        <v>-855467872</v>
      </c>
      <c r="F71" s="113"/>
      <c r="G71" s="113">
        <v>-27230446</v>
      </c>
      <c r="H71" s="113"/>
      <c r="I71" s="121">
        <v>-854696504</v>
      </c>
      <c r="J71" s="145"/>
      <c r="K71" s="113">
        <v>-26802111</v>
      </c>
      <c r="N71" s="145"/>
      <c r="P71" s="145"/>
      <c r="R71" s="145"/>
      <c r="T71" s="145"/>
    </row>
    <row r="72" spans="1:20" s="8" customFormat="1" ht="18" customHeight="1">
      <c r="A72" s="188" t="s">
        <v>46</v>
      </c>
      <c r="B72" s="188"/>
      <c r="C72" s="194"/>
      <c r="D72" s="194"/>
      <c r="E72" s="121">
        <v>-11383868</v>
      </c>
      <c r="F72" s="113"/>
      <c r="G72" s="113">
        <v>-102500163</v>
      </c>
      <c r="H72" s="113"/>
      <c r="I72" s="121">
        <v>-8000000</v>
      </c>
      <c r="J72" s="145"/>
      <c r="K72" s="113">
        <v>-102498612</v>
      </c>
      <c r="N72" s="145"/>
      <c r="P72" s="145"/>
      <c r="R72" s="145"/>
      <c r="T72" s="145"/>
    </row>
    <row r="73" spans="1:20" s="8" customFormat="1" ht="18" customHeight="1">
      <c r="A73" s="189" t="s">
        <v>187</v>
      </c>
      <c r="B73" s="189"/>
      <c r="C73" s="194">
        <v>10</v>
      </c>
      <c r="D73" s="194"/>
      <c r="E73" s="121">
        <v>0</v>
      </c>
      <c r="F73" s="113"/>
      <c r="G73" s="113">
        <v>0</v>
      </c>
      <c r="H73" s="113"/>
      <c r="I73" s="121">
        <v>-25000000</v>
      </c>
      <c r="J73" s="145"/>
      <c r="K73" s="113">
        <v>-4999700</v>
      </c>
      <c r="N73" s="145"/>
      <c r="P73" s="145"/>
      <c r="R73" s="145"/>
      <c r="T73" s="145"/>
    </row>
    <row r="74" spans="1:20" s="8" customFormat="1" ht="18" customHeight="1">
      <c r="A74" s="189" t="s">
        <v>232</v>
      </c>
      <c r="B74" s="189"/>
      <c r="C74" s="194">
        <v>10</v>
      </c>
      <c r="D74" s="194"/>
      <c r="E74" s="121">
        <v>-7480000</v>
      </c>
      <c r="F74" s="113"/>
      <c r="G74" s="113">
        <v>0</v>
      </c>
      <c r="H74" s="113"/>
      <c r="I74" s="121">
        <v>-7480000</v>
      </c>
      <c r="J74" s="145"/>
      <c r="K74" s="113">
        <v>0</v>
      </c>
      <c r="N74" s="145"/>
      <c r="P74" s="145"/>
      <c r="R74" s="145"/>
      <c r="T74" s="145"/>
    </row>
    <row r="75" spans="1:20" s="8" customFormat="1" ht="18" customHeight="1">
      <c r="A75" s="189" t="s">
        <v>144</v>
      </c>
      <c r="B75" s="189"/>
      <c r="C75" s="194">
        <v>16</v>
      </c>
      <c r="D75" s="194"/>
      <c r="E75" s="121">
        <v>0</v>
      </c>
      <c r="F75" s="113"/>
      <c r="G75" s="113">
        <v>0</v>
      </c>
      <c r="H75" s="113"/>
      <c r="I75" s="121">
        <v>-34600000</v>
      </c>
      <c r="J75" s="145"/>
      <c r="K75" s="113">
        <v>-132800000</v>
      </c>
      <c r="N75" s="145"/>
      <c r="P75" s="145"/>
      <c r="R75" s="145"/>
      <c r="T75" s="145"/>
    </row>
    <row r="76" spans="1:20" s="8" customFormat="1" ht="18" customHeight="1">
      <c r="A76" s="189" t="s">
        <v>211</v>
      </c>
      <c r="B76" s="189"/>
      <c r="C76" s="194">
        <v>16</v>
      </c>
      <c r="D76" s="194"/>
      <c r="E76" s="121">
        <v>0</v>
      </c>
      <c r="F76" s="113"/>
      <c r="G76" s="113">
        <v>0</v>
      </c>
      <c r="H76" s="113"/>
      <c r="I76" s="121">
        <v>131900000</v>
      </c>
      <c r="J76" s="145"/>
      <c r="K76" s="113">
        <v>23050000</v>
      </c>
      <c r="N76" s="145"/>
      <c r="P76" s="145"/>
      <c r="R76" s="145"/>
      <c r="T76" s="145"/>
    </row>
    <row r="77" spans="1:20" s="8" customFormat="1" ht="18" customHeight="1">
      <c r="A77" s="188" t="s">
        <v>223</v>
      </c>
      <c r="B77" s="189"/>
      <c r="C77" s="194"/>
      <c r="D77" s="194"/>
      <c r="E77" s="121">
        <v>0</v>
      </c>
      <c r="F77" s="113"/>
      <c r="G77" s="113">
        <v>54400000</v>
      </c>
      <c r="H77" s="113"/>
      <c r="I77" s="121">
        <v>0</v>
      </c>
      <c r="J77" s="145"/>
      <c r="K77" s="113">
        <v>54400000</v>
      </c>
      <c r="N77" s="145"/>
      <c r="P77" s="145"/>
      <c r="R77" s="145"/>
      <c r="T77" s="145"/>
    </row>
    <row r="78" spans="1:20" s="8" customFormat="1" ht="18" customHeight="1">
      <c r="A78" s="188" t="s">
        <v>33</v>
      </c>
      <c r="B78" s="188"/>
      <c r="C78" s="194"/>
      <c r="D78" s="194"/>
      <c r="E78" s="122">
        <v>1207457</v>
      </c>
      <c r="F78" s="113"/>
      <c r="G78" s="100">
        <v>2334164</v>
      </c>
      <c r="H78" s="113"/>
      <c r="I78" s="122">
        <v>4099952</v>
      </c>
      <c r="J78" s="145"/>
      <c r="K78" s="100">
        <v>2918705</v>
      </c>
      <c r="N78" s="145"/>
      <c r="P78" s="145"/>
      <c r="R78" s="145"/>
      <c r="T78" s="145"/>
    </row>
    <row r="79" spans="1:20" s="8" customFormat="1" ht="6" customHeight="1">
      <c r="A79" s="201"/>
      <c r="B79" s="201"/>
      <c r="C79" s="194"/>
      <c r="D79" s="194"/>
      <c r="E79" s="121"/>
      <c r="F79" s="113"/>
      <c r="G79" s="113"/>
      <c r="H79" s="113"/>
      <c r="I79" s="121"/>
      <c r="J79" s="145"/>
      <c r="K79" s="113"/>
      <c r="N79" s="145"/>
      <c r="P79" s="145"/>
      <c r="R79" s="145"/>
      <c r="T79" s="145"/>
    </row>
    <row r="80" spans="1:20" s="9" customFormat="1" ht="18" customHeight="1">
      <c r="A80" s="201" t="s">
        <v>119</v>
      </c>
      <c r="B80" s="201"/>
      <c r="C80" s="194"/>
      <c r="D80" s="194"/>
      <c r="E80" s="122">
        <f>SUM(E68:E78)</f>
        <v>-689613805</v>
      </c>
      <c r="F80" s="113"/>
      <c r="G80" s="100">
        <f>SUM(G68:G78)</f>
        <v>-335733266</v>
      </c>
      <c r="H80" s="113"/>
      <c r="I80" s="122">
        <f>SUM(I68:I79)</f>
        <v>-602106902</v>
      </c>
      <c r="J80" s="145"/>
      <c r="K80" s="100">
        <f>SUM(K68:K78)</f>
        <v>-426478029</v>
      </c>
      <c r="N80" s="145"/>
      <c r="P80" s="145"/>
      <c r="R80" s="145"/>
      <c r="T80" s="145"/>
    </row>
    <row r="81" spans="1:20" s="8" customFormat="1" ht="15" customHeight="1">
      <c r="A81" s="201"/>
      <c r="B81" s="201"/>
      <c r="C81" s="194"/>
      <c r="D81" s="194"/>
      <c r="E81" s="121"/>
      <c r="F81" s="113"/>
      <c r="G81" s="113"/>
      <c r="H81" s="113"/>
      <c r="I81" s="121"/>
      <c r="J81" s="146"/>
      <c r="K81" s="113"/>
    </row>
    <row r="82" spans="1:20" s="8" customFormat="1" ht="18" customHeight="1">
      <c r="A82" s="206" t="s">
        <v>59</v>
      </c>
      <c r="B82" s="201"/>
      <c r="C82" s="194"/>
      <c r="D82" s="194"/>
      <c r="E82" s="121"/>
      <c r="F82" s="113"/>
      <c r="G82" s="113"/>
      <c r="H82" s="113"/>
      <c r="I82" s="121"/>
      <c r="J82" s="146"/>
      <c r="K82" s="113"/>
    </row>
    <row r="83" spans="1:20" s="8" customFormat="1" ht="18" customHeight="1">
      <c r="A83" s="189" t="s">
        <v>235</v>
      </c>
      <c r="B83" s="201"/>
      <c r="C83" s="194"/>
      <c r="D83" s="194"/>
      <c r="E83" s="121">
        <v>1582475763</v>
      </c>
      <c r="F83" s="113"/>
      <c r="G83" s="113">
        <v>1999893182</v>
      </c>
      <c r="H83" s="113"/>
      <c r="I83" s="121">
        <v>1392251088</v>
      </c>
      <c r="J83" s="145"/>
      <c r="K83" s="113">
        <v>1513126404</v>
      </c>
      <c r="N83" s="146"/>
      <c r="P83" s="146"/>
      <c r="R83" s="146"/>
      <c r="T83" s="146"/>
    </row>
    <row r="84" spans="1:20" s="8" customFormat="1" ht="18" customHeight="1">
      <c r="A84" s="189" t="s">
        <v>236</v>
      </c>
      <c r="B84" s="201"/>
      <c r="C84" s="194">
        <v>16</v>
      </c>
      <c r="D84" s="194"/>
      <c r="E84" s="121">
        <v>0</v>
      </c>
      <c r="F84" s="113"/>
      <c r="G84" s="113">
        <v>0</v>
      </c>
      <c r="H84" s="113"/>
      <c r="I84" s="121">
        <v>10000000</v>
      </c>
      <c r="J84" s="145"/>
      <c r="K84" s="113">
        <v>4000000</v>
      </c>
      <c r="N84" s="146"/>
      <c r="P84" s="146"/>
      <c r="R84" s="146"/>
      <c r="T84" s="146"/>
    </row>
    <row r="85" spans="1:20" s="8" customFormat="1" ht="18" customHeight="1">
      <c r="A85" s="189" t="s">
        <v>237</v>
      </c>
      <c r="B85" s="201"/>
      <c r="C85" s="194">
        <v>13</v>
      </c>
      <c r="D85" s="194"/>
      <c r="E85" s="121">
        <v>1539804889</v>
      </c>
      <c r="F85" s="113"/>
      <c r="G85" s="113">
        <v>0</v>
      </c>
      <c r="H85" s="113"/>
      <c r="I85" s="121">
        <v>1539804889</v>
      </c>
      <c r="J85" s="145"/>
      <c r="K85" s="113">
        <v>0</v>
      </c>
      <c r="N85" s="146"/>
      <c r="P85" s="146"/>
      <c r="R85" s="146"/>
      <c r="T85" s="146"/>
    </row>
    <row r="86" spans="1:20" s="8" customFormat="1" ht="18" customHeight="1">
      <c r="A86" s="189" t="s">
        <v>224</v>
      </c>
      <c r="B86" s="201"/>
      <c r="C86" s="194"/>
      <c r="D86" s="194"/>
      <c r="E86" s="121">
        <v>0</v>
      </c>
      <c r="F86" s="113"/>
      <c r="G86" s="113">
        <v>255893484</v>
      </c>
      <c r="H86" s="113"/>
      <c r="I86" s="121">
        <v>0</v>
      </c>
      <c r="J86" s="145"/>
      <c r="K86" s="113">
        <v>255893484</v>
      </c>
      <c r="N86" s="146"/>
      <c r="P86" s="146"/>
      <c r="R86" s="146"/>
      <c r="T86" s="146"/>
    </row>
    <row r="87" spans="1:20" s="8" customFormat="1" ht="18" customHeight="1">
      <c r="A87" s="189" t="s">
        <v>149</v>
      </c>
      <c r="B87" s="201"/>
      <c r="C87" s="194"/>
      <c r="D87" s="194"/>
      <c r="E87" s="121">
        <v>-1854976497</v>
      </c>
      <c r="F87" s="113"/>
      <c r="G87" s="113">
        <v>-2656014376</v>
      </c>
      <c r="H87" s="113"/>
      <c r="I87" s="121">
        <v>-1690266443</v>
      </c>
      <c r="J87" s="145"/>
      <c r="K87" s="113">
        <v>-2248080870</v>
      </c>
      <c r="N87" s="146"/>
      <c r="P87" s="146"/>
      <c r="R87" s="146"/>
      <c r="T87" s="146"/>
    </row>
    <row r="88" spans="1:20" s="8" customFormat="1" ht="18" customHeight="1">
      <c r="A88" s="189" t="s">
        <v>165</v>
      </c>
      <c r="B88" s="189"/>
      <c r="C88" s="220">
        <v>16</v>
      </c>
      <c r="D88" s="194"/>
      <c r="E88" s="121">
        <v>0</v>
      </c>
      <c r="F88" s="113"/>
      <c r="G88" s="113">
        <v>-67592000</v>
      </c>
      <c r="H88" s="113"/>
      <c r="I88" s="121">
        <v>-10000000</v>
      </c>
      <c r="J88" s="146"/>
      <c r="K88" s="113">
        <v>0</v>
      </c>
      <c r="N88" s="146"/>
      <c r="P88" s="146"/>
      <c r="R88" s="146"/>
      <c r="T88" s="146"/>
    </row>
    <row r="89" spans="1:20" s="8" customFormat="1" ht="18" customHeight="1">
      <c r="A89" s="189" t="s">
        <v>208</v>
      </c>
      <c r="B89" s="201"/>
      <c r="C89" s="220">
        <v>13</v>
      </c>
      <c r="D89" s="194"/>
      <c r="E89" s="121">
        <v>-36709836</v>
      </c>
      <c r="F89" s="113"/>
      <c r="G89" s="113">
        <v>-9762550</v>
      </c>
      <c r="H89" s="113"/>
      <c r="I89" s="121">
        <v>-36709836</v>
      </c>
      <c r="J89" s="146"/>
      <c r="K89" s="113">
        <v>-9762550</v>
      </c>
      <c r="N89" s="146"/>
      <c r="P89" s="146"/>
      <c r="R89" s="146"/>
      <c r="T89" s="146"/>
    </row>
    <row r="90" spans="1:20" s="8" customFormat="1" ht="18" customHeight="1">
      <c r="A90" s="93" t="s">
        <v>148</v>
      </c>
      <c r="B90" s="189"/>
      <c r="C90" s="220">
        <v>14</v>
      </c>
      <c r="D90" s="194"/>
      <c r="E90" s="122">
        <v>-38315211</v>
      </c>
      <c r="F90" s="113"/>
      <c r="G90" s="100">
        <v>-19759507</v>
      </c>
      <c r="H90" s="113"/>
      <c r="I90" s="122">
        <v>-37336403</v>
      </c>
      <c r="J90" s="146"/>
      <c r="K90" s="100">
        <v>-18852722</v>
      </c>
      <c r="N90" s="146"/>
      <c r="P90" s="146"/>
      <c r="R90" s="146"/>
      <c r="T90" s="146"/>
    </row>
    <row r="91" spans="1:20" s="8" customFormat="1" ht="6" customHeight="1">
      <c r="A91" s="201"/>
      <c r="B91" s="201"/>
      <c r="C91" s="194"/>
      <c r="D91" s="194"/>
      <c r="E91" s="121"/>
      <c r="F91" s="113"/>
      <c r="G91" s="113"/>
      <c r="H91" s="113"/>
      <c r="I91" s="121"/>
      <c r="J91" s="146"/>
      <c r="K91" s="113"/>
      <c r="N91" s="146"/>
      <c r="P91" s="146"/>
      <c r="R91" s="146"/>
      <c r="T91" s="146"/>
    </row>
    <row r="92" spans="1:20" s="8" customFormat="1" ht="18" customHeight="1">
      <c r="A92" s="201" t="s">
        <v>195</v>
      </c>
      <c r="B92" s="201"/>
      <c r="C92" s="194"/>
      <c r="D92" s="194"/>
      <c r="E92" s="122">
        <f>SUM(E83:E90)</f>
        <v>1192279108</v>
      </c>
      <c r="F92" s="113"/>
      <c r="G92" s="100">
        <f>SUM(G83:G90)</f>
        <v>-497341767</v>
      </c>
      <c r="H92" s="113"/>
      <c r="I92" s="122">
        <f>SUM(I83:I90)</f>
        <v>1167743295</v>
      </c>
      <c r="J92" s="146"/>
      <c r="K92" s="100">
        <f>SUM(K83:K90)</f>
        <v>-503676254</v>
      </c>
      <c r="N92" s="146"/>
      <c r="P92" s="146"/>
      <c r="R92" s="146"/>
      <c r="T92" s="146"/>
    </row>
    <row r="93" spans="1:20" s="8" customFormat="1" ht="15" customHeight="1">
      <c r="A93" s="201"/>
      <c r="B93" s="201"/>
      <c r="C93" s="194"/>
      <c r="D93" s="194"/>
      <c r="E93" s="121"/>
      <c r="F93" s="113"/>
      <c r="G93" s="113"/>
      <c r="H93" s="113"/>
      <c r="I93" s="121"/>
      <c r="J93" s="146"/>
      <c r="K93" s="113"/>
      <c r="N93" s="146"/>
    </row>
    <row r="94" spans="1:20" s="8" customFormat="1" ht="18" customHeight="1">
      <c r="A94" s="206" t="s">
        <v>77</v>
      </c>
      <c r="B94" s="201"/>
      <c r="C94" s="194"/>
      <c r="D94" s="194"/>
      <c r="E94" s="121">
        <f>E92+E80+E55</f>
        <v>-58759671</v>
      </c>
      <c r="F94" s="110"/>
      <c r="G94" s="113">
        <f>G92+G80+G55</f>
        <v>-167436411</v>
      </c>
      <c r="H94" s="113"/>
      <c r="I94" s="121">
        <f>I92+I80+I55</f>
        <v>-36288821</v>
      </c>
      <c r="J94" s="146"/>
      <c r="K94" s="113">
        <f>K92+K80+K55</f>
        <v>-147008916</v>
      </c>
      <c r="N94" s="146"/>
      <c r="P94" s="146"/>
      <c r="R94" s="146"/>
      <c r="T94" s="146"/>
    </row>
    <row r="95" spans="1:20" s="8" customFormat="1" ht="18" customHeight="1">
      <c r="A95" s="214" t="s">
        <v>78</v>
      </c>
      <c r="B95" s="201"/>
      <c r="C95" s="194"/>
      <c r="D95" s="194"/>
      <c r="E95" s="122">
        <v>149426997</v>
      </c>
      <c r="F95" s="113"/>
      <c r="G95" s="100">
        <v>261006306</v>
      </c>
      <c r="H95" s="113"/>
      <c r="I95" s="122">
        <v>103708321</v>
      </c>
      <c r="J95" s="145"/>
      <c r="K95" s="100">
        <v>208557465</v>
      </c>
      <c r="N95" s="146"/>
      <c r="P95" s="146"/>
      <c r="R95" s="146"/>
      <c r="T95" s="146"/>
    </row>
    <row r="96" spans="1:20" s="8" customFormat="1" ht="6" customHeight="1">
      <c r="A96" s="201"/>
      <c r="B96" s="201"/>
      <c r="C96" s="194"/>
      <c r="D96" s="194"/>
      <c r="E96" s="121"/>
      <c r="F96" s="113"/>
      <c r="G96" s="113"/>
      <c r="H96" s="113"/>
      <c r="I96" s="121"/>
      <c r="J96" s="146"/>
      <c r="K96" s="113"/>
      <c r="N96" s="146"/>
      <c r="P96" s="146"/>
      <c r="R96" s="146"/>
      <c r="T96" s="146"/>
    </row>
    <row r="97" spans="1:20" s="8" customFormat="1" ht="18" customHeight="1" thickBot="1">
      <c r="A97" s="193" t="s">
        <v>79</v>
      </c>
      <c r="B97" s="201"/>
      <c r="C97" s="194"/>
      <c r="D97" s="194"/>
      <c r="E97" s="124">
        <f>SUM(E94:E96)</f>
        <v>90667326</v>
      </c>
      <c r="F97" s="113"/>
      <c r="G97" s="125">
        <f>SUM(G94:G96)</f>
        <v>93569895</v>
      </c>
      <c r="H97" s="113"/>
      <c r="I97" s="124">
        <f>SUM(I94:I96)</f>
        <v>67419500</v>
      </c>
      <c r="J97" s="146"/>
      <c r="K97" s="125">
        <f>SUM(K94:K96)</f>
        <v>61548549</v>
      </c>
      <c r="N97" s="146"/>
      <c r="P97" s="146"/>
      <c r="R97" s="146"/>
      <c r="T97" s="146"/>
    </row>
    <row r="98" spans="1:20" s="8" customFormat="1" ht="15" customHeight="1" thickTop="1">
      <c r="A98" s="193"/>
      <c r="B98" s="201"/>
      <c r="C98" s="194"/>
      <c r="D98" s="194"/>
      <c r="E98" s="121"/>
      <c r="F98" s="113"/>
      <c r="G98" s="113"/>
      <c r="H98" s="113"/>
      <c r="I98" s="121"/>
      <c r="J98" s="146"/>
      <c r="K98" s="113"/>
    </row>
    <row r="99" spans="1:20" s="8" customFormat="1" ht="18" customHeight="1">
      <c r="A99" s="193" t="s">
        <v>197</v>
      </c>
      <c r="B99" s="201"/>
      <c r="C99" s="194"/>
      <c r="D99" s="194"/>
      <c r="E99" s="121"/>
      <c r="F99" s="113"/>
      <c r="G99" s="113"/>
      <c r="H99" s="113"/>
      <c r="I99" s="121"/>
      <c r="J99" s="146"/>
      <c r="K99" s="113"/>
    </row>
    <row r="100" spans="1:20" s="8" customFormat="1" ht="18" customHeight="1">
      <c r="A100" s="214"/>
      <c r="B100" s="206" t="s">
        <v>198</v>
      </c>
      <c r="C100" s="194"/>
      <c r="D100" s="194"/>
      <c r="E100" s="121"/>
      <c r="F100" s="113"/>
      <c r="G100" s="113"/>
      <c r="H100" s="113"/>
      <c r="I100" s="121"/>
      <c r="J100" s="146"/>
      <c r="K100" s="113"/>
    </row>
    <row r="101" spans="1:20" s="8" customFormat="1" ht="6" customHeight="1">
      <c r="A101" s="201"/>
      <c r="B101" s="201"/>
      <c r="C101" s="194"/>
      <c r="D101" s="194"/>
      <c r="E101" s="121"/>
      <c r="F101" s="113"/>
      <c r="G101" s="113"/>
      <c r="H101" s="113"/>
      <c r="I101" s="121"/>
      <c r="J101" s="146"/>
      <c r="K101" s="113"/>
    </row>
    <row r="102" spans="1:20" s="8" customFormat="1" ht="18" customHeight="1">
      <c r="A102" s="214" t="s">
        <v>27</v>
      </c>
      <c r="B102" s="201"/>
      <c r="C102" s="194"/>
      <c r="D102" s="194"/>
      <c r="E102" s="121">
        <v>135783262</v>
      </c>
      <c r="F102" s="113"/>
      <c r="G102" s="113">
        <v>102074894</v>
      </c>
      <c r="H102" s="113"/>
      <c r="I102" s="121">
        <v>102610393</v>
      </c>
      <c r="J102" s="146"/>
      <c r="K102" s="113">
        <v>70053548</v>
      </c>
      <c r="N102" s="146"/>
      <c r="P102" s="146"/>
      <c r="R102" s="146"/>
      <c r="T102" s="146"/>
    </row>
    <row r="103" spans="1:20" s="8" customFormat="1" ht="18" customHeight="1">
      <c r="A103" s="214" t="s">
        <v>180</v>
      </c>
      <c r="B103" s="201"/>
      <c r="C103" s="194"/>
      <c r="D103" s="194"/>
      <c r="E103" s="122">
        <v>-45115936</v>
      </c>
      <c r="F103" s="113"/>
      <c r="G103" s="100">
        <v>-8504999</v>
      </c>
      <c r="H103" s="113"/>
      <c r="I103" s="122">
        <v>-35190893</v>
      </c>
      <c r="J103" s="146"/>
      <c r="K103" s="100">
        <v>-8504999</v>
      </c>
      <c r="N103" s="146"/>
      <c r="P103" s="146"/>
      <c r="R103" s="146"/>
      <c r="T103" s="146"/>
    </row>
    <row r="104" spans="1:20" s="8" customFormat="1" ht="6" customHeight="1">
      <c r="A104" s="201"/>
      <c r="B104" s="201"/>
      <c r="C104" s="194"/>
      <c r="D104" s="194"/>
      <c r="E104" s="121"/>
      <c r="F104" s="113"/>
      <c r="G104" s="113"/>
      <c r="H104" s="113"/>
      <c r="I104" s="121"/>
      <c r="J104" s="146"/>
      <c r="K104" s="113"/>
      <c r="N104" s="146"/>
      <c r="P104" s="146"/>
      <c r="R104" s="146"/>
      <c r="T104" s="146"/>
    </row>
    <row r="105" spans="1:20" s="8" customFormat="1" ht="18" customHeight="1" thickBot="1">
      <c r="A105" s="193"/>
      <c r="B105" s="201"/>
      <c r="C105" s="194"/>
      <c r="D105" s="194"/>
      <c r="E105" s="124">
        <f>SUM(E102:E103)</f>
        <v>90667326</v>
      </c>
      <c r="F105" s="146"/>
      <c r="G105" s="125">
        <f>SUM(G102:G103)</f>
        <v>93569895</v>
      </c>
      <c r="H105" s="113"/>
      <c r="I105" s="124">
        <f>SUM(I102:I103)</f>
        <v>67419500</v>
      </c>
      <c r="J105" s="146"/>
      <c r="K105" s="125">
        <f>SUM(K102:K103)</f>
        <v>61548549</v>
      </c>
      <c r="N105" s="146"/>
      <c r="P105" s="146"/>
      <c r="R105" s="146"/>
      <c r="T105" s="146"/>
    </row>
    <row r="106" spans="1:20" s="8" customFormat="1" ht="15" customHeight="1" thickTop="1">
      <c r="A106" s="193"/>
      <c r="B106" s="201"/>
      <c r="C106" s="194"/>
      <c r="D106" s="194"/>
      <c r="E106" s="121"/>
      <c r="F106" s="113"/>
      <c r="G106" s="113"/>
      <c r="H106" s="113"/>
      <c r="I106" s="121"/>
      <c r="J106" s="146"/>
      <c r="K106" s="113"/>
      <c r="N106" s="146"/>
      <c r="P106" s="146"/>
      <c r="R106" s="146"/>
      <c r="T106" s="146"/>
    </row>
    <row r="107" spans="1:20" s="8" customFormat="1" ht="18" customHeight="1">
      <c r="A107" s="215" t="s">
        <v>86</v>
      </c>
      <c r="B107" s="201"/>
      <c r="C107" s="194"/>
      <c r="D107" s="194"/>
      <c r="E107" s="121"/>
      <c r="F107" s="113"/>
      <c r="G107" s="113"/>
      <c r="H107" s="113"/>
      <c r="I107" s="121"/>
      <c r="J107" s="146"/>
      <c r="K107" s="113"/>
      <c r="N107" s="146"/>
      <c r="P107" s="146"/>
      <c r="R107" s="146"/>
      <c r="T107" s="146"/>
    </row>
    <row r="108" spans="1:20" s="8" customFormat="1" ht="6" customHeight="1">
      <c r="A108" s="193"/>
      <c r="B108" s="201"/>
      <c r="C108" s="194"/>
      <c r="D108" s="194"/>
      <c r="E108" s="121"/>
      <c r="F108" s="113"/>
      <c r="G108" s="113"/>
      <c r="H108" s="113"/>
      <c r="I108" s="121"/>
      <c r="J108" s="146"/>
      <c r="K108" s="113"/>
      <c r="N108" s="146"/>
      <c r="P108" s="146"/>
      <c r="R108" s="146"/>
      <c r="T108" s="146"/>
    </row>
    <row r="109" spans="1:20" s="8" customFormat="1" ht="18" customHeight="1">
      <c r="A109" s="8" t="s">
        <v>89</v>
      </c>
      <c r="B109" s="216"/>
      <c r="C109" s="216"/>
      <c r="E109" s="121"/>
      <c r="F109" s="113"/>
      <c r="G109" s="113"/>
      <c r="H109" s="113"/>
      <c r="I109" s="121"/>
      <c r="J109" s="146"/>
      <c r="K109" s="113"/>
      <c r="N109" s="146"/>
      <c r="P109" s="146"/>
      <c r="R109" s="146"/>
      <c r="T109" s="146"/>
    </row>
    <row r="110" spans="1:20" s="8" customFormat="1" ht="18" customHeight="1">
      <c r="B110" s="217" t="s">
        <v>87</v>
      </c>
      <c r="C110" s="216"/>
      <c r="E110" s="121">
        <v>1140836</v>
      </c>
      <c r="F110" s="113"/>
      <c r="G110" s="113">
        <v>1892911</v>
      </c>
      <c r="H110" s="113"/>
      <c r="I110" s="121">
        <v>1049086</v>
      </c>
      <c r="J110" s="145"/>
      <c r="K110" s="113">
        <v>1760861</v>
      </c>
      <c r="N110" s="146"/>
      <c r="P110" s="146"/>
      <c r="R110" s="146"/>
      <c r="T110" s="146"/>
    </row>
    <row r="111" spans="1:20" s="8" customFormat="1" ht="18" customHeight="1">
      <c r="B111" s="217" t="s">
        <v>199</v>
      </c>
      <c r="C111" s="216"/>
      <c r="E111" s="121">
        <v>24000000</v>
      </c>
      <c r="F111" s="113"/>
      <c r="G111" s="113">
        <v>0</v>
      </c>
      <c r="H111" s="113"/>
      <c r="I111" s="121">
        <v>24000000</v>
      </c>
      <c r="J111" s="145"/>
      <c r="K111" s="113">
        <v>0</v>
      </c>
      <c r="N111" s="146"/>
      <c r="P111" s="146"/>
      <c r="R111" s="146"/>
      <c r="T111" s="146"/>
    </row>
    <row r="112" spans="1:20" s="8" customFormat="1" ht="21.75" customHeight="1">
      <c r="B112" s="217"/>
      <c r="C112" s="216"/>
      <c r="D112" s="113"/>
      <c r="E112" s="113"/>
      <c r="F112" s="113"/>
      <c r="G112" s="113"/>
      <c r="H112" s="113"/>
      <c r="I112" s="113"/>
      <c r="J112" s="113"/>
      <c r="K112" s="113"/>
    </row>
    <row r="113" spans="1:11" s="8" customFormat="1" ht="20.25" customHeight="1">
      <c r="B113" s="217"/>
      <c r="C113" s="216"/>
      <c r="D113" s="113"/>
      <c r="E113" s="113"/>
      <c r="F113" s="113"/>
      <c r="G113" s="113"/>
      <c r="H113" s="113"/>
      <c r="I113" s="113"/>
      <c r="J113" s="113"/>
      <c r="K113" s="113"/>
    </row>
    <row r="114" spans="1:11" s="8" customFormat="1" ht="24" customHeight="1">
      <c r="B114" s="217"/>
      <c r="C114" s="216"/>
      <c r="D114" s="113"/>
      <c r="E114" s="113"/>
      <c r="F114" s="113"/>
      <c r="G114" s="113"/>
      <c r="H114" s="113"/>
      <c r="I114" s="113"/>
      <c r="J114" s="113"/>
      <c r="K114" s="113"/>
    </row>
    <row r="115" spans="1:11" s="8" customFormat="1" ht="21.95" customHeight="1">
      <c r="A115" s="208" t="str">
        <f>+'5-6 (3m)'!A44:L44</f>
        <v>หมายเหตุประกอบข้อมูลทางการเงินเป็นส่วนหนึ่งของข้อมูลทางการเงินระหว่างกาลนี้</v>
      </c>
      <c r="B115" s="208"/>
      <c r="C115" s="198"/>
      <c r="D115" s="198"/>
      <c r="E115" s="100"/>
      <c r="F115" s="100"/>
      <c r="G115" s="100"/>
      <c r="H115" s="100"/>
      <c r="I115" s="100"/>
      <c r="J115" s="209"/>
      <c r="K115" s="100"/>
    </row>
  </sheetData>
  <mergeCells count="4">
    <mergeCell ref="I5:K5"/>
    <mergeCell ref="E5:G5"/>
    <mergeCell ref="E62:G62"/>
    <mergeCell ref="I62:K62"/>
  </mergeCells>
  <pageMargins left="0.8" right="0.5" top="0.5" bottom="0.6" header="0.49" footer="0.4"/>
  <pageSetup paperSize="9" scale="83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  <ignoredErrors>
    <ignoredError sqref="H92 J9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2021-08-13T09:34:41Z</cp:lastPrinted>
  <dcterms:created xsi:type="dcterms:W3CDTF">2001-04-26T01:24:58Z</dcterms:created>
  <dcterms:modified xsi:type="dcterms:W3CDTF">2021-08-13T09:42:19Z</dcterms:modified>
</cp:coreProperties>
</file>